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891180117_E.S.E HOSP DEPARTAMENTAL SAN ANTONIO DE PADUA\"/>
    </mc:Choice>
  </mc:AlternateContent>
  <xr:revisionPtr revIDLastSave="0" documentId="13_ncr:1_{36487CCB-DBD8-41E2-B889-EF37053A687C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INFO IPS" sheetId="1" r:id="rId1"/>
    <sheet name="Estado Cada Factura" sheetId="2" r:id="rId2"/>
    <sheet name="TD" sheetId="5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5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H22" i="4"/>
  <c r="I21" i="4"/>
  <c r="I17" i="4" s="1"/>
  <c r="H21" i="4"/>
  <c r="I20" i="4"/>
  <c r="H20" i="4"/>
  <c r="I19" i="4"/>
  <c r="H19" i="4"/>
  <c r="I18" i="4"/>
  <c r="H18" i="4"/>
  <c r="H17" i="4"/>
  <c r="C17" i="4"/>
  <c r="C12" i="4"/>
  <c r="C11" i="4"/>
  <c r="C9" i="4"/>
  <c r="I30" i="3"/>
  <c r="H30" i="3"/>
  <c r="I28" i="3"/>
  <c r="I32" i="3" s="1"/>
  <c r="I33" i="3" s="1"/>
  <c r="H28" i="3"/>
  <c r="I25" i="3"/>
  <c r="H25" i="3"/>
  <c r="H32" i="3" s="1"/>
  <c r="H33" i="3" s="1"/>
  <c r="Y5" i="2"/>
  <c r="Z5" i="2" s="1"/>
  <c r="E5" i="2"/>
  <c r="G5" i="2" s="1"/>
  <c r="Y4" i="2"/>
  <c r="Z4" i="2" s="1"/>
  <c r="G4" i="2"/>
  <c r="E4" i="2"/>
  <c r="Y3" i="2"/>
  <c r="Z3" i="2" s="1"/>
  <c r="E3" i="2"/>
  <c r="G3" i="2" s="1"/>
  <c r="N2" i="2"/>
  <c r="BC1" i="2"/>
  <c r="BB1" i="2"/>
  <c r="BA1" i="2"/>
  <c r="AZ1" i="2"/>
  <c r="AY1" i="2"/>
  <c r="AX1" i="2"/>
  <c r="AW1" i="2"/>
  <c r="AV1" i="2"/>
  <c r="AU1" i="2"/>
  <c r="AT1" i="2"/>
  <c r="AN1" i="2"/>
  <c r="AM1" i="2"/>
  <c r="AL1" i="2"/>
  <c r="AH1" i="2"/>
  <c r="AG1" i="2"/>
  <c r="AF1" i="2"/>
  <c r="AE1" i="2"/>
  <c r="AD1" i="2"/>
  <c r="AC1" i="2"/>
  <c r="AB1" i="2"/>
  <c r="AA1" i="2"/>
  <c r="O1" i="2"/>
  <c r="K1" i="2"/>
  <c r="L1" i="2" s="1"/>
  <c r="J1" i="2"/>
  <c r="I22" i="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4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4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4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4" authorId="1" shapeId="0" xr:uid="{ED9940A4-B407-4FFD-BA74-8B50C9C8DFD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4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4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<sst xmlns="http://schemas.openxmlformats.org/spreadsheetml/2006/main" count="164" uniqueCount="120">
  <si>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</si>
  <si>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</si>
  <si>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</si>
  <si>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</si>
  <si>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</si>
  <si>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</si>
  <si>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</si>
  <si>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</si>
  <si>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</si>
  <si>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</si>
  <si>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</si>
  <si>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</si>
  <si>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</si>
  <si>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ESE HOSPITAL DEPARTAMENTA SAN ANTONIO DE PADUA</t>
  </si>
  <si>
    <t>FE</t>
  </si>
  <si>
    <t>EVENTO</t>
  </si>
  <si>
    <t>LA PLATA</t>
  </si>
  <si>
    <t xml:space="preserve">
URGENCIAS</t>
  </si>
  <si>
    <t>MAYOR A 360</t>
  </si>
  <si>
    <t>91 A 180</t>
  </si>
  <si>
    <t>FACT</t>
  </si>
  <si>
    <t>A</t>
  </si>
  <si>
    <t>LLAVE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</si>
  <si>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</si>
  <si>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</si>
  <si>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</si>
  <si>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</si>
  <si>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</si>
  <si>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</si>
  <si>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</si>
  <si>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</si>
  <si>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</si>
  <si>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</si>
  <si>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</si>
  <si>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</si>
  <si>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</si>
  <si>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</si>
  <si>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</si>
  <si>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</si>
  <si>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</si>
  <si>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</si>
  <si>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</si>
  <si>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</si>
  <si>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</si>
  <si>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</si>
  <si>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</si>
  <si>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</si>
  <si>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</si>
  <si>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</si>
  <si>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</si>
  <si>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</si>
  <si>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</si>
  <si>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</si>
  <si>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</si>
  <si>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</si>
  <si>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</si>
  <si>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</si>
  <si>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</si>
  <si>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</si>
  <si>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</si>
  <si>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</si>
  <si>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</si>
  <si>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</si>
  <si>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</si>
  <si>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</si>
  <si>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</si>
  <si>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</si>
  <si>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</si>
  <si>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'FE198660', </t>
  </si>
  <si>
    <t>Factura pendiente en programacion de pago</t>
  </si>
  <si>
    <t>Finalizada</t>
  </si>
  <si>
    <t>Acta Conciliacion N°423</t>
  </si>
  <si>
    <t xml:space="preserve">'FE385541', </t>
  </si>
  <si>
    <t>Procesos Servidor</t>
  </si>
  <si>
    <t xml:space="preserve">'FE93981', </t>
  </si>
  <si>
    <t>ESTADO DOS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</si>
  <si>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</si>
  <si>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</si>
  <si>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</si>
  <si>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</si>
  <si>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</si>
  <si>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</si>
  <si>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</si>
  <si>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</si>
  <si>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</si>
  <si>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</si>
  <si>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</si>
  <si>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</si>
  <si>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</si>
  <si>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</si>
  <si>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</si>
  <si>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</si>
  <si>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</si>
  <si>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</si>
  <si>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</si>
  <si>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</si>
  <si>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</si>
  <si>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</si>
  <si>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</si>
  <si>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</si>
  <si>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</si>
  <si>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</si>
  <si>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</si>
  <si>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</si>
  <si>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</si>
  <si>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</si>
  <si>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</si>
  <si>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</si>
  <si>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</si>
  <si>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</si>
  <si>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</si>
  <si>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</si>
  <si>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ESE HOSPITAL DEPARTAMENTA SAN ANTONIO DE PADUA</t>
  </si>
  <si>
    <t>NIT: 891180117</t>
  </si>
  <si>
    <t>Cuenta de LLAVE</t>
  </si>
  <si>
    <t>Valores</t>
  </si>
  <si>
    <t>Suma de IPS Saldo Factura</t>
  </si>
  <si>
    <t>Etiquetas de fila</t>
  </si>
  <si>
    <t>(en blanco)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</si>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</sst>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5" formatCode="_-&quot;$&quot;\ * #,##0_-;\-&quot;$&quot;\ * #,##0_-;_-&quot;$&quot;\ * &quot;-&quot;??_-;_-@_-"/>
    <numFmt numFmtId="166" formatCode="&quot;$&quot;\ #,##0;[Red]\-&quot;$&quot;\ #,##0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41" fontId="0" fillId="0" borderId="1" xfId="0" applyNumberFormat="1" applyBorder="1"/>
    <xf numFmtId="16" fontId="6" fillId="0" borderId="0" xfId="0" applyNumberFormat="1" applyFont="1"/>
    <xf numFmtId="0" fontId="6" fillId="0" borderId="0" xfId="0" applyFont="1"/>
    <xf numFmtId="14" fontId="6" fillId="0" borderId="0" xfId="0" applyNumberFormat="1" applyFont="1"/>
    <xf numFmtId="165" fontId="6" fillId="0" borderId="0" xfId="1" applyNumberFormat="1" applyFont="1"/>
    <xf numFmtId="165" fontId="6" fillId="0" borderId="0" xfId="0" applyNumberFormat="1" applyFont="1" applyAlignment="1">
      <alignment horizontal="center" vertical="center"/>
    </xf>
    <xf numFmtId="165" fontId="6" fillId="0" borderId="0" xfId="0" applyNumberFormat="1" applyFont="1"/>
    <xf numFmtId="0" fontId="6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4" borderId="1" xfId="1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7" fontId="6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166" fontId="6" fillId="0" borderId="1" xfId="1" applyNumberFormat="1" applyFont="1" applyBorder="1" applyAlignment="1">
      <alignment vertical="center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70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1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1" fontId="11" fillId="0" borderId="13" xfId="3" applyNumberFormat="1" applyFont="1" applyBorder="1" applyAlignment="1">
      <alignment horizontal="right"/>
    </xf>
    <xf numFmtId="171" fontId="10" fillId="0" borderId="0" xfId="3" applyNumberFormat="1" applyFont="1"/>
    <xf numFmtId="171" fontId="11" fillId="0" borderId="9" xfId="3" applyNumberFormat="1" applyFont="1" applyBorder="1"/>
    <xf numFmtId="171" fontId="10" fillId="0" borderId="9" xfId="3" applyNumberFormat="1" applyFont="1" applyBorder="1"/>
    <xf numFmtId="171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72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2" fontId="10" fillId="0" borderId="0" xfId="5" applyNumberFormat="1" applyFont="1" applyAlignment="1">
      <alignment horizontal="right"/>
    </xf>
    <xf numFmtId="167" fontId="10" fillId="0" borderId="13" xfId="5" applyNumberFormat="1" applyFont="1" applyBorder="1" applyAlignment="1">
      <alignment horizontal="center"/>
    </xf>
    <xf numFmtId="172" fontId="10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 xr:uid="{A86E9B1E-4571-4FB5-A7AD-7F47E7F16EEE}"/>
    <cellStyle name="Millares 2 2" xfId="5" xr:uid="{D7958C87-0FB2-4BF3-A577-1E0C60880645}"/>
    <cellStyle name="Millares 3" xfId="4" xr:uid="{60F680F7-EF29-4384-A1A7-3E10B620046E}"/>
    <cellStyle name="Moneda" xfId="1" builtinId="4"/>
    <cellStyle name="Normal" xfId="0" builtinId="0"/>
    <cellStyle name="Normal 2 2" xfId="3" xr:uid="{6004D1A1-D6A7-4A65-9064-51DF81386AF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58208</xdr:colOff>
      <xdr:row>0</xdr:row>
      <xdr:rowOff>0</xdr:rowOff>
    </xdr:from>
    <xdr:to>
      <xdr:col>5</xdr:col>
      <xdr:colOff>445558</xdr:colOff>
      <xdr:row>2</xdr:row>
      <xdr:rowOff>118534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FB6A5B7-3276-4CA2-92B6-04C4B311E8E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7691" t="34490" r="24308" b="32902"/>
        <a:stretch/>
      </xdr:blipFill>
      <xdr:spPr bwMode="auto">
        <a:xfrm>
          <a:off x="58208" y="0"/>
          <a:ext cx="3673475" cy="48895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699BD94-9310-477B-93C3-5A26EAE3B7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6C16BE5-8E5A-4204-9F6B-CAF8E81C4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B783A2B-BF53-4B44-BCC0-8CE1EFBE2F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2B94CBE2-DFC0-4326-A4FE-A7B3BC8F7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92.168.1.3\Areas\CxPSalud\CARTERA\GESTORES%20DE%20CARTERA\CAMILO%20PAEZ\GESTION%20MENSUAL\2025\2.%20MACRO%20FEBRERO.xlsx" TargetMode="External"/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ESTIVOS"/>
      <sheetName val="TD"/>
      <sheetName val="MACRO FEBRERO"/>
      <sheetName val="Hoja2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8.945656249998" createdVersion="3" refreshedVersion="8" minRefreshableVersion="3" recordCount="4" xr:uid="{6732895F-B719-41EF-A957-26A24DB08FA8}">
  <cacheSource type="worksheet">
    <worksheetSource ref="A2:BH100" sheet="Estado Cada Factura"/>
  </cacheSource>
  <cacheFields count="60">
    <cacheField name="NIT IPS" numFmtId="0">
      <sharedItems containsString="0" containsBlank="1" containsNumber="1" containsInteger="1" minValue="891180117" maxValue="891180117"/>
    </cacheField>
    <cacheField name="Nombre IPS" numFmtId="0">
      <sharedItems containsBlank="1"/>
    </cacheField>
    <cacheField name="Prefijo Factura" numFmtId="0">
      <sharedItems containsBlank="1"/>
    </cacheField>
    <cacheField name="Numero Factura" numFmtId="0">
      <sharedItems containsString="0" containsBlank="1" containsNumber="1" containsInteger="1" minValue="93981" maxValue="385541"/>
    </cacheField>
    <cacheField name="FACT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21-12-16T00:00:00" maxDate="2024-11-08T00:00:00"/>
    </cacheField>
    <cacheField name="IPS Fecha radicado" numFmtId="0">
      <sharedItems containsNonDate="0" containsDate="1" containsString="0" containsBlank="1" minDate="2021-12-16T00:00:00" maxDate="2024-11-08T00:00:00"/>
    </cacheField>
    <cacheField name="IPS Valor Factura" numFmtId="0">
      <sharedItems containsString="0" containsBlank="1" containsNumber="1" containsInteger="1" minValue="80800" maxValue="4677728"/>
    </cacheField>
    <cacheField name="IPS Saldo Factura" numFmtId="0">
      <sharedItems containsString="0" containsBlank="1" containsNumber="1" containsInteger="1" minValue="26800" maxValue="375541"/>
    </cacheField>
    <cacheField name="Tipo de Contrato" numFmtId="0">
      <sharedItems containsBlank="1"/>
    </cacheField>
    <cacheField name="ESTADO CARTERA ANTERIOR" numFmtId="0">
      <sharedItems containsNonDate="0" containsString="0" containsBlank="1"/>
    </cacheField>
    <cacheField name="ESTADO EPS 20-02-2025" numFmtId="0">
      <sharedItems containsBlank="1" count="2">
        <s v="Factura pendiente en programacion de pago"/>
        <m/>
      </sharedItems>
    </cacheField>
    <cacheField name="POR PAGAR SAP" numFmtId="0">
      <sharedItems containsString="0" containsBlank="1" containsNumber="1" containsInteger="1" minValue="80800" maxValue="375541"/>
    </cacheField>
    <cacheField name="DOC CONTA" numFmtId="0">
      <sharedItems containsString="0" containsBlank="1" containsNumber="1" containsInteger="1" minValue="1222275062" maxValue="1913223241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0">
      <sharedItems containsNonDate="0" containsDate="1" containsString="0" containsBlank="1" minDate="2021-11-27T00:00:00" maxDate="2024-10-29T00:00:00"/>
    </cacheField>
    <cacheField name="FECHA RAD" numFmtId="0">
      <sharedItems containsNonDate="0" containsDate="1" containsString="0" containsBlank="1" minDate="2022-02-21T00:00:00" maxDate="2024-11-08T00:00:00"/>
    </cacheField>
    <cacheField name="FECHA LIQ" numFmtId="0">
      <sharedItems containsNonDate="0" containsDate="1" containsString="0" containsBlank="1" minDate="2022-02-21T00:00:00" maxDate="2024-12-12T00:00:00"/>
    </cacheField>
    <cacheField name="FECHA DEV" numFmtId="0">
      <sharedItems containsNonDate="0" containsString="0" containsBlank="1"/>
    </cacheField>
    <cacheField name="DIAS" numFmtId="0">
      <sharedItems containsString="0" containsBlank="1" containsNumber="1" containsInteger="1" minValue="51" maxValue="1075"/>
    </cacheField>
    <cacheField name="EDAD" numFmtId="0">
      <sharedItems containsBlank="1"/>
    </cacheField>
    <cacheField name="VALOR BRUTO" numFmtId="0">
      <sharedItems containsString="0" containsBlank="1" containsNumber="1" containsInteger="1" minValue="80800" maxValue="4677728"/>
    </cacheField>
    <cacheField name="VALOR RADICAD" numFmtId="0">
      <sharedItems containsString="0" containsBlank="1" containsNumber="1" containsInteger="1" minValue="80800" maxValue="441813"/>
    </cacheField>
    <cacheField name="COPAGO/CM REAL" numFmtId="0">
      <sharedItems containsString="0" containsBlank="1" containsNumber="1" containsInteger="1" minValue="0" maxValue="0"/>
    </cacheField>
    <cacheField name="COPAGO/CM BOX" numFmtId="0">
      <sharedItems containsString="0" containsBlank="1" containsNumber="1" containsInteger="1" minValue="0" maxValue="0"/>
    </cacheField>
    <cacheField name="NOTA CREDITO" numFmtId="0">
      <sharedItems containsString="0" containsBlank="1" containsNumber="1" containsInteger="1" minValue="0" maxValue="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66272"/>
    </cacheField>
    <cacheField name="DEVOLUCION" numFmtId="0">
      <sharedItems containsString="0" containsBlank="1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Blank="1"/>
    </cacheField>
    <cacheField name="Rete Fuente" numFmtId="0">
      <sharedItems containsString="0" containsBlank="1" containsNumber="1" containsInteger="1" minValue="0" maxValue="0"/>
    </cacheField>
    <cacheField name="VALOR A PAGAR" numFmtId="0">
      <sharedItems containsString="0" containsBlank="1" containsNumber="1" containsInteger="1" minValue="0" maxValue="375541"/>
    </cacheField>
    <cacheField name="Valor_Glosa y Devolución" numFmtId="0">
      <sharedItems containsString="0" containsBlank="1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0">
      <sharedItems containsString="0" containsBlank="1" containsNumber="1" containsInteger="1" minValue="0" maxValue="0"/>
    </cacheField>
    <cacheField name="FACTURA DEVUELTA" numFmtId="0">
      <sharedItems containsString="0" containsBlank="1" containsNumber="1" containsInteger="1" minValue="0" maxValue="0"/>
    </cacheField>
    <cacheField name="FACTURA NO RADICADA" numFmtId="0">
      <sharedItems containsString="0" containsBlank="1" containsNumber="1" containsInteger="1" minValue="0" maxValue="0"/>
    </cacheField>
    <cacheField name="GLOSA ACEPTADA2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26800" maxValue="375541"/>
    </cacheField>
    <cacheField name="FACTURA EN PROCESO INTERNO" numFmtId="0">
      <sharedItems containsString="0" containsBlank="1" containsNumber="1" containsInteger="1" minValue="0" maxValue="0"/>
    </cacheField>
    <cacheField name="FACTURACION COVID-19" numFmtId="0">
      <sharedItems containsString="0" containsBlank="1" containsNumber="1" containsInteger="1" minValue="0" maxValue="0"/>
    </cacheField>
    <cacheField name="VALO CANCELADO SAP" numFmtId="0">
      <sharedItems containsString="0" containsBlank="1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">
  <r>
    <n v="891180117"/>
    <s v="ESE HOSPITAL DEPARTAMENTA SAN ANTONIO DE PADUA"/>
    <s v="FE"/>
    <n v="198660"/>
    <s v="FE198660"/>
    <s v="'FE198660', "/>
    <s v="891180117_FE198660"/>
    <d v="2023-01-10T00:00:00"/>
    <d v="2023-01-10T00:00:00"/>
    <n v="4677728"/>
    <n v="375541"/>
    <s v="EVENTO"/>
    <m/>
    <x v="0"/>
    <n v="375541"/>
    <n v="1913223241"/>
    <m/>
    <m/>
    <m/>
    <s v="Finalizada"/>
    <d v="2022-12-21T00:00:00"/>
    <d v="2023-01-11T00:00:00"/>
    <d v="2024-12-11T00:00:00"/>
    <m/>
    <n v="51"/>
    <s v="31-60"/>
    <n v="4677728"/>
    <n v="441813"/>
    <n v="0"/>
    <n v="0"/>
    <n v="0"/>
    <n v="0"/>
    <n v="66272"/>
    <n v="0"/>
    <m/>
    <m/>
    <s v="Acta Conciliacion N°423"/>
    <n v="0"/>
    <n v="375541"/>
    <n v="0"/>
    <m/>
    <m/>
    <m/>
    <m/>
    <m/>
    <n v="0"/>
    <n v="0"/>
    <n v="0"/>
    <n v="0"/>
    <n v="0"/>
    <n v="0"/>
    <n v="375541"/>
    <n v="0"/>
    <n v="0"/>
    <n v="0"/>
    <n v="0"/>
    <m/>
    <m/>
    <m/>
    <n v="0"/>
  </r>
  <r>
    <n v="891180117"/>
    <s v="ESE HOSPITAL DEPARTAMENTA SAN ANTONIO DE PADUA"/>
    <s v="FE"/>
    <n v="385541"/>
    <s v="FE385541"/>
    <s v="'FE385541', "/>
    <s v="891180117_FE385541"/>
    <d v="2024-11-07T00:00:00"/>
    <d v="2024-11-07T00:00:00"/>
    <n v="323700"/>
    <n v="323700"/>
    <s v="EVENTO"/>
    <m/>
    <x v="0"/>
    <n v="323700"/>
    <n v="1222541265"/>
    <m/>
    <m/>
    <m/>
    <s v="Finalizada"/>
    <d v="2024-10-28T00:00:00"/>
    <d v="2024-11-07T00:00:00"/>
    <d v="2024-11-28T00:00:00"/>
    <m/>
    <n v="64"/>
    <s v="61-90"/>
    <n v="323700"/>
    <n v="323700"/>
    <n v="0"/>
    <n v="0"/>
    <n v="0"/>
    <n v="0"/>
    <n v="0"/>
    <n v="0"/>
    <m/>
    <m/>
    <s v="Procesos Servidor"/>
    <n v="0"/>
    <n v="323700"/>
    <n v="0"/>
    <m/>
    <m/>
    <m/>
    <m/>
    <m/>
    <n v="0"/>
    <n v="0"/>
    <n v="0"/>
    <n v="0"/>
    <n v="0"/>
    <n v="0"/>
    <n v="323700"/>
    <n v="0"/>
    <n v="0"/>
    <n v="0"/>
    <n v="0"/>
    <m/>
    <m/>
    <m/>
    <n v="0"/>
  </r>
  <r>
    <n v="891180117"/>
    <s v="ESE HOSPITAL DEPARTAMENTA SAN ANTONIO DE PADUA"/>
    <s v="FE"/>
    <n v="93981"/>
    <s v="FE93981"/>
    <s v="'FE93981', "/>
    <s v="891180117_FE93981"/>
    <d v="2021-12-16T00:00:00"/>
    <d v="2021-12-16T00:00:00"/>
    <n v="80800"/>
    <n v="26800"/>
    <s v="EVENTO"/>
    <m/>
    <x v="0"/>
    <n v="80800"/>
    <n v="1222275062"/>
    <s v="ESTADO DOS"/>
    <m/>
    <m/>
    <s v="Finalizada"/>
    <d v="2021-11-27T00:00:00"/>
    <d v="2022-02-21T00:00:00"/>
    <d v="2022-02-21T00:00:00"/>
    <m/>
    <n v="1075"/>
    <s v="Más de 360"/>
    <n v="80800"/>
    <n v="80800"/>
    <n v="0"/>
    <n v="0"/>
    <n v="0"/>
    <n v="0"/>
    <n v="0"/>
    <n v="0"/>
    <m/>
    <m/>
    <m/>
    <n v="0"/>
    <n v="0"/>
    <n v="0"/>
    <m/>
    <m/>
    <m/>
    <m/>
    <m/>
    <n v="0"/>
    <n v="0"/>
    <n v="0"/>
    <n v="0"/>
    <n v="0"/>
    <n v="0"/>
    <n v="26800"/>
    <n v="0"/>
    <n v="0"/>
    <n v="0"/>
    <n v="0"/>
    <m/>
    <m/>
    <m/>
    <n v="0"/>
  </r>
  <r>
    <m/>
    <m/>
    <m/>
    <m/>
    <m/>
    <m/>
    <m/>
    <m/>
    <m/>
    <m/>
    <m/>
    <m/>
    <m/>
    <x v="1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3E68F42-17F4-4B74-A493-72B427652779}" name="TablaDinámica" cacheId="56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7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4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4:M7"/>
  <sheetViews>
    <sheetView showGridLines="0" zoomScale="120" zoomScaleNormal="120" workbookViewId="0">
      <selection activeCell="A4" sqref="A4"/>
    </sheetView>
  </sheetViews>
  <sheetFormatPr baseColWidth="10" defaultRowHeight="14.4" x14ac:dyDescent="0.3"/>
  <cols>
    <col min="2" max="2" width="9.5546875" customWidth="1"/>
    <col min="3" max="3" width="9" customWidth="1"/>
    <col min="4" max="5" width="8.77734375" customWidth="1"/>
    <col min="6" max="6" width="10.21875" customWidth="1"/>
    <col min="7" max="7" width="14.77734375" customWidth="1"/>
    <col min="8" max="8" width="11.44140625" customWidth="1"/>
    <col min="9" max="9" width="9.77734375" customWidth="1"/>
    <col min="10" max="10" width="15.77734375" bestFit="1" customWidth="1"/>
    <col min="11" max="11" width="11.44140625" customWidth="1"/>
    <col min="12" max="12" width="15.21875" customWidth="1"/>
  </cols>
  <sheetData>
    <row r="4" spans="1:13" s="3" customFormat="1" ht="28.8" x14ac:dyDescent="0.3">
      <c r="A4" s="2" t="s">
        <v>6</v>
      </c>
      <c r="B4" s="2" t="s">
        <v>8</v>
      </c>
      <c r="C4" s="2" t="s">
        <v>0</v>
      </c>
      <c r="D4" s="2" t="s">
        <v>1</v>
      </c>
      <c r="E4" s="2" t="s">
        <v>12</v>
      </c>
      <c r="F4" s="2" t="s">
        <v>2</v>
      </c>
      <c r="G4" s="2" t="s">
        <v>3</v>
      </c>
      <c r="H4" s="2" t="s">
        <v>4</v>
      </c>
      <c r="I4" s="2" t="s">
        <v>5</v>
      </c>
      <c r="J4" s="2" t="s">
        <v>7</v>
      </c>
      <c r="K4" s="2" t="s">
        <v>9</v>
      </c>
      <c r="L4" s="2" t="s">
        <v>10</v>
      </c>
      <c r="M4" s="2" t="s">
        <v>11</v>
      </c>
    </row>
    <row r="5" spans="1:13" ht="18.45" customHeight="1" x14ac:dyDescent="0.3">
      <c r="A5" s="1">
        <v>891180117</v>
      </c>
      <c r="B5" s="1" t="s">
        <v>13</v>
      </c>
      <c r="C5" s="1" t="s">
        <v>14</v>
      </c>
      <c r="D5" s="1">
        <v>93981</v>
      </c>
      <c r="E5" s="1" t="s">
        <v>18</v>
      </c>
      <c r="F5" s="6">
        <v>44527</v>
      </c>
      <c r="G5" s="6">
        <v>44546</v>
      </c>
      <c r="H5" s="7">
        <v>80800</v>
      </c>
      <c r="I5" s="7">
        <v>26800</v>
      </c>
      <c r="J5" s="5" t="s">
        <v>15</v>
      </c>
      <c r="K5" s="4" t="s">
        <v>16</v>
      </c>
      <c r="L5" s="5" t="s">
        <v>17</v>
      </c>
      <c r="M5" s="4"/>
    </row>
    <row r="6" spans="1:13" ht="18.45" customHeight="1" x14ac:dyDescent="0.3">
      <c r="A6" s="1">
        <v>891180117</v>
      </c>
      <c r="B6" s="1" t="s">
        <v>13</v>
      </c>
      <c r="C6" s="1" t="s">
        <v>14</v>
      </c>
      <c r="D6" s="1">
        <v>198660</v>
      </c>
      <c r="E6" s="1" t="s">
        <v>18</v>
      </c>
      <c r="F6" s="6">
        <v>44916</v>
      </c>
      <c r="G6" s="6">
        <v>44936</v>
      </c>
      <c r="H6" s="7">
        <v>4677728</v>
      </c>
      <c r="I6" s="7">
        <v>375541</v>
      </c>
      <c r="J6" s="5" t="s">
        <v>15</v>
      </c>
      <c r="K6" s="4" t="s">
        <v>16</v>
      </c>
      <c r="L6" s="5" t="s">
        <v>17</v>
      </c>
      <c r="M6" s="4"/>
    </row>
    <row r="7" spans="1:13" ht="18.45" customHeight="1" x14ac:dyDescent="0.3">
      <c r="A7" s="1">
        <v>891180117</v>
      </c>
      <c r="B7" s="1" t="s">
        <v>13</v>
      </c>
      <c r="C7" s="1" t="s">
        <v>14</v>
      </c>
      <c r="D7" s="1">
        <v>385541</v>
      </c>
      <c r="E7" s="1" t="s">
        <v>19</v>
      </c>
      <c r="F7" s="6">
        <v>45593</v>
      </c>
      <c r="G7" s="6">
        <v>45603</v>
      </c>
      <c r="H7" s="7">
        <v>323700</v>
      </c>
      <c r="I7" s="7">
        <v>323700</v>
      </c>
      <c r="J7" s="5" t="s">
        <v>15</v>
      </c>
      <c r="K7" s="4" t="s">
        <v>16</v>
      </c>
      <c r="L7" s="5" t="s">
        <v>17</v>
      </c>
      <c r="M7" s="1"/>
    </row>
  </sheetData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79AF2D-0181-418C-B1F3-492F77086730}">
  <sheetPr codeName="Hoja2"/>
  <dimension ref="A1:BK5"/>
  <sheetViews>
    <sheetView workbookViewId="0"/>
  </sheetViews>
  <sheetFormatPr baseColWidth="10" defaultRowHeight="14.4" x14ac:dyDescent="0.3"/>
  <sheetData>
    <row r="1" spans="1:63" s="14" customFormat="1" ht="10.199999999999999" x14ac:dyDescent="0.2">
      <c r="A1" s="8">
        <v>45688</v>
      </c>
      <c r="B1" s="9"/>
      <c r="C1" s="9"/>
      <c r="D1" s="9"/>
      <c r="E1" s="9"/>
      <c r="F1" s="9"/>
      <c r="G1" s="9"/>
      <c r="H1" s="10"/>
      <c r="I1" s="10"/>
      <c r="J1" s="11">
        <f>+SUBTOTAL(9,J3:J36127)</f>
        <v>5082228</v>
      </c>
      <c r="K1" s="11">
        <f>+SUBTOTAL(9,K3:K36127)</f>
        <v>726041</v>
      </c>
      <c r="L1" s="12">
        <f>+K1-SUM(AT1:BB1)</f>
        <v>0</v>
      </c>
      <c r="M1" s="13"/>
      <c r="N1" s="9"/>
      <c r="O1" s="11">
        <f>+SUBTOTAL(9,O3:O36127)</f>
        <v>780041</v>
      </c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11">
        <f t="shared" ref="AA1:AH1" si="0">+SUBTOTAL(9,AA3:AA36127)</f>
        <v>5082228</v>
      </c>
      <c r="AB1" s="11">
        <f t="shared" si="0"/>
        <v>846313</v>
      </c>
      <c r="AC1" s="11">
        <f t="shared" si="0"/>
        <v>0</v>
      </c>
      <c r="AD1" s="11">
        <f t="shared" si="0"/>
        <v>0</v>
      </c>
      <c r="AE1" s="11">
        <f t="shared" si="0"/>
        <v>0</v>
      </c>
      <c r="AF1" s="11">
        <f t="shared" si="0"/>
        <v>0</v>
      </c>
      <c r="AG1" s="11">
        <f t="shared" si="0"/>
        <v>66272</v>
      </c>
      <c r="AH1" s="11">
        <f t="shared" si="0"/>
        <v>0</v>
      </c>
      <c r="AI1" s="9"/>
      <c r="AJ1" s="9"/>
      <c r="AK1" s="9"/>
      <c r="AL1" s="11">
        <f t="shared" ref="AL1:AN1" si="1">+SUBTOTAL(9,AL3:AL36127)</f>
        <v>0</v>
      </c>
      <c r="AM1" s="11">
        <f t="shared" si="1"/>
        <v>699241</v>
      </c>
      <c r="AN1" s="11">
        <f t="shared" si="1"/>
        <v>0</v>
      </c>
      <c r="AO1" s="9"/>
      <c r="AP1" s="9"/>
      <c r="AQ1" s="9"/>
      <c r="AR1" s="9"/>
      <c r="AS1" s="9"/>
      <c r="AT1" s="11">
        <f t="shared" ref="AT1:BC1" si="2">+SUBTOTAL(9,AT3:AT36127)</f>
        <v>0</v>
      </c>
      <c r="AU1" s="11">
        <f t="shared" si="2"/>
        <v>0</v>
      </c>
      <c r="AV1" s="11">
        <f t="shared" si="2"/>
        <v>0</v>
      </c>
      <c r="AW1" s="11">
        <f t="shared" si="2"/>
        <v>0</v>
      </c>
      <c r="AX1" s="11">
        <f t="shared" si="2"/>
        <v>0</v>
      </c>
      <c r="AY1" s="11">
        <f t="shared" si="2"/>
        <v>0</v>
      </c>
      <c r="AZ1" s="11">
        <f t="shared" si="2"/>
        <v>726041</v>
      </c>
      <c r="BA1" s="11">
        <f t="shared" si="2"/>
        <v>0</v>
      </c>
      <c r="BB1" s="11">
        <f t="shared" si="2"/>
        <v>0</v>
      </c>
      <c r="BC1" s="11">
        <f t="shared" si="2"/>
        <v>0</v>
      </c>
      <c r="BD1" s="9"/>
      <c r="BE1" s="9"/>
      <c r="BF1" s="9"/>
      <c r="BG1" s="9"/>
      <c r="BH1" s="11"/>
      <c r="BI1" s="9"/>
      <c r="BJ1" s="9"/>
      <c r="BK1" s="9"/>
    </row>
    <row r="2" spans="1:63" s="14" customFormat="1" ht="30.6" x14ac:dyDescent="0.2">
      <c r="A2" s="15" t="s">
        <v>6</v>
      </c>
      <c r="B2" s="15" t="s">
        <v>8</v>
      </c>
      <c r="C2" s="15" t="s">
        <v>0</v>
      </c>
      <c r="D2" s="15" t="s">
        <v>1</v>
      </c>
      <c r="E2" s="15" t="s">
        <v>20</v>
      </c>
      <c r="F2" s="15" t="s">
        <v>21</v>
      </c>
      <c r="G2" s="15" t="s">
        <v>22</v>
      </c>
      <c r="H2" s="16" t="s">
        <v>2</v>
      </c>
      <c r="I2" s="16" t="s">
        <v>3</v>
      </c>
      <c r="J2" s="15" t="s">
        <v>4</v>
      </c>
      <c r="K2" s="15" t="s">
        <v>5</v>
      </c>
      <c r="L2" s="15" t="s">
        <v>7</v>
      </c>
      <c r="M2" s="17" t="s">
        <v>23</v>
      </c>
      <c r="N2" s="18" t="str">
        <f ca="1">+CONCATENATE("ESTADO EPS ",TEXT(TODAY(),"DD-MM-aaaa"))</f>
        <v>ESTADO EPS 20-02-2025</v>
      </c>
      <c r="O2" s="19" t="s">
        <v>24</v>
      </c>
      <c r="P2" s="18" t="s">
        <v>25</v>
      </c>
      <c r="Q2" s="20" t="s">
        <v>26</v>
      </c>
      <c r="R2" s="20" t="s">
        <v>27</v>
      </c>
      <c r="S2" s="20" t="s">
        <v>28</v>
      </c>
      <c r="T2" s="21" t="s">
        <v>29</v>
      </c>
      <c r="U2" s="21" t="s">
        <v>30</v>
      </c>
      <c r="V2" s="21" t="s">
        <v>31</v>
      </c>
      <c r="W2" s="21" t="s">
        <v>32</v>
      </c>
      <c r="X2" s="21" t="s">
        <v>33</v>
      </c>
      <c r="Y2" s="21" t="s">
        <v>34</v>
      </c>
      <c r="Z2" s="21" t="s">
        <v>35</v>
      </c>
      <c r="AA2" s="21" t="s">
        <v>36</v>
      </c>
      <c r="AB2" s="21" t="s">
        <v>37</v>
      </c>
      <c r="AC2" s="21" t="s">
        <v>38</v>
      </c>
      <c r="AD2" s="21" t="s">
        <v>39</v>
      </c>
      <c r="AE2" s="21" t="s">
        <v>40</v>
      </c>
      <c r="AF2" s="21" t="s">
        <v>41</v>
      </c>
      <c r="AG2" s="21" t="s">
        <v>42</v>
      </c>
      <c r="AH2" s="21" t="s">
        <v>43</v>
      </c>
      <c r="AI2" s="21" t="s">
        <v>44</v>
      </c>
      <c r="AJ2" s="21" t="s">
        <v>45</v>
      </c>
      <c r="AK2" s="21" t="s">
        <v>46</v>
      </c>
      <c r="AL2" s="21" t="s">
        <v>47</v>
      </c>
      <c r="AM2" s="21" t="s">
        <v>48</v>
      </c>
      <c r="AN2" s="22" t="s">
        <v>49</v>
      </c>
      <c r="AO2" s="22" t="s">
        <v>50</v>
      </c>
      <c r="AP2" s="22" t="s">
        <v>51</v>
      </c>
      <c r="AQ2" s="22" t="s">
        <v>52</v>
      </c>
      <c r="AR2" s="22" t="s">
        <v>53</v>
      </c>
      <c r="AS2" s="22" t="s">
        <v>54</v>
      </c>
      <c r="AT2" s="23" t="s">
        <v>55</v>
      </c>
      <c r="AU2" s="23" t="s">
        <v>56</v>
      </c>
      <c r="AV2" s="23" t="s">
        <v>57</v>
      </c>
      <c r="AW2" s="23" t="s">
        <v>42</v>
      </c>
      <c r="AX2" s="23" t="s">
        <v>58</v>
      </c>
      <c r="AY2" s="23" t="s">
        <v>41</v>
      </c>
      <c r="AZ2" s="23" t="s">
        <v>59</v>
      </c>
      <c r="BA2" s="23" t="s">
        <v>60</v>
      </c>
      <c r="BB2" s="23" t="s">
        <v>61</v>
      </c>
      <c r="BC2" s="24" t="s">
        <v>62</v>
      </c>
      <c r="BD2" s="24" t="s">
        <v>63</v>
      </c>
      <c r="BE2" s="24" t="s">
        <v>64</v>
      </c>
      <c r="BF2" s="24" t="s">
        <v>65</v>
      </c>
      <c r="BG2" s="24" t="s">
        <v>66</v>
      </c>
      <c r="BH2" s="24" t="s">
        <v>67</v>
      </c>
      <c r="BI2" s="9"/>
      <c r="BJ2" s="9"/>
      <c r="BK2" s="9"/>
    </row>
    <row r="3" spans="1:63" s="14" customFormat="1" ht="10.199999999999999" x14ac:dyDescent="0.3">
      <c r="A3" s="25">
        <v>891180117</v>
      </c>
      <c r="B3" s="25" t="s">
        <v>13</v>
      </c>
      <c r="C3" s="25" t="s">
        <v>14</v>
      </c>
      <c r="D3" s="25">
        <v>198660</v>
      </c>
      <c r="E3" s="25" t="str">
        <f t="shared" ref="E3:E5" si="3">+CONCATENATE(C3,D3)</f>
        <v>FE198660</v>
      </c>
      <c r="F3" s="26" t="s">
        <v>68</v>
      </c>
      <c r="G3" s="25" t="str">
        <f t="shared" ref="G3:G5" si="4">+CONCATENATE(A3,"_",E3)</f>
        <v>891180117_FE198660</v>
      </c>
      <c r="H3" s="27">
        <v>44936</v>
      </c>
      <c r="I3" s="27">
        <v>44936</v>
      </c>
      <c r="J3" s="28">
        <v>4677728</v>
      </c>
      <c r="K3" s="28">
        <v>375541</v>
      </c>
      <c r="L3" s="29" t="s">
        <v>15</v>
      </c>
      <c r="M3" s="30"/>
      <c r="N3" s="25" t="s">
        <v>69</v>
      </c>
      <c r="O3" s="31">
        <v>375541</v>
      </c>
      <c r="P3" s="25">
        <v>1913223241</v>
      </c>
      <c r="Q3" s="25"/>
      <c r="R3" s="25"/>
      <c r="S3" s="25"/>
      <c r="T3" s="25" t="s">
        <v>70</v>
      </c>
      <c r="U3" s="27">
        <v>44916</v>
      </c>
      <c r="V3" s="27">
        <v>44937</v>
      </c>
      <c r="W3" s="27">
        <v>45637</v>
      </c>
      <c r="X3" s="27"/>
      <c r="Y3" s="25">
        <f t="shared" ref="Y3:Y5" si="5">+IF(OR(T3="Devuelta",AH3&lt;&gt;0),$A$1-X3,IF(AND(W3="",V3=""),"No radicada",IF(W3&lt;&gt;"",$A$1-W3,$A$1-V3)))</f>
        <v>51</v>
      </c>
      <c r="Z3" s="25" t="str">
        <f t="shared" ref="Z3:Z5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31-60</v>
      </c>
      <c r="AA3" s="31">
        <v>4677728</v>
      </c>
      <c r="AB3" s="31">
        <v>441813</v>
      </c>
      <c r="AC3" s="31">
        <v>0</v>
      </c>
      <c r="AD3" s="31">
        <v>0</v>
      </c>
      <c r="AE3" s="31">
        <v>0</v>
      </c>
      <c r="AF3" s="31">
        <v>0</v>
      </c>
      <c r="AG3" s="31">
        <v>66272</v>
      </c>
      <c r="AH3" s="31">
        <v>0</v>
      </c>
      <c r="AI3" s="25"/>
      <c r="AJ3" s="25"/>
      <c r="AK3" s="25" t="s">
        <v>71</v>
      </c>
      <c r="AL3" s="31">
        <v>0</v>
      </c>
      <c r="AM3" s="31">
        <v>375541</v>
      </c>
      <c r="AN3" s="31">
        <v>0</v>
      </c>
      <c r="AO3" s="25"/>
      <c r="AP3" s="25"/>
      <c r="AQ3" s="25"/>
      <c r="AR3" s="25"/>
      <c r="AS3" s="25"/>
      <c r="AT3" s="31">
        <v>0</v>
      </c>
      <c r="AU3" s="31">
        <v>0</v>
      </c>
      <c r="AV3" s="31">
        <v>0</v>
      </c>
      <c r="AW3" s="31">
        <v>0</v>
      </c>
      <c r="AX3" s="31">
        <v>0</v>
      </c>
      <c r="AY3" s="31">
        <v>0</v>
      </c>
      <c r="AZ3" s="31">
        <v>375541</v>
      </c>
      <c r="BA3" s="31">
        <v>0</v>
      </c>
      <c r="BB3" s="31">
        <v>0</v>
      </c>
      <c r="BC3" s="31">
        <v>0</v>
      </c>
      <c r="BD3" s="31">
        <v>0</v>
      </c>
      <c r="BE3" s="25"/>
      <c r="BF3" s="27"/>
      <c r="BG3" s="25"/>
      <c r="BH3" s="31">
        <v>0</v>
      </c>
    </row>
    <row r="4" spans="1:63" s="14" customFormat="1" ht="10.199999999999999" x14ac:dyDescent="0.3">
      <c r="A4" s="25">
        <v>891180117</v>
      </c>
      <c r="B4" s="25" t="s">
        <v>13</v>
      </c>
      <c r="C4" s="25" t="s">
        <v>14</v>
      </c>
      <c r="D4" s="25">
        <v>385541</v>
      </c>
      <c r="E4" s="25" t="str">
        <f t="shared" si="3"/>
        <v>FE385541</v>
      </c>
      <c r="F4" s="26" t="s">
        <v>72</v>
      </c>
      <c r="G4" s="25" t="str">
        <f t="shared" si="4"/>
        <v>891180117_FE385541</v>
      </c>
      <c r="H4" s="27">
        <v>45603</v>
      </c>
      <c r="I4" s="27">
        <v>45603</v>
      </c>
      <c r="J4" s="28">
        <v>323700</v>
      </c>
      <c r="K4" s="28">
        <v>323700</v>
      </c>
      <c r="L4" s="29" t="s">
        <v>15</v>
      </c>
      <c r="M4" s="30"/>
      <c r="N4" s="25" t="s">
        <v>69</v>
      </c>
      <c r="O4" s="31">
        <v>323700</v>
      </c>
      <c r="P4" s="25">
        <v>1222541265</v>
      </c>
      <c r="Q4" s="25"/>
      <c r="R4" s="25"/>
      <c r="S4" s="25"/>
      <c r="T4" s="25" t="s">
        <v>70</v>
      </c>
      <c r="U4" s="27">
        <v>45593</v>
      </c>
      <c r="V4" s="27">
        <v>45603</v>
      </c>
      <c r="W4" s="27">
        <v>45624</v>
      </c>
      <c r="X4" s="27"/>
      <c r="Y4" s="25">
        <f t="shared" si="5"/>
        <v>64</v>
      </c>
      <c r="Z4" s="25" t="str">
        <f t="shared" si="6"/>
        <v>61-90</v>
      </c>
      <c r="AA4" s="31">
        <v>323700</v>
      </c>
      <c r="AB4" s="31">
        <v>323700</v>
      </c>
      <c r="AC4" s="31">
        <v>0</v>
      </c>
      <c r="AD4" s="31">
        <v>0</v>
      </c>
      <c r="AE4" s="31">
        <v>0</v>
      </c>
      <c r="AF4" s="31">
        <v>0</v>
      </c>
      <c r="AG4" s="31">
        <v>0</v>
      </c>
      <c r="AH4" s="31">
        <v>0</v>
      </c>
      <c r="AI4" s="25"/>
      <c r="AJ4" s="25"/>
      <c r="AK4" s="25" t="s">
        <v>73</v>
      </c>
      <c r="AL4" s="31">
        <v>0</v>
      </c>
      <c r="AM4" s="31">
        <v>323700</v>
      </c>
      <c r="AN4" s="31">
        <v>0</v>
      </c>
      <c r="AO4" s="25"/>
      <c r="AP4" s="25"/>
      <c r="AQ4" s="25"/>
      <c r="AR4" s="25"/>
      <c r="AS4" s="25"/>
      <c r="AT4" s="31">
        <v>0</v>
      </c>
      <c r="AU4" s="31">
        <v>0</v>
      </c>
      <c r="AV4" s="31">
        <v>0</v>
      </c>
      <c r="AW4" s="31">
        <v>0</v>
      </c>
      <c r="AX4" s="31">
        <v>0</v>
      </c>
      <c r="AY4" s="31">
        <v>0</v>
      </c>
      <c r="AZ4" s="31">
        <v>323700</v>
      </c>
      <c r="BA4" s="31">
        <v>0</v>
      </c>
      <c r="BB4" s="31">
        <v>0</v>
      </c>
      <c r="BC4" s="31">
        <v>0</v>
      </c>
      <c r="BD4" s="31">
        <v>0</v>
      </c>
      <c r="BE4" s="25"/>
      <c r="BF4" s="27"/>
      <c r="BG4" s="25"/>
      <c r="BH4" s="31">
        <v>0</v>
      </c>
    </row>
    <row r="5" spans="1:63" s="14" customFormat="1" ht="10.199999999999999" x14ac:dyDescent="0.3">
      <c r="A5" s="25">
        <v>891180117</v>
      </c>
      <c r="B5" s="25" t="s">
        <v>13</v>
      </c>
      <c r="C5" s="25" t="s">
        <v>14</v>
      </c>
      <c r="D5" s="25">
        <v>93981</v>
      </c>
      <c r="E5" s="25" t="str">
        <f t="shared" si="3"/>
        <v>FE93981</v>
      </c>
      <c r="F5" s="26" t="s">
        <v>74</v>
      </c>
      <c r="G5" s="25" t="str">
        <f t="shared" si="4"/>
        <v>891180117_FE93981</v>
      </c>
      <c r="H5" s="27">
        <v>44546</v>
      </c>
      <c r="I5" s="27">
        <v>44546</v>
      </c>
      <c r="J5" s="28">
        <v>80800</v>
      </c>
      <c r="K5" s="28">
        <v>26800</v>
      </c>
      <c r="L5" s="29" t="s">
        <v>15</v>
      </c>
      <c r="M5" s="30"/>
      <c r="N5" s="25" t="s">
        <v>69</v>
      </c>
      <c r="O5" s="31">
        <v>80800</v>
      </c>
      <c r="P5" s="25">
        <v>1222275062</v>
      </c>
      <c r="Q5" s="25" t="s">
        <v>75</v>
      </c>
      <c r="R5" s="25"/>
      <c r="S5" s="25"/>
      <c r="T5" s="25" t="s">
        <v>70</v>
      </c>
      <c r="U5" s="27">
        <v>44527</v>
      </c>
      <c r="V5" s="27">
        <v>44613</v>
      </c>
      <c r="W5" s="27">
        <v>44613</v>
      </c>
      <c r="X5" s="27"/>
      <c r="Y5" s="25">
        <f t="shared" si="5"/>
        <v>1075</v>
      </c>
      <c r="Z5" s="25" t="str">
        <f t="shared" si="6"/>
        <v>Más de 360</v>
      </c>
      <c r="AA5" s="31">
        <v>80800</v>
      </c>
      <c r="AB5" s="31">
        <v>80800</v>
      </c>
      <c r="AC5" s="31">
        <v>0</v>
      </c>
      <c r="AD5" s="31">
        <v>0</v>
      </c>
      <c r="AE5" s="31">
        <v>0</v>
      </c>
      <c r="AF5" s="31">
        <v>0</v>
      </c>
      <c r="AG5" s="31">
        <v>0</v>
      </c>
      <c r="AH5" s="31">
        <v>0</v>
      </c>
      <c r="AI5" s="25"/>
      <c r="AJ5" s="25"/>
      <c r="AK5" s="25"/>
      <c r="AL5" s="31">
        <v>0</v>
      </c>
      <c r="AM5" s="31">
        <v>0</v>
      </c>
      <c r="AN5" s="31">
        <v>0</v>
      </c>
      <c r="AO5" s="25"/>
      <c r="AP5" s="25"/>
      <c r="AQ5" s="25"/>
      <c r="AR5" s="25"/>
      <c r="AS5" s="25"/>
      <c r="AT5" s="31">
        <v>0</v>
      </c>
      <c r="AU5" s="31">
        <v>0</v>
      </c>
      <c r="AV5" s="31">
        <v>0</v>
      </c>
      <c r="AW5" s="31">
        <v>0</v>
      </c>
      <c r="AX5" s="31">
        <v>0</v>
      </c>
      <c r="AY5" s="31">
        <v>0</v>
      </c>
      <c r="AZ5" s="31">
        <v>26800</v>
      </c>
      <c r="BA5" s="31">
        <v>0</v>
      </c>
      <c r="BB5" s="31">
        <v>0</v>
      </c>
      <c r="BC5" s="31">
        <v>0</v>
      </c>
      <c r="BD5" s="31">
        <v>0</v>
      </c>
      <c r="BE5" s="25"/>
      <c r="BF5" s="27"/>
      <c r="BG5" s="25"/>
      <c r="BH5" s="3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A08F9-069E-4806-919A-64E5A2B7DF99}">
  <sheetPr codeName="Hoja3"/>
  <dimension ref="A3:C7"/>
  <sheetViews>
    <sheetView workbookViewId="0"/>
  </sheetViews>
  <sheetFormatPr baseColWidth="10" defaultRowHeight="14.4" x14ac:dyDescent="0.3"/>
  <cols>
    <col min="1" max="1" width="37.33203125" bestFit="1" customWidth="1"/>
    <col min="2" max="2" width="15.21875" bestFit="1" customWidth="1"/>
    <col min="3" max="3" width="23.44140625" bestFit="1" customWidth="1"/>
  </cols>
  <sheetData>
    <row r="3" spans="1:3" x14ac:dyDescent="0.3">
      <c r="B3" s="95" t="s">
        <v>115</v>
      </c>
    </row>
    <row r="4" spans="1:3" x14ac:dyDescent="0.3">
      <c r="A4" s="95" t="s">
        <v>117</v>
      </c>
      <c r="B4" t="s">
        <v>114</v>
      </c>
      <c r="C4" t="s">
        <v>116</v>
      </c>
    </row>
    <row r="5" spans="1:3" x14ac:dyDescent="0.3">
      <c r="A5" s="96" t="s">
        <v>69</v>
      </c>
      <c r="B5" s="94">
        <v>3</v>
      </c>
      <c r="C5" s="94">
        <v>726041</v>
      </c>
    </row>
    <row r="6" spans="1:3" x14ac:dyDescent="0.3">
      <c r="A6" s="96" t="s">
        <v>118</v>
      </c>
      <c r="B6" s="94"/>
      <c r="C6" s="94"/>
    </row>
    <row r="7" spans="1:3" x14ac:dyDescent="0.3">
      <c r="A7" s="96" t="s">
        <v>119</v>
      </c>
      <c r="B7" s="94">
        <v>3</v>
      </c>
      <c r="C7" s="94">
        <v>726041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D610C-17B7-4B1C-9ED4-E3277787C408}">
  <sheetPr codeName="Hoja8"/>
  <dimension ref="B1:J42"/>
  <sheetViews>
    <sheetView showGridLines="0" tabSelected="1" topLeftCell="A9" zoomScaleNormal="100" workbookViewId="0">
      <selection activeCell="H31" sqref="H31"/>
    </sheetView>
  </sheetViews>
  <sheetFormatPr baseColWidth="10" defaultColWidth="10.88671875" defaultRowHeight="13.2" x14ac:dyDescent="0.25"/>
  <cols>
    <col min="1" max="1" width="1" style="32" customWidth="1"/>
    <col min="2" max="2" width="10.88671875" style="32"/>
    <col min="3" max="3" width="17.5546875" style="32" customWidth="1"/>
    <col min="4" max="4" width="11.5546875" style="32" customWidth="1"/>
    <col min="5" max="8" width="10.88671875" style="32"/>
    <col min="9" max="9" width="22.5546875" style="32" customWidth="1"/>
    <col min="10" max="10" width="14" style="32" customWidth="1"/>
    <col min="11" max="11" width="1.77734375" style="32" customWidth="1"/>
    <col min="12" max="16384" width="10.8867187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76</v>
      </c>
      <c r="E2" s="36"/>
      <c r="F2" s="36"/>
      <c r="G2" s="36"/>
      <c r="H2" s="36"/>
      <c r="I2" s="37"/>
      <c r="J2" s="38" t="s">
        <v>77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x14ac:dyDescent="0.25">
      <c r="B5" s="39"/>
      <c r="C5" s="40"/>
      <c r="D5" s="49" t="s">
        <v>78</v>
      </c>
      <c r="E5" s="50"/>
      <c r="F5" s="50"/>
      <c r="G5" s="50"/>
      <c r="H5" s="50"/>
      <c r="I5" s="51"/>
      <c r="J5" s="51" t="s">
        <v>79</v>
      </c>
    </row>
    <row r="6" spans="2:10" ht="13.8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">
        <v>111</v>
      </c>
      <c r="J9" s="59"/>
    </row>
    <row r="10" spans="2:10" x14ac:dyDescent="0.25">
      <c r="B10" s="58"/>
      <c r="C10" s="60"/>
      <c r="E10" s="61"/>
      <c r="H10" s="62"/>
      <c r="J10" s="59"/>
    </row>
    <row r="11" spans="2:10" x14ac:dyDescent="0.25">
      <c r="B11" s="58"/>
      <c r="J11" s="59"/>
    </row>
    <row r="12" spans="2:10" x14ac:dyDescent="0.25">
      <c r="B12" s="58"/>
      <c r="C12" s="60" t="s">
        <v>112</v>
      </c>
      <c r="J12" s="59"/>
    </row>
    <row r="13" spans="2:10" x14ac:dyDescent="0.25">
      <c r="B13" s="58"/>
      <c r="C13" s="60" t="s">
        <v>113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80</v>
      </c>
      <c r="J15" s="59"/>
    </row>
    <row r="16" spans="2:10" x14ac:dyDescent="0.25">
      <c r="B16" s="58"/>
      <c r="C16" s="63"/>
      <c r="J16" s="59"/>
    </row>
    <row r="17" spans="2:10" x14ac:dyDescent="0.25">
      <c r="B17" s="58"/>
      <c r="C17" s="32" t="s">
        <v>81</v>
      </c>
      <c r="D17" s="61"/>
      <c r="H17" s="64" t="s">
        <v>82</v>
      </c>
      <c r="I17" s="65" t="s">
        <v>83</v>
      </c>
      <c r="J17" s="59"/>
    </row>
    <row r="18" spans="2:10" x14ac:dyDescent="0.25">
      <c r="B18" s="58"/>
      <c r="C18" s="60" t="s">
        <v>84</v>
      </c>
      <c r="D18" s="60"/>
      <c r="E18" s="60"/>
      <c r="F18" s="60"/>
      <c r="H18" s="66">
        <v>3</v>
      </c>
      <c r="I18" s="67">
        <v>726041</v>
      </c>
      <c r="J18" s="59"/>
    </row>
    <row r="19" spans="2:10" x14ac:dyDescent="0.25">
      <c r="B19" s="58"/>
      <c r="C19" s="32" t="s">
        <v>85</v>
      </c>
      <c r="H19" s="68">
        <v>0</v>
      </c>
      <c r="I19" s="69">
        <v>0</v>
      </c>
      <c r="J19" s="59"/>
    </row>
    <row r="20" spans="2:10" x14ac:dyDescent="0.25">
      <c r="B20" s="58"/>
      <c r="C20" s="32" t="s">
        <v>86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87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88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89</v>
      </c>
      <c r="H23" s="68">
        <v>0</v>
      </c>
      <c r="I23" s="69">
        <v>0</v>
      </c>
      <c r="J23" s="59"/>
    </row>
    <row r="24" spans="2:10" ht="13.8" thickBot="1" x14ac:dyDescent="0.3">
      <c r="B24" s="58"/>
      <c r="C24" s="32" t="s">
        <v>90</v>
      </c>
      <c r="H24" s="70">
        <v>0</v>
      </c>
      <c r="I24" s="71">
        <v>0</v>
      </c>
      <c r="J24" s="59"/>
    </row>
    <row r="25" spans="2:10" x14ac:dyDescent="0.25">
      <c r="B25" s="58"/>
      <c r="C25" s="60" t="s">
        <v>91</v>
      </c>
      <c r="D25" s="60"/>
      <c r="E25" s="60"/>
      <c r="F25" s="60"/>
      <c r="H25" s="66">
        <f>H19+H20+H21+H22+H24+H23</f>
        <v>0</v>
      </c>
      <c r="I25" s="67">
        <f>I19+I20+I21+I22+I24+I23</f>
        <v>0</v>
      </c>
      <c r="J25" s="59"/>
    </row>
    <row r="26" spans="2:10" x14ac:dyDescent="0.25">
      <c r="B26" s="58"/>
      <c r="C26" s="32" t="s">
        <v>92</v>
      </c>
      <c r="H26" s="68">
        <v>3</v>
      </c>
      <c r="I26" s="69">
        <v>726041</v>
      </c>
      <c r="J26" s="59"/>
    </row>
    <row r="27" spans="2:10" ht="13.8" thickBot="1" x14ac:dyDescent="0.3">
      <c r="B27" s="58"/>
      <c r="C27" s="32" t="s">
        <v>60</v>
      </c>
      <c r="H27" s="70">
        <v>0</v>
      </c>
      <c r="I27" s="71">
        <v>0</v>
      </c>
      <c r="J27" s="59"/>
    </row>
    <row r="28" spans="2:10" x14ac:dyDescent="0.25">
      <c r="B28" s="58"/>
      <c r="C28" s="60" t="s">
        <v>93</v>
      </c>
      <c r="D28" s="60"/>
      <c r="E28" s="60"/>
      <c r="F28" s="60"/>
      <c r="H28" s="66">
        <f>H26+H27</f>
        <v>3</v>
      </c>
      <c r="I28" s="67">
        <f>I26+I27</f>
        <v>726041</v>
      </c>
      <c r="J28" s="59"/>
    </row>
    <row r="29" spans="2:10" ht="13.8" thickBot="1" x14ac:dyDescent="0.3">
      <c r="B29" s="58"/>
      <c r="C29" s="32" t="s">
        <v>94</v>
      </c>
      <c r="D29" s="60"/>
      <c r="E29" s="60"/>
      <c r="F29" s="60"/>
      <c r="H29" s="70">
        <v>0</v>
      </c>
      <c r="I29" s="71">
        <v>0</v>
      </c>
      <c r="J29" s="59"/>
    </row>
    <row r="30" spans="2:10" x14ac:dyDescent="0.25">
      <c r="B30" s="58"/>
      <c r="C30" s="60" t="s">
        <v>95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x14ac:dyDescent="0.25">
      <c r="B31" s="58"/>
      <c r="C31" s="60"/>
      <c r="D31" s="60"/>
      <c r="E31" s="60"/>
      <c r="F31" s="60"/>
      <c r="H31" s="72"/>
      <c r="I31" s="67"/>
      <c r="J31" s="59"/>
    </row>
    <row r="32" spans="2:10" ht="13.8" thickBot="1" x14ac:dyDescent="0.3">
      <c r="B32" s="58"/>
      <c r="C32" s="60" t="s">
        <v>96</v>
      </c>
      <c r="D32" s="60"/>
      <c r="H32" s="73">
        <f>H25+H28+H30</f>
        <v>3</v>
      </c>
      <c r="I32" s="74">
        <f>I25+I28+I30</f>
        <v>726041</v>
      </c>
      <c r="J32" s="59"/>
    </row>
    <row r="33" spans="2:10" ht="13.8" thickTop="1" x14ac:dyDescent="0.25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x14ac:dyDescent="0.25">
      <c r="B36" s="58"/>
      <c r="C36" s="60"/>
      <c r="G36" s="75"/>
      <c r="H36" s="75"/>
      <c r="I36" s="75"/>
      <c r="J36" s="59"/>
    </row>
    <row r="37" spans="2:10" ht="13.8" thickBot="1" x14ac:dyDescent="0.3">
      <c r="B37" s="58"/>
      <c r="C37" s="76" t="s">
        <v>97</v>
      </c>
      <c r="D37" s="77"/>
      <c r="H37" s="76" t="s">
        <v>98</v>
      </c>
      <c r="I37" s="77"/>
      <c r="J37" s="59"/>
    </row>
    <row r="38" spans="2:10" x14ac:dyDescent="0.25">
      <c r="B38" s="58"/>
      <c r="C38" s="60" t="s">
        <v>99</v>
      </c>
      <c r="D38" s="75"/>
      <c r="H38" s="78" t="s">
        <v>100</v>
      </c>
      <c r="I38" s="75"/>
      <c r="J38" s="59"/>
    </row>
    <row r="39" spans="2:10" x14ac:dyDescent="0.25">
      <c r="B39" s="58"/>
      <c r="C39" s="60" t="s">
        <v>101</v>
      </c>
      <c r="H39" s="60" t="s">
        <v>102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103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3CDE9-CFF5-40DC-8DCD-2BDB37101BF7}">
  <sheetPr codeName="Hoja11"/>
  <dimension ref="B1:J30"/>
  <sheetViews>
    <sheetView showGridLines="0" zoomScale="84" zoomScaleNormal="84" zoomScaleSheetLayoutView="100" workbookViewId="0">
      <selection activeCell="C13" sqref="C13"/>
    </sheetView>
  </sheetViews>
  <sheetFormatPr baseColWidth="10" defaultColWidth="11.44140625" defaultRowHeight="13.2" x14ac:dyDescent="0.25"/>
  <cols>
    <col min="1" max="1" width="4.44140625" style="32" customWidth="1"/>
    <col min="2" max="2" width="11.44140625" style="32"/>
    <col min="3" max="3" width="12.77734375" style="32" customWidth="1"/>
    <col min="4" max="4" width="22" style="32" customWidth="1"/>
    <col min="5" max="8" width="11.44140625" style="32"/>
    <col min="9" max="9" width="24.77734375" style="32" customWidth="1"/>
    <col min="10" max="10" width="12.5546875" style="32" customWidth="1"/>
    <col min="11" max="11" width="1.77734375" style="32" customWidth="1"/>
    <col min="12" max="16384" width="11.441406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104</v>
      </c>
      <c r="E2" s="36"/>
      <c r="F2" s="36"/>
      <c r="G2" s="36"/>
      <c r="H2" s="36"/>
      <c r="I2" s="37"/>
      <c r="J2" s="38" t="s">
        <v>77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x14ac:dyDescent="0.25">
      <c r="B4" s="39"/>
      <c r="C4" s="40"/>
      <c r="E4" s="46"/>
      <c r="F4" s="46"/>
      <c r="G4" s="46"/>
      <c r="H4" s="46"/>
      <c r="I4" s="47"/>
      <c r="J4" s="48"/>
    </row>
    <row r="5" spans="2:10" x14ac:dyDescent="0.25">
      <c r="B5" s="39"/>
      <c r="C5" s="40"/>
      <c r="D5" s="83" t="s">
        <v>105</v>
      </c>
      <c r="E5" s="84"/>
      <c r="F5" s="84"/>
      <c r="G5" s="84"/>
      <c r="H5" s="84"/>
      <c r="I5" s="85"/>
      <c r="J5" s="51" t="s">
        <v>106</v>
      </c>
    </row>
    <row r="6" spans="2:10" ht="13.8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32" t="str">
        <f ca="1">+CONCATENATE("Santiago de Cali, ",TEXT(TODAY(),"MMMM DD AAAA"))</f>
        <v>Santiago de Cali, febrero 20 2025</v>
      </c>
      <c r="D9" s="62"/>
      <c r="E9" s="61"/>
      <c r="J9" s="59"/>
    </row>
    <row r="10" spans="2:10" x14ac:dyDescent="0.25">
      <c r="B10" s="58"/>
      <c r="C10" s="60"/>
      <c r="J10" s="59"/>
    </row>
    <row r="11" spans="2:10" x14ac:dyDescent="0.25">
      <c r="B11" s="58"/>
      <c r="C11" s="60" t="str">
        <f>+'FOR-CSA-018'!C12</f>
        <v>Señores : ESE HOSPITAL DEPARTAMENTA SAN ANTONIO DE PADUA</v>
      </c>
      <c r="J11" s="59"/>
    </row>
    <row r="12" spans="2:10" x14ac:dyDescent="0.25">
      <c r="B12" s="58"/>
      <c r="C12" s="60" t="str">
        <f>+'FOR-CSA-018'!C13</f>
        <v>NIT: 891180117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107</v>
      </c>
      <c r="J14" s="59"/>
    </row>
    <row r="15" spans="2:10" x14ac:dyDescent="0.25">
      <c r="B15" s="58"/>
      <c r="C15" s="63"/>
      <c r="J15" s="59"/>
    </row>
    <row r="16" spans="2:10" x14ac:dyDescent="0.25">
      <c r="B16" s="58"/>
      <c r="C16" s="86"/>
      <c r="D16" s="61"/>
      <c r="H16" s="87" t="s">
        <v>82</v>
      </c>
      <c r="I16" s="87" t="s">
        <v>83</v>
      </c>
      <c r="J16" s="59"/>
    </row>
    <row r="17" spans="2:10" x14ac:dyDescent="0.25">
      <c r="B17" s="58"/>
      <c r="C17" s="60" t="str">
        <f>+'FOR-CSA-018'!C17</f>
        <v>Con Corte al dia: 31/01/2025</v>
      </c>
      <c r="D17" s="60"/>
      <c r="E17" s="60"/>
      <c r="F17" s="60"/>
      <c r="H17" s="88">
        <f>+SUM(H18:H21)</f>
        <v>0</v>
      </c>
      <c r="I17" s="89">
        <f>+SUM(I18:I21)</f>
        <v>0</v>
      </c>
      <c r="J17" s="59"/>
    </row>
    <row r="18" spans="2:10" x14ac:dyDescent="0.25">
      <c r="B18" s="58"/>
      <c r="C18" s="32" t="s">
        <v>85</v>
      </c>
      <c r="H18" s="90">
        <f>+'FOR-CSA-018'!H19</f>
        <v>0</v>
      </c>
      <c r="I18" s="91">
        <f>+'FOR-CSA-018'!I19</f>
        <v>0</v>
      </c>
      <c r="J18" s="59"/>
    </row>
    <row r="19" spans="2:10" x14ac:dyDescent="0.25">
      <c r="B19" s="58"/>
      <c r="C19" s="32" t="s">
        <v>86</v>
      </c>
      <c r="H19" s="90">
        <f>+'FOR-CSA-018'!H20</f>
        <v>0</v>
      </c>
      <c r="I19" s="91">
        <f>+'FOR-CSA-018'!I20</f>
        <v>0</v>
      </c>
      <c r="J19" s="59"/>
    </row>
    <row r="20" spans="2:10" x14ac:dyDescent="0.25">
      <c r="B20" s="58"/>
      <c r="C20" s="32" t="s">
        <v>88</v>
      </c>
      <c r="H20" s="90">
        <f>+'FOR-CSA-018'!H22</f>
        <v>0</v>
      </c>
      <c r="I20" s="91">
        <f>+'FOR-CSA-018'!I22</f>
        <v>0</v>
      </c>
      <c r="J20" s="59"/>
    </row>
    <row r="21" spans="2:10" x14ac:dyDescent="0.25">
      <c r="B21" s="58"/>
      <c r="C21" s="32" t="s">
        <v>108</v>
      </c>
      <c r="H21" s="90">
        <f>+'FOR-CSA-018'!H24</f>
        <v>0</v>
      </c>
      <c r="I21" s="91">
        <f>+'FOR-CSA-018'!I24</f>
        <v>0</v>
      </c>
      <c r="J21" s="59"/>
    </row>
    <row r="22" spans="2:10" x14ac:dyDescent="0.25">
      <c r="B22" s="58"/>
      <c r="C22" s="60" t="s">
        <v>109</v>
      </c>
      <c r="D22" s="60"/>
      <c r="E22" s="60"/>
      <c r="F22" s="60"/>
      <c r="H22" s="88">
        <f>SUM(H18:H21)</f>
        <v>0</v>
      </c>
      <c r="I22" s="89">
        <f>+SUBTOTAL(9,I18:I21)</f>
        <v>0</v>
      </c>
      <c r="J22" s="59"/>
    </row>
    <row r="23" spans="2:10" ht="13.8" thickBot="1" x14ac:dyDescent="0.3">
      <c r="B23" s="58"/>
      <c r="C23" s="60"/>
      <c r="D23" s="60"/>
      <c r="H23" s="92"/>
      <c r="I23" s="93"/>
      <c r="J23" s="59"/>
    </row>
    <row r="24" spans="2:10" ht="13.8" thickTop="1" x14ac:dyDescent="0.25">
      <c r="B24" s="58"/>
      <c r="C24" s="60"/>
      <c r="D24" s="60"/>
      <c r="H24" s="75"/>
      <c r="I24" s="69"/>
      <c r="J24" s="59"/>
    </row>
    <row r="25" spans="2:10" x14ac:dyDescent="0.25">
      <c r="B25" s="58"/>
      <c r="C25" s="60"/>
      <c r="D25" s="60"/>
      <c r="H25" s="75"/>
      <c r="I25" s="69"/>
      <c r="J25" s="59"/>
    </row>
    <row r="26" spans="2:10" x14ac:dyDescent="0.25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8" thickBot="1" x14ac:dyDescent="0.3">
      <c r="B28" s="58"/>
      <c r="C28" s="76" t="str">
        <f>+'FOR-CSA-018'!C37</f>
        <v>Nombre</v>
      </c>
      <c r="D28" s="76"/>
      <c r="G28" s="76" t="s">
        <v>98</v>
      </c>
      <c r="H28" s="77"/>
      <c r="I28" s="75"/>
      <c r="J28" s="59"/>
    </row>
    <row r="29" spans="2:10" x14ac:dyDescent="0.25">
      <c r="B29" s="58"/>
      <c r="C29" s="78" t="str">
        <f>+'FOR-CSA-018'!C38</f>
        <v>Cargo</v>
      </c>
      <c r="D29" s="78"/>
      <c r="G29" s="78" t="s">
        <v>110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Anthony Sanchez Rodriguez</cp:lastModifiedBy>
  <dcterms:created xsi:type="dcterms:W3CDTF">2022-06-01T14:39:12Z</dcterms:created>
  <dcterms:modified xsi:type="dcterms:W3CDTF">2025-02-21T03:47:24Z</dcterms:modified>
</cp:coreProperties>
</file>