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26_HOSP DEPTAL SAN VICENTE DE PAUL GARZON\"/>
    </mc:Choice>
  </mc:AlternateContent>
  <bookViews>
    <workbookView xWindow="-110" yWindow="-110" windowWidth="23260" windowHeight="12580" activeTab="3"/>
  </bookViews>
  <sheets>
    <sheet name="INFO IPS" sheetId="1" r:id="rId1"/>
    <sheet name="Hoja1" sheetId="7" r:id="rId2"/>
    <sheet name="Estado Cada Factura" sheetId="4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Cada Factura'!$A$2:$BJ$2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H17" i="6" s="1"/>
  <c r="I18" i="6"/>
  <c r="I17" i="6" s="1"/>
  <c r="H18" i="6"/>
  <c r="C10" i="6"/>
  <c r="C9" i="6"/>
  <c r="I30" i="5"/>
  <c r="H30" i="5"/>
  <c r="I28" i="5"/>
  <c r="H28" i="5"/>
  <c r="I25" i="5"/>
  <c r="I32" i="5" s="1"/>
  <c r="I33" i="5" s="1"/>
  <c r="H25" i="5"/>
  <c r="H32" i="5" s="1"/>
  <c r="H33" i="5" s="1"/>
  <c r="C12" i="6"/>
  <c r="C11" i="6"/>
  <c r="E7" i="4"/>
  <c r="F7" i="4" s="1"/>
  <c r="E6" i="4"/>
  <c r="F6" i="4" s="1"/>
  <c r="E5" i="4"/>
  <c r="F5" i="4" s="1"/>
  <c r="E4" i="4"/>
  <c r="F4" i="4" s="1"/>
  <c r="E3" i="4"/>
  <c r="F3" i="4" s="1"/>
  <c r="L2" i="4"/>
  <c r="AK1" i="4"/>
  <c r="AJ1" i="4"/>
  <c r="AI1" i="4"/>
  <c r="AH1" i="4"/>
  <c r="AG1" i="4"/>
  <c r="AF1" i="4"/>
  <c r="AE1" i="4"/>
  <c r="AD1" i="4"/>
  <c r="AC1" i="4"/>
  <c r="AB1" i="4"/>
  <c r="V1" i="4"/>
  <c r="M1" i="4"/>
  <c r="J1" i="4"/>
  <c r="I1" i="4"/>
  <c r="H7" i="1"/>
  <c r="K1" i="4" l="1"/>
  <c r="H22" i="6"/>
  <c r="I22" i="6"/>
</calcChain>
</file>

<file path=xl/sharedStrings.xml><?xml version="1.0" encoding="utf-8"?>
<sst xmlns="http://schemas.openxmlformats.org/spreadsheetml/2006/main" count="174" uniqueCount="125">
  <si>
    <t>GDECODIGO</t>
  </si>
  <si>
    <t>GDENOMBRE</t>
  </si>
  <si>
    <t>NROFACTURA</t>
  </si>
  <si>
    <t>FECHAFACTUR</t>
  </si>
  <si>
    <t>TERCERO</t>
  </si>
  <si>
    <t>TERPRINOM</t>
  </si>
  <si>
    <t>VALORFACTURA</t>
  </si>
  <si>
    <t>SALDOFACTURA</t>
  </si>
  <si>
    <t>NRORADICACION</t>
  </si>
  <si>
    <t>FECRADENT</t>
  </si>
  <si>
    <t>020151</t>
  </si>
  <si>
    <t>COMFENALCO VALLE EPS MOVILIDAD</t>
  </si>
  <si>
    <t>HSVP0002987645</t>
  </si>
  <si>
    <t>890303093</t>
  </si>
  <si>
    <t>COMFENALCO VALLE DEL CAUCA</t>
  </si>
  <si>
    <t>010019</t>
  </si>
  <si>
    <t>COMFENALCO VALLE EPS</t>
  </si>
  <si>
    <t>HSVP0003025828</t>
  </si>
  <si>
    <t>HSVP0003156398</t>
  </si>
  <si>
    <t>HSVP0003264666</t>
  </si>
  <si>
    <t>HSVP0003547607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</si>
  <si>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</si>
  <si>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</si>
  <si>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</si>
  <si>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</si>
  <si>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</si>
  <si>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</si>
  <si>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</si>
  <si>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</si>
  <si>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</si>
  <si>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</si>
  <si>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</si>
  <si>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</si>
  <si>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</si>
  <si>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</si>
  <si>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</si>
  <si>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</si>
  <si>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</si>
  <si>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</si>
  <si>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</si>
  <si>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</si>
  <si>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</si>
  <si>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</si>
  <si>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</si>
  <si>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</si>
  <si>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</si>
  <si>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</si>
  <si>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</si>
  <si>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</si>
  <si>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</si>
  <si>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</si>
  <si>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</si>
  <si>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</si>
  <si>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</si>
  <si>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</si>
  <si>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</si>
  <si>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</si>
  <si>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</si>
  <si>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</si>
  <si>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</si>
  <si>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</si>
  <si>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</si>
  <si>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</si>
  <si>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</si>
  <si>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</si>
  <si>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</si>
  <si>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</si>
  <si>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</si>
  <si>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</si>
  <si>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</si>
  <si>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</si>
  <si>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</si>
  <si>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</si>
  <si>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</si>
  <si>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</si>
  <si>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</si>
  <si>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</si>
  <si>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</si>
  <si>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</si>
  <si>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</si>
  <si>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</si>
  <si>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</si>
  <si>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</si>
  <si>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</si>
  <si>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</si>
  <si>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</si>
  <si>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</si>
  <si>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</si>
  <si>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</si>
  <si>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</si>
  <si>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</si>
  <si>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</si>
  <si>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</si>
  <si>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</si>
  <si>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</si>
  <si>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</si>
  <si>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</si>
  <si>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DEPTAL SAN VICENTE DE PAUL GARZON</t>
  </si>
  <si>
    <t>HSVP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</si>
  <si>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</si>
  <si>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</si>
  <si>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</si>
  <si>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AUTORIZACION</t>
  </si>
  <si>
    <t>Atención inicial de urgencias</t>
  </si>
  <si>
    <t>Urgencias</t>
  </si>
  <si>
    <t>AUT/HC/Soportes Ilegibles/  Se devuelve factura. 891180026 E.S.E. HOSPITAL DEPARTAMENTAL SAN VICENTE DE PAUL DE GARZON HSVP3025828 X  $8.155.470 c.c.   31280865 Margarita Salcedo de Valverde  DEVOLUCION, DIA DE ESTANCIA en UCI NO SOPORTADO, HISTORIA CLINICA INCOMPLETA SIN POSIBILIDAD PARA REALIZAR AUDITORIA, SOPORTES ILEGIBLES HC de la pág. 8 a la 18 totalmente ilegible hojas trocadas unas para arriba y otras para abajo , favor anexar PDF no imágenes para realizar auditoria integral a la cuenta, NO CUETA CON AUTORIZACION POR LOS SERVICIOS DE ESTANCIA EN UCI del 5 Agosto 2022  Y  TRASLADO Medicalizado (ANEXAR COTIZACION) EL NAP QUE ANEXAN ES DE LA ATEN CION INICIAL DE URGENCIAS Y EL CODIGO ALFANUMERICO NO ES FACTURABLE.  PARACLINICO NO SOPORTADOS:   CLORO,SODIO POT, CALCIO.  MEDICAMENTO ALTEPLASA REGULADO EN CIRCULAR 12 VALOR MAXI MO $1.657.178 VC $1.722.443 DIFERENCIA POR $130.530 CANT:2.  OBJECCIONES POR AUDITORIA MEDICA: Paraclínicos no interpretad os en la HC: TP- TPT- Hemoglobina glicosilada- Troponina- BU N- Creatinina.$255.200.  Rx de Tórax no interpretada en la HC. $80.000. FAVOR VALIDAR Y ANEXAR LO REQUERIDO PARA  Continuar con la auditoria integral de la cuenta    /JAM</t>
  </si>
  <si>
    <t>Ambulancia | Servicios hospitalarios</t>
  </si>
  <si>
    <t>Hospitalario</t>
  </si>
  <si>
    <t>Soportes Ilegibles para realizar auditoria/   EN ANEXOS DE LA FACTURA NO SE EVIDENCIA RESPUESTA A DEVOLUCION, NUEVAMENTE SE VERFICAN SOPORTES CON HISTORIA CLINICA ILEGIBLE QUE NO DA POSIBILIDAD A REALIZAER AUDITORIA,NO SE PUEDEN VERIFICAR LOS SERVICIOS PRESTADOS, Favor anexar soportes de HC en  PDF  no en imagen .   Dr. Diego Fernando Collazos   /  JAM</t>
  </si>
  <si>
    <t>SOPORTE</t>
  </si>
  <si>
    <t>Atención inicial de urgencias | Servicios de internación y/o cirugía (Hospitalaria o Ambulatoria)</t>
  </si>
  <si>
    <t xml:space="preserve">AUT: SE REALIZA DEVOLUCIÓN DE FACTURA CON SOPORTES COMPLETOS, FACTURA NO CUENTA CON AUTORIZACIÓN PARA LOS SERVICIOS FACTURADOS, FAVOR COMUNICARSE CON EL ÁREA ENCARGADA, SOLICITARLA A LA CAP, CORREO ELECTRÓNICO: autorizacionescap@epsdelagente.com.co </t>
  </si>
  <si>
    <t>Finalizada</t>
  </si>
  <si>
    <t>A continuacion me permito remitir nuestra respuesta al estado de cartera presentado en la fecha: 03/02/2025</t>
  </si>
  <si>
    <t>Con Corte al dia: 30/11/2024</t>
  </si>
  <si>
    <t>Santiago de Cali, febrero 16 2025</t>
  </si>
  <si>
    <t>Señores : HOSP DEPTAL SAN VICENTE DE PAUL GARZON</t>
  </si>
  <si>
    <t>NIT: 891180026</t>
  </si>
  <si>
    <t>Factura pendiente en programacion de pago</t>
  </si>
  <si>
    <t>91-180</t>
  </si>
  <si>
    <t>181-360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</si>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</sst>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164" formatCode="_(&quot;€&quot;* #,##0.00_);_(&quot;€&quot;* \(#,##0.00\);_(&quot;€&quot;* &quot;-&quot;??_);_(@_)"/>
    <numFmt numFmtId="165" formatCode="_(* #,##0.00_);_(* \(#,##0.00\);_(* &quot;-&quot;??_);_(@_)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  <numFmt numFmtId="172" formatCode="_-&quot;$&quot;\ * #,##0_-;\-&quot;$&quot;\ * #,##0_-;_-&quot;$&quot;\ 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4" fillId="0" borderId="0"/>
    <xf numFmtId="167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94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3" fontId="1" fillId="2" borderId="0" xfId="0" applyNumberFormat="1" applyFont="1" applyFill="1"/>
    <xf numFmtId="0" fontId="2" fillId="0" borderId="0" xfId="0" applyFont="1"/>
    <xf numFmtId="14" fontId="2" fillId="0" borderId="0" xfId="0" applyNumberFormat="1" applyFont="1"/>
    <xf numFmtId="3" fontId="2" fillId="0" borderId="0" xfId="0" applyNumberFormat="1" applyFont="1"/>
    <xf numFmtId="14" fontId="0" fillId="0" borderId="0" xfId="0" applyNumberFormat="1"/>
    <xf numFmtId="3" fontId="0" fillId="0" borderId="0" xfId="0" applyNumberFormat="1"/>
    <xf numFmtId="0" fontId="5" fillId="0" borderId="0" xfId="1" applyFont="1"/>
    <xf numFmtId="0" fontId="5" fillId="0" borderId="1" xfId="1" applyFont="1" applyBorder="1" applyAlignment="1">
      <alignment horizontal="centerContinuous"/>
    </xf>
    <xf numFmtId="0" fontId="5" fillId="0" borderId="2" xfId="1" applyFont="1" applyBorder="1" applyAlignment="1">
      <alignment horizontal="centerContinuous"/>
    </xf>
    <xf numFmtId="0" fontId="5" fillId="0" borderId="5" xfId="1" applyFont="1" applyBorder="1" applyAlignment="1">
      <alignment horizontal="centerContinuous"/>
    </xf>
    <xf numFmtId="0" fontId="5" fillId="0" borderId="6" xfId="1" applyFont="1" applyBorder="1" applyAlignment="1">
      <alignment horizontal="centerContinuous"/>
    </xf>
    <xf numFmtId="0" fontId="6" fillId="0" borderId="1" xfId="1" applyFont="1" applyBorder="1" applyAlignment="1">
      <alignment horizontal="centerContinuous" vertical="center"/>
    </xf>
    <xf numFmtId="0" fontId="6" fillId="0" borderId="3" xfId="1" applyFont="1" applyBorder="1" applyAlignment="1">
      <alignment horizontal="centerContinuous" vertical="center"/>
    </xf>
    <xf numFmtId="0" fontId="6" fillId="0" borderId="2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/>
    </xf>
    <xf numFmtId="0" fontId="5" fillId="0" borderId="9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5" fillId="0" borderId="5" xfId="1" applyFont="1" applyBorder="1"/>
    <xf numFmtId="0" fontId="5" fillId="0" borderId="6" xfId="1" applyFont="1" applyBorder="1"/>
    <xf numFmtId="0" fontId="6" fillId="0" borderId="0" xfId="1" applyFont="1"/>
    <xf numFmtId="14" fontId="5" fillId="0" borderId="0" xfId="1" applyNumberFormat="1" applyFont="1"/>
    <xf numFmtId="166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2" applyNumberFormat="1" applyFont="1" applyAlignment="1">
      <alignment horizontal="center" vertical="center"/>
    </xf>
    <xf numFmtId="168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9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9" fontId="5" fillId="0" borderId="0" xfId="1" applyNumberFormat="1" applyFont="1" applyAlignment="1">
      <alignment horizontal="right"/>
    </xf>
    <xf numFmtId="1" fontId="5" fillId="0" borderId="8" xfId="1" applyNumberFormat="1" applyFont="1" applyBorder="1" applyAlignment="1">
      <alignment horizontal="center"/>
    </xf>
    <xf numFmtId="169" fontId="5" fillId="0" borderId="8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2" xfId="1" applyNumberFormat="1" applyFont="1" applyBorder="1" applyAlignment="1">
      <alignment horizontal="center"/>
    </xf>
    <xf numFmtId="169" fontId="6" fillId="0" borderId="12" xfId="1" applyNumberFormat="1" applyFont="1" applyBorder="1" applyAlignment="1">
      <alignment horizontal="right"/>
    </xf>
    <xf numFmtId="169" fontId="5" fillId="0" borderId="0" xfId="1" applyNumberFormat="1" applyFont="1"/>
    <xf numFmtId="169" fontId="6" fillId="0" borderId="8" xfId="1" applyNumberFormat="1" applyFont="1" applyBorder="1"/>
    <xf numFmtId="169" fontId="5" fillId="0" borderId="8" xfId="1" applyNumberFormat="1" applyFont="1" applyBorder="1"/>
    <xf numFmtId="169" fontId="6" fillId="0" borderId="0" xfId="1" applyNumberFormat="1" applyFont="1"/>
    <xf numFmtId="0" fontId="5" fillId="0" borderId="7" xfId="1" applyFont="1" applyBorder="1"/>
    <xf numFmtId="0" fontId="5" fillId="0" borderId="8" xfId="1" applyFont="1" applyBorder="1"/>
    <xf numFmtId="0" fontId="5" fillId="0" borderId="9" xfId="1" applyFont="1" applyBorder="1"/>
    <xf numFmtId="0" fontId="5" fillId="4" borderId="0" xfId="1" applyFont="1" applyFill="1"/>
    <xf numFmtId="0" fontId="6" fillId="0" borderId="0" xfId="1" applyFont="1" applyAlignment="1">
      <alignment horizontal="center"/>
    </xf>
    <xf numFmtId="1" fontId="6" fillId="0" borderId="0" xfId="2" applyNumberFormat="1" applyFont="1" applyAlignment="1">
      <alignment horizontal="right"/>
    </xf>
    <xf numFmtId="170" fontId="6" fillId="0" borderId="0" xfId="3" applyNumberFormat="1" applyFont="1" applyAlignment="1">
      <alignment horizontal="right"/>
    </xf>
    <xf numFmtId="1" fontId="5" fillId="0" borderId="0" xfId="2" applyNumberFormat="1" applyFont="1" applyAlignment="1">
      <alignment horizontal="right"/>
    </xf>
    <xf numFmtId="170" fontId="5" fillId="0" borderId="0" xfId="3" applyNumberFormat="1" applyFont="1" applyAlignment="1">
      <alignment horizontal="right"/>
    </xf>
    <xf numFmtId="171" fontId="5" fillId="0" borderId="12" xfId="3" applyNumberFormat="1" applyFont="1" applyBorder="1" applyAlignment="1">
      <alignment horizontal="center"/>
    </xf>
    <xf numFmtId="170" fontId="5" fillId="0" borderId="12" xfId="3" applyNumberFormat="1" applyFont="1" applyBorder="1" applyAlignment="1">
      <alignment horizontal="right"/>
    </xf>
    <xf numFmtId="16" fontId="8" fillId="0" borderId="0" xfId="0" applyNumberFormat="1" applyFont="1"/>
    <xf numFmtId="0" fontId="8" fillId="0" borderId="0" xfId="0" applyFont="1"/>
    <xf numFmtId="14" fontId="8" fillId="0" borderId="0" xfId="0" applyNumberFormat="1" applyFont="1"/>
    <xf numFmtId="172" fontId="8" fillId="0" borderId="0" xfId="4" applyNumberFormat="1" applyFont="1"/>
    <xf numFmtId="172" fontId="8" fillId="0" borderId="0" xfId="0" applyNumberFormat="1" applyFont="1"/>
    <xf numFmtId="0" fontId="8" fillId="0" borderId="0" xfId="0" applyFont="1" applyAlignment="1">
      <alignment vertical="center"/>
    </xf>
    <xf numFmtId="0" fontId="9" fillId="0" borderId="13" xfId="0" applyFont="1" applyBorder="1" applyAlignment="1">
      <alignment horizontal="center" vertical="center" wrapText="1"/>
    </xf>
    <xf numFmtId="0" fontId="9" fillId="5" borderId="13" xfId="0" applyFont="1" applyFill="1" applyBorder="1" applyAlignment="1">
      <alignment horizontal="center" vertical="center" wrapText="1"/>
    </xf>
    <xf numFmtId="14" fontId="9" fillId="0" borderId="13" xfId="0" applyNumberFormat="1" applyFont="1" applyBorder="1" applyAlignment="1">
      <alignment horizontal="center" vertical="center" wrapText="1"/>
    </xf>
    <xf numFmtId="0" fontId="9" fillId="6" borderId="13" xfId="0" applyFont="1" applyFill="1" applyBorder="1" applyAlignment="1">
      <alignment horizontal="center" vertical="center" wrapText="1"/>
    </xf>
    <xf numFmtId="6" fontId="9" fillId="6" borderId="13" xfId="4" applyNumberFormat="1" applyFont="1" applyFill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9" fillId="7" borderId="13" xfId="0" applyFont="1" applyFill="1" applyBorder="1" applyAlignment="1">
      <alignment horizontal="center" vertical="center" wrapText="1"/>
    </xf>
    <xf numFmtId="172" fontId="9" fillId="8" borderId="13" xfId="4" applyNumberFormat="1" applyFont="1" applyFill="1" applyBorder="1" applyAlignment="1">
      <alignment horizontal="center" vertical="center" wrapText="1"/>
    </xf>
    <xf numFmtId="0" fontId="9" fillId="9" borderId="13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vertical="center"/>
    </xf>
    <xf numFmtId="14" fontId="8" fillId="0" borderId="13" xfId="0" applyNumberFormat="1" applyFont="1" applyBorder="1" applyAlignment="1">
      <alignment vertical="center"/>
    </xf>
    <xf numFmtId="171" fontId="8" fillId="0" borderId="13" xfId="3" applyNumberFormat="1" applyFont="1" applyBorder="1" applyAlignment="1">
      <alignment vertical="center"/>
    </xf>
    <xf numFmtId="0" fontId="10" fillId="4" borderId="13" xfId="0" applyFont="1" applyFill="1" applyBorder="1" applyAlignment="1">
      <alignment horizontal="center" vertical="center"/>
    </xf>
    <xf numFmtId="6" fontId="8" fillId="0" borderId="13" xfId="4" applyNumberFormat="1" applyFont="1" applyBorder="1" applyAlignment="1">
      <alignment vertical="center"/>
    </xf>
    <xf numFmtId="0" fontId="6" fillId="0" borderId="1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4368BD4A-EDED-4851-A32C-205743868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4D7C02DF-82E3-4597-8EC8-FE95FDBB8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2B7D0B65-E1B3-4C34-903C-31FA11D929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8A2A8BB0-8672-4583-B95A-472B8D791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340687268515" createdVersion="5" refreshedVersion="5" minRefreshableVersion="3" recordCount="5">
  <cacheSource type="worksheet">
    <worksheetSource ref="A2:AP7" sheet="Estado Cada Factura"/>
  </cacheSource>
  <cacheFields count="42">
    <cacheField name="NIT IPS" numFmtId="0">
      <sharedItems containsSemiMixedTypes="0" containsString="0" containsNumber="1" containsInteger="1" minValue="891180026" maxValue="8911800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87645" maxValue="354760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5-05T00:00:00" maxDate="2024-06-22T00:00:00"/>
    </cacheField>
    <cacheField name="IPS Fecha radicado" numFmtId="14">
      <sharedItems containsSemiMixedTypes="0" containsNonDate="0" containsDate="1" containsString="0" minDate="2022-12-19T00:00:00" maxDate="2024-07-16T00:00:00"/>
    </cacheField>
    <cacheField name="IPS Valor Factura" numFmtId="171">
      <sharedItems containsSemiMixedTypes="0" containsString="0" containsNumber="1" containsInteger="1" minValue="65700" maxValue="8155470"/>
    </cacheField>
    <cacheField name="IPS Saldo Factura" numFmtId="171">
      <sharedItems containsSemiMixedTypes="0" containsString="0" containsNumber="1" containsInteger="1" minValue="65700" maxValue="8155470"/>
    </cacheField>
    <cacheField name="Tipo de Contrato" numFmtId="0">
      <sharedItems containsNonDate="0" containsString="0" containsBlank="1"/>
    </cacheField>
    <cacheField name="ESTADO EPS 17-02-2025" numFmtId="0">
      <sharedItems count="2">
        <s v="Factura devuelta"/>
        <s v="Factura pendiente en programacion de pago"/>
      </sharedItems>
    </cacheField>
    <cacheField name="POR PAGAR SAP" numFmtId="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5-30T00:00:00" maxDate="2024-06-22T00:00:00"/>
    </cacheField>
    <cacheField name="FECHA RAD" numFmtId="14">
      <sharedItems containsSemiMixedTypes="0" containsNonDate="0" containsDate="1" containsString="0" minDate="2024-07-15T00:00:00" maxDate="2024-10-02T00:00:00"/>
    </cacheField>
    <cacheField name="FECHA LIQ" numFmtId="14">
      <sharedItems containsNonDate="0" containsDate="1" containsString="0" containsBlank="1" minDate="2024-10-11T00:00:00" maxDate="2024-10-12T00:00:00"/>
    </cacheField>
    <cacheField name="FECHA DEV" numFmtId="14">
      <sharedItems containsNonDate="0" containsDate="1" containsString="0" containsBlank="1" minDate="2024-07-23T00:00:00" maxDate="2024-10-09T00:00:00"/>
    </cacheField>
    <cacheField name="DIAS" numFmtId="0">
      <sharedItems containsSemiMixedTypes="0" containsString="0" containsNumber="1" containsInteger="1" minValue="112" maxValue="192"/>
    </cacheField>
    <cacheField name="EDAD" numFmtId="0">
      <sharedItems/>
    </cacheField>
    <cacheField name="Valor_Glosa y Devolución" numFmtId="6">
      <sharedItems containsSemiMixedTypes="0" containsString="0" containsNumber="1" containsInteger="1" minValue="0" maxValue="815547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0"/>
    </cacheField>
    <cacheField name="FACTURA DEVUELTA" numFmtId="6">
      <sharedItems containsSemiMixedTypes="0" containsString="0" containsNumber="1" containsInteger="1" minValue="0" maxValue="8155470"/>
    </cacheField>
    <cacheField name="FACTURA NO RADICADA" numFmtId="6">
      <sharedItems containsSemiMixedTypes="0" containsString="0" containsNumber="1" containsInteger="1" minValue="0" maxValue="0"/>
    </cacheField>
    <cacheField name="GLOSA ACEPTADA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0"/>
    </cacheField>
    <cacheField name="FACTURA EN PROGRAMACION DE PAGO" numFmtId="6">
      <sharedItems containsSemiMixedTypes="0" containsString="0" containsNumber="1" containsInteger="1" minValue="0" maxValue="2223200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0"/>
    </cacheField>
    <cacheField name="VALO CANCELADO SAP" numFmtId="6">
      <sharedItems containsSemiMixedTypes="0" containsString="0" containsNumber="1" containsInteger="1" minValue="0" maxValue="0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180026"/>
    <s v="HOSP DEPTAL SAN VICENTE DE PAUL GARZON"/>
    <s v="HSVP"/>
    <n v="2987645"/>
    <s v="HSVP2987645"/>
    <s v="891180026_HSVP2987645"/>
    <d v="2022-05-05T00:00:00"/>
    <d v="2022-12-19T00:00:00"/>
    <n v="65700"/>
    <n v="65700"/>
    <m/>
    <x v="0"/>
    <n v="0"/>
    <m/>
    <s v="Devuelta"/>
    <d v="2022-05-30T00:00:00"/>
    <d v="2024-09-02T00:00:00"/>
    <m/>
    <d v="2024-09-28T00:00:00"/>
    <n v="125"/>
    <s v="91-180"/>
    <n v="657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Atención inicial de urgencias"/>
    <s v="Urgencias"/>
    <n v="0"/>
    <n v="6570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025828"/>
    <s v="HSVP3025828"/>
    <s v="891180026_HSVP3025828"/>
    <d v="2022-08-09T00:00:00"/>
    <d v="2022-12-19T00:00:00"/>
    <n v="8155470"/>
    <n v="8155470"/>
    <m/>
    <x v="0"/>
    <n v="0"/>
    <m/>
    <s v="Devuelta"/>
    <d v="2022-08-09T00:00:00"/>
    <d v="2024-09-02T00:00:00"/>
    <m/>
    <d v="2024-09-11T00:00:00"/>
    <n v="142"/>
    <s v="91-180"/>
    <n v="8155470"/>
    <s v="DEVOLUCION"/>
    <s v="AUT/HC/Soportes Ilegibles/  Se devuelve factura. 891180026 E.S.E. HOSPITAL DEPARTAMENTAL SAN VICENTE DE PAUL DE GARZON HSVP3025828 X  $8.155.470 c.c.   31280865 Margarita Salcedo de Valverde  DEVOLUCION, DIA DE ESTANCIA en UCI NO SOPORTADO, HISTORIA CLINICA INCOMPLETA SIN POSIBILIDAD PARA REALIZAR AUDITORIA, SOPORTES ILEGIBLES HC de la pág. 8 a la 18 totalmente ilegible hojas trocadas unas para arriba y otras para abajo , favor anexar PDF no imágenes para realizar auditoria integral a la cuenta, NO CUETA CON AUTORIZACION POR LOS SERVICIOS DE ESTANCIA EN UCI del 5 Agosto 2022  Y  TRASLADO Medicalizado (ANEXAR COTIZACION) EL NAP QUE ANEXAN ES DE LA ATEN CION INICIAL DE URGENCIAS Y EL CODIGO ALFANUMERICO NO ES FACTURABLE.  PARACLINICO NO SOPORTADOS:   CLORO,SODIO POT, CALCIO.  MEDICAMENTO ALTEPLASA REGULADO EN CIRCULAR 12 VALOR MAXI MO $1.657.178 VC $1.722.443 DIFERENCIA POR $130.530 CANT:2.  OBJECCIONES POR AUDITORIA MEDICA: Paraclínicos no interpretad os en la HC: TP- TPT- Hemoglobina glicosilada- Troponina- BU N- Creatinina.$255.200.  Rx de Tórax no interpretada en la HC. $80.000. FAVOR VALIDAR Y ANEXAR LO REQUERIDO PARA  Continuar con la auditoria integral de la cuenta    /JAM"/>
    <s v="AUTORIZACION"/>
    <s v="Ambulancia | Servicios hospitalarios"/>
    <s v="Hospitalario"/>
    <n v="0"/>
    <n v="815547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264666"/>
    <s v="HSVP3264666"/>
    <s v="891180026_HSVP3264666"/>
    <d v="2024-03-08T00:00:00"/>
    <d v="2024-05-02T00:00:00"/>
    <n v="5117739"/>
    <n v="5117739"/>
    <m/>
    <x v="0"/>
    <n v="0"/>
    <m/>
    <s v="Devuelta"/>
    <d v="2024-03-08T00:00:00"/>
    <d v="2024-10-01T00:00:00"/>
    <m/>
    <d v="2024-10-08T00:00:00"/>
    <n v="115"/>
    <s v="91-180"/>
    <n v="5117739"/>
    <s v="DEVOLUCION"/>
    <s v="Soportes Ilegibles para realizar auditoria/   EN ANEXOS DE LA FACTURA NO SE EVIDENCIA RESPUESTA A DEVOLUCION, NUEVAMENTE SE VERFICAN SOPORTES CON HISTORIA CLINICA ILEGIBLE QUE NO DA POSIBILIDAD A REALIZAER AUDITORIA,NO SE PUEDEN VERIFICAR LOS SERVICIOS PRESTADOS, Favor anexar soportes de HC en  PDF  no en imagen .   Dr. Diego Fernando Collazos   /  JAM"/>
    <s v="SOPORTE"/>
    <s v="Atención inicial de urgencias | Servicios de internación y/o cirugía (Hospitalaria o Ambulatoria)"/>
    <s v="Urgencias"/>
    <n v="0"/>
    <n v="5117739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547607"/>
    <s v="HSVP3547607"/>
    <s v="891180026_HSVP3547607"/>
    <d v="2024-06-21T00:00:00"/>
    <d v="2024-07-15T00:00:00"/>
    <n v="262840"/>
    <n v="262840"/>
    <m/>
    <x v="0"/>
    <n v="0"/>
    <m/>
    <s v="Devuelta"/>
    <d v="2024-06-21T00:00:00"/>
    <d v="2024-07-15T00:00:00"/>
    <m/>
    <d v="2024-07-23T00:00:00"/>
    <n v="192"/>
    <s v="181-360"/>
    <n v="26284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 "/>
    <s v="AUTORIZACION"/>
    <s v="Atención inicial de urgencias"/>
    <s v="Urgencias"/>
    <n v="0"/>
    <n v="26284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156398"/>
    <s v="HSVP3156398"/>
    <s v="891180026_HSVP3156398"/>
    <d v="2023-06-06T00:00:00"/>
    <d v="2023-08-02T00:00:00"/>
    <n v="3347000"/>
    <n v="2223200"/>
    <m/>
    <x v="1"/>
    <n v="0"/>
    <m/>
    <s v="Finalizada"/>
    <d v="2023-06-06T00:00:00"/>
    <d v="2024-07-15T00:00:00"/>
    <d v="2024-10-11T00:00:00"/>
    <m/>
    <n v="112"/>
    <s v="91-180"/>
    <n v="0"/>
    <m/>
    <m/>
    <m/>
    <m/>
    <m/>
    <n v="0"/>
    <n v="0"/>
    <n v="0"/>
    <n v="0"/>
    <n v="0"/>
    <n v="0"/>
    <n v="22232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axis="axisRow" showAll="0">
      <items count="3">
        <item x="0"/>
        <item x="1"/>
        <item t="default"/>
      </items>
    </pivotField>
    <pivotField numFmtId="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J8"/>
  <sheetViews>
    <sheetView workbookViewId="0"/>
  </sheetViews>
  <sheetFormatPr baseColWidth="10" defaultRowHeight="14.5" x14ac:dyDescent="0.35"/>
  <cols>
    <col min="4" max="4" width="12.1796875" style="7" bestFit="1" customWidth="1"/>
    <col min="10" max="10" width="12.1796875" style="7" bestFit="1" customWidth="1"/>
  </cols>
  <sheetData>
    <row r="1" spans="1:10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3" t="s">
        <v>6</v>
      </c>
      <c r="H1" s="3" t="s">
        <v>7</v>
      </c>
      <c r="I1" s="1" t="s">
        <v>8</v>
      </c>
      <c r="J1" s="2" t="s">
        <v>9</v>
      </c>
    </row>
    <row r="2" spans="1:10" x14ac:dyDescent="0.35">
      <c r="A2" s="4" t="s">
        <v>10</v>
      </c>
      <c r="B2" s="4" t="s">
        <v>11</v>
      </c>
      <c r="C2" s="4" t="s">
        <v>12</v>
      </c>
      <c r="D2" s="5">
        <v>44686</v>
      </c>
      <c r="E2" s="4" t="s">
        <v>13</v>
      </c>
      <c r="F2" s="4" t="s">
        <v>14</v>
      </c>
      <c r="G2" s="6">
        <v>65700</v>
      </c>
      <c r="H2" s="6">
        <v>65700</v>
      </c>
      <c r="I2" s="4">
        <v>13784</v>
      </c>
      <c r="J2" s="5">
        <v>44914</v>
      </c>
    </row>
    <row r="3" spans="1:10" x14ac:dyDescent="0.35">
      <c r="A3" s="4" t="s">
        <v>15</v>
      </c>
      <c r="B3" s="4" t="s">
        <v>16</v>
      </c>
      <c r="C3" s="4" t="s">
        <v>17</v>
      </c>
      <c r="D3" s="5">
        <v>44782</v>
      </c>
      <c r="E3" s="4" t="s">
        <v>13</v>
      </c>
      <c r="F3" s="4" t="s">
        <v>14</v>
      </c>
      <c r="G3" s="6">
        <v>8155470</v>
      </c>
      <c r="H3" s="6">
        <v>8155470</v>
      </c>
      <c r="I3" s="4">
        <v>14106</v>
      </c>
      <c r="J3" s="5">
        <v>44914</v>
      </c>
    </row>
    <row r="4" spans="1:10" x14ac:dyDescent="0.35">
      <c r="A4" s="4" t="s">
        <v>15</v>
      </c>
      <c r="B4" s="4" t="s">
        <v>16</v>
      </c>
      <c r="C4" s="4" t="s">
        <v>18</v>
      </c>
      <c r="D4" s="5">
        <v>45083</v>
      </c>
      <c r="E4" s="4" t="s">
        <v>13</v>
      </c>
      <c r="F4" s="4" t="s">
        <v>14</v>
      </c>
      <c r="G4" s="6">
        <v>3347000</v>
      </c>
      <c r="H4" s="6">
        <v>2223200</v>
      </c>
      <c r="I4" s="4">
        <v>15174</v>
      </c>
      <c r="J4" s="5">
        <v>45140</v>
      </c>
    </row>
    <row r="5" spans="1:10" x14ac:dyDescent="0.35">
      <c r="A5" s="4" t="s">
        <v>15</v>
      </c>
      <c r="B5" s="4" t="s">
        <v>16</v>
      </c>
      <c r="C5" s="4" t="s">
        <v>19</v>
      </c>
      <c r="D5" s="5">
        <v>45359</v>
      </c>
      <c r="E5" s="4" t="s">
        <v>13</v>
      </c>
      <c r="F5" s="4" t="s">
        <v>14</v>
      </c>
      <c r="G5" s="6">
        <v>5117739</v>
      </c>
      <c r="H5" s="6">
        <v>5117739</v>
      </c>
      <c r="I5" s="4">
        <v>15959</v>
      </c>
      <c r="J5" s="5">
        <v>45414</v>
      </c>
    </row>
    <row r="6" spans="1:10" x14ac:dyDescent="0.35">
      <c r="A6" s="4" t="s">
        <v>15</v>
      </c>
      <c r="B6" s="4" t="s">
        <v>16</v>
      </c>
      <c r="C6" s="4" t="s">
        <v>20</v>
      </c>
      <c r="D6" s="5">
        <v>45464</v>
      </c>
      <c r="E6" s="4" t="s">
        <v>13</v>
      </c>
      <c r="F6" s="4" t="s">
        <v>14</v>
      </c>
      <c r="G6" s="6">
        <v>262840</v>
      </c>
      <c r="H6" s="6">
        <v>262840</v>
      </c>
      <c r="I6" s="4">
        <v>16249</v>
      </c>
      <c r="J6" s="5">
        <v>45488</v>
      </c>
    </row>
    <row r="7" spans="1:10" x14ac:dyDescent="0.35">
      <c r="A7" s="4"/>
      <c r="B7" s="4"/>
      <c r="C7" s="4"/>
      <c r="D7" s="5"/>
      <c r="E7" s="4"/>
      <c r="F7" s="4"/>
      <c r="G7" s="6"/>
      <c r="H7" s="6">
        <f>SUM(H2:H6)</f>
        <v>15824949</v>
      </c>
      <c r="I7" s="4"/>
      <c r="J7" s="5"/>
    </row>
    <row r="8" spans="1:10" x14ac:dyDescent="0.35">
      <c r="G8" s="8"/>
      <c r="H8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2" t="s">
        <v>123</v>
      </c>
      <c r="B3" t="s">
        <v>121</v>
      </c>
      <c r="C3" t="s">
        <v>122</v>
      </c>
    </row>
    <row r="4" spans="1:3" x14ac:dyDescent="0.35">
      <c r="A4" s="93" t="s">
        <v>99</v>
      </c>
      <c r="B4" s="91">
        <v>4</v>
      </c>
      <c r="C4" s="91">
        <v>13601749</v>
      </c>
    </row>
    <row r="5" spans="1:3" x14ac:dyDescent="0.35">
      <c r="A5" s="93" t="s">
        <v>118</v>
      </c>
      <c r="B5" s="91">
        <v>1</v>
      </c>
      <c r="C5" s="91">
        <v>2223200</v>
      </c>
    </row>
    <row r="6" spans="1:3" x14ac:dyDescent="0.35">
      <c r="A6" s="93" t="s">
        <v>124</v>
      </c>
      <c r="B6" s="91">
        <v>5</v>
      </c>
      <c r="C6" s="91">
        <v>15824949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AS7"/>
  <sheetViews>
    <sheetView showGridLines="0" workbookViewId="0">
      <selection activeCell="AA2" sqref="AA2"/>
    </sheetView>
  </sheetViews>
  <sheetFormatPr baseColWidth="10" defaultRowHeight="14.5" x14ac:dyDescent="0.35"/>
  <sheetData>
    <row r="1" spans="1:45" s="64" customFormat="1" ht="10" x14ac:dyDescent="0.2">
      <c r="A1" s="59">
        <v>45688</v>
      </c>
      <c r="B1" s="60"/>
      <c r="C1" s="60"/>
      <c r="D1" s="60"/>
      <c r="E1" s="60"/>
      <c r="F1" s="60"/>
      <c r="G1" s="61"/>
      <c r="H1" s="61"/>
      <c r="I1" s="62">
        <f>+SUBTOTAL(9,I3:I5722)</f>
        <v>16948749</v>
      </c>
      <c r="J1" s="62">
        <f>+SUBTOTAL(9,J3:J5722)</f>
        <v>15824949</v>
      </c>
      <c r="K1" s="63">
        <f>+J1-SUM(AB1:AJ1)</f>
        <v>0</v>
      </c>
      <c r="L1" s="60"/>
      <c r="M1" s="62">
        <f>+SUBTOTAL(9,M3:M5722)</f>
        <v>0</v>
      </c>
      <c r="N1" s="60"/>
      <c r="O1" s="60"/>
      <c r="P1" s="60"/>
      <c r="Q1" s="60"/>
      <c r="R1" s="60"/>
      <c r="S1" s="60"/>
      <c r="T1" s="60"/>
      <c r="U1" s="60"/>
      <c r="V1" s="62">
        <f>+SUBTOTAL(9,V3:V5722)</f>
        <v>13601749</v>
      </c>
      <c r="W1" s="60"/>
      <c r="X1" s="60"/>
      <c r="Y1" s="60"/>
      <c r="Z1" s="60"/>
      <c r="AA1" s="60"/>
      <c r="AB1" s="62">
        <f t="shared" ref="AB1:AK1" si="0">+SUBTOTAL(9,AB3:AB5722)</f>
        <v>0</v>
      </c>
      <c r="AC1" s="62">
        <f t="shared" si="0"/>
        <v>13601749</v>
      </c>
      <c r="AD1" s="62">
        <f t="shared" si="0"/>
        <v>0</v>
      </c>
      <c r="AE1" s="62">
        <f t="shared" si="0"/>
        <v>0</v>
      </c>
      <c r="AF1" s="62">
        <f t="shared" si="0"/>
        <v>0</v>
      </c>
      <c r="AG1" s="62">
        <f t="shared" si="0"/>
        <v>0</v>
      </c>
      <c r="AH1" s="62">
        <f t="shared" si="0"/>
        <v>2223200</v>
      </c>
      <c r="AI1" s="62">
        <f t="shared" si="0"/>
        <v>0</v>
      </c>
      <c r="AJ1" s="62">
        <f t="shared" si="0"/>
        <v>0</v>
      </c>
      <c r="AK1" s="62">
        <f t="shared" si="0"/>
        <v>0</v>
      </c>
      <c r="AL1" s="60"/>
      <c r="AM1" s="60"/>
      <c r="AN1" s="60"/>
      <c r="AO1" s="60"/>
      <c r="AP1" s="62"/>
      <c r="AQ1" s="60"/>
      <c r="AR1" s="60"/>
      <c r="AS1" s="60"/>
    </row>
    <row r="2" spans="1:45" s="64" customFormat="1" ht="30" x14ac:dyDescent="0.2">
      <c r="A2" s="65" t="s">
        <v>56</v>
      </c>
      <c r="B2" s="65" t="s">
        <v>57</v>
      </c>
      <c r="C2" s="65" t="s">
        <v>58</v>
      </c>
      <c r="D2" s="65" t="s">
        <v>59</v>
      </c>
      <c r="E2" s="66" t="s">
        <v>60</v>
      </c>
      <c r="F2" s="66" t="s">
        <v>61</v>
      </c>
      <c r="G2" s="67" t="s">
        <v>62</v>
      </c>
      <c r="H2" s="67" t="s">
        <v>63</v>
      </c>
      <c r="I2" s="65" t="s">
        <v>64</v>
      </c>
      <c r="J2" s="65" t="s">
        <v>65</v>
      </c>
      <c r="K2" s="65" t="s">
        <v>66</v>
      </c>
      <c r="L2" s="68" t="str">
        <f ca="1">+CONCATENATE("ESTADO EPS ",TEXT(TODAY(),"DD-MM-YYYY"))</f>
        <v>ESTADO EPS 17-02-2025</v>
      </c>
      <c r="M2" s="69" t="s">
        <v>67</v>
      </c>
      <c r="N2" s="68" t="s">
        <v>68</v>
      </c>
      <c r="O2" s="70" t="s">
        <v>69</v>
      </c>
      <c r="P2" s="70" t="s">
        <v>70</v>
      </c>
      <c r="Q2" s="70" t="s">
        <v>71</v>
      </c>
      <c r="R2" s="70" t="s">
        <v>72</v>
      </c>
      <c r="S2" s="70" t="s">
        <v>73</v>
      </c>
      <c r="T2" s="70" t="s">
        <v>74</v>
      </c>
      <c r="U2" s="70" t="s">
        <v>75</v>
      </c>
      <c r="V2" s="71" t="s">
        <v>79</v>
      </c>
      <c r="W2" s="71" t="s">
        <v>80</v>
      </c>
      <c r="X2" s="71" t="s">
        <v>81</v>
      </c>
      <c r="Y2" s="71" t="s">
        <v>82</v>
      </c>
      <c r="Z2" s="71" t="s">
        <v>83</v>
      </c>
      <c r="AA2" s="71" t="s">
        <v>84</v>
      </c>
      <c r="AB2" s="72" t="s">
        <v>85</v>
      </c>
      <c r="AC2" s="72" t="s">
        <v>86</v>
      </c>
      <c r="AD2" s="72" t="s">
        <v>87</v>
      </c>
      <c r="AE2" s="72" t="s">
        <v>77</v>
      </c>
      <c r="AF2" s="72" t="s">
        <v>88</v>
      </c>
      <c r="AG2" s="72" t="s">
        <v>76</v>
      </c>
      <c r="AH2" s="72" t="s">
        <v>89</v>
      </c>
      <c r="AI2" s="72" t="s">
        <v>37</v>
      </c>
      <c r="AJ2" s="72" t="s">
        <v>90</v>
      </c>
      <c r="AK2" s="73" t="s">
        <v>91</v>
      </c>
      <c r="AL2" s="73" t="s">
        <v>92</v>
      </c>
      <c r="AM2" s="73" t="s">
        <v>93</v>
      </c>
      <c r="AN2" s="73" t="s">
        <v>94</v>
      </c>
      <c r="AO2" s="73" t="s">
        <v>95</v>
      </c>
      <c r="AP2" s="73" t="s">
        <v>96</v>
      </c>
      <c r="AQ2" s="60"/>
      <c r="AR2" s="60"/>
      <c r="AS2" s="60"/>
    </row>
    <row r="3" spans="1:45" s="64" customFormat="1" ht="10" x14ac:dyDescent="0.35">
      <c r="A3" s="74">
        <v>891180026</v>
      </c>
      <c r="B3" s="74" t="s">
        <v>97</v>
      </c>
      <c r="C3" s="74" t="s">
        <v>98</v>
      </c>
      <c r="D3" s="74">
        <v>2987645</v>
      </c>
      <c r="E3" s="74" t="str">
        <f>+CONCATENATE(C3,D3)</f>
        <v>HSVP2987645</v>
      </c>
      <c r="F3" s="74" t="str">
        <f>+CONCATENATE(A3,"_",E3)</f>
        <v>891180026_HSVP2987645</v>
      </c>
      <c r="G3" s="75">
        <v>44686</v>
      </c>
      <c r="H3" s="75">
        <v>44914</v>
      </c>
      <c r="I3" s="76">
        <v>65700</v>
      </c>
      <c r="J3" s="76">
        <v>65700</v>
      </c>
      <c r="K3" s="77"/>
      <c r="L3" s="74" t="s">
        <v>99</v>
      </c>
      <c r="M3" s="78">
        <v>0</v>
      </c>
      <c r="N3" s="74"/>
      <c r="O3" s="74" t="s">
        <v>100</v>
      </c>
      <c r="P3" s="75">
        <v>44711</v>
      </c>
      <c r="Q3" s="75">
        <v>45537</v>
      </c>
      <c r="R3" s="75"/>
      <c r="S3" s="75">
        <v>45563</v>
      </c>
      <c r="T3" s="74">
        <v>125</v>
      </c>
      <c r="U3" s="74" t="s">
        <v>119</v>
      </c>
      <c r="V3" s="78">
        <v>65700</v>
      </c>
      <c r="W3" s="74" t="s">
        <v>78</v>
      </c>
      <c r="X3" s="74" t="s">
        <v>101</v>
      </c>
      <c r="Y3" s="74" t="s">
        <v>102</v>
      </c>
      <c r="Z3" s="74" t="s">
        <v>103</v>
      </c>
      <c r="AA3" s="74" t="s">
        <v>104</v>
      </c>
      <c r="AB3" s="78">
        <v>0</v>
      </c>
      <c r="AC3" s="78">
        <v>65700</v>
      </c>
      <c r="AD3" s="78">
        <v>0</v>
      </c>
      <c r="AE3" s="78">
        <v>0</v>
      </c>
      <c r="AF3" s="78">
        <v>0</v>
      </c>
      <c r="AG3" s="78">
        <v>0</v>
      </c>
      <c r="AH3" s="78">
        <v>0</v>
      </c>
      <c r="AI3" s="78">
        <v>0</v>
      </c>
      <c r="AJ3" s="78">
        <v>0</v>
      </c>
      <c r="AK3" s="78">
        <v>0</v>
      </c>
      <c r="AL3" s="78">
        <v>0</v>
      </c>
      <c r="AM3" s="74"/>
      <c r="AN3" s="75"/>
      <c r="AO3" s="74"/>
      <c r="AP3" s="78">
        <v>0</v>
      </c>
    </row>
    <row r="4" spans="1:45" s="64" customFormat="1" ht="10" x14ac:dyDescent="0.35">
      <c r="A4" s="74">
        <v>891180026</v>
      </c>
      <c r="B4" s="74" t="s">
        <v>97</v>
      </c>
      <c r="C4" s="74" t="s">
        <v>98</v>
      </c>
      <c r="D4" s="74">
        <v>3025828</v>
      </c>
      <c r="E4" s="74" t="str">
        <f>+CONCATENATE(C4,D4)</f>
        <v>HSVP3025828</v>
      </c>
      <c r="F4" s="74" t="str">
        <f>+CONCATENATE(A4,"_",E4)</f>
        <v>891180026_HSVP3025828</v>
      </c>
      <c r="G4" s="75">
        <v>44782</v>
      </c>
      <c r="H4" s="75">
        <v>44914</v>
      </c>
      <c r="I4" s="76">
        <v>8155470</v>
      </c>
      <c r="J4" s="76">
        <v>8155470</v>
      </c>
      <c r="K4" s="77"/>
      <c r="L4" s="74" t="s">
        <v>99</v>
      </c>
      <c r="M4" s="78">
        <v>0</v>
      </c>
      <c r="N4" s="74"/>
      <c r="O4" s="74" t="s">
        <v>100</v>
      </c>
      <c r="P4" s="75">
        <v>44782</v>
      </c>
      <c r="Q4" s="75">
        <v>45537</v>
      </c>
      <c r="R4" s="75"/>
      <c r="S4" s="75">
        <v>45546</v>
      </c>
      <c r="T4" s="74">
        <v>142</v>
      </c>
      <c r="U4" s="74" t="s">
        <v>119</v>
      </c>
      <c r="V4" s="78">
        <v>8155470</v>
      </c>
      <c r="W4" s="74" t="s">
        <v>78</v>
      </c>
      <c r="X4" s="74" t="s">
        <v>105</v>
      </c>
      <c r="Y4" s="74" t="s">
        <v>102</v>
      </c>
      <c r="Z4" s="74" t="s">
        <v>106</v>
      </c>
      <c r="AA4" s="74" t="s">
        <v>107</v>
      </c>
      <c r="AB4" s="78">
        <v>0</v>
      </c>
      <c r="AC4" s="78">
        <v>8155470</v>
      </c>
      <c r="AD4" s="78">
        <v>0</v>
      </c>
      <c r="AE4" s="78">
        <v>0</v>
      </c>
      <c r="AF4" s="78">
        <v>0</v>
      </c>
      <c r="AG4" s="78">
        <v>0</v>
      </c>
      <c r="AH4" s="78">
        <v>0</v>
      </c>
      <c r="AI4" s="78">
        <v>0</v>
      </c>
      <c r="AJ4" s="78">
        <v>0</v>
      </c>
      <c r="AK4" s="78">
        <v>0</v>
      </c>
      <c r="AL4" s="78">
        <v>0</v>
      </c>
      <c r="AM4" s="74"/>
      <c r="AN4" s="75"/>
      <c r="AO4" s="74"/>
      <c r="AP4" s="78">
        <v>0</v>
      </c>
    </row>
    <row r="5" spans="1:45" s="64" customFormat="1" ht="10" x14ac:dyDescent="0.35">
      <c r="A5" s="74">
        <v>891180026</v>
      </c>
      <c r="B5" s="74" t="s">
        <v>97</v>
      </c>
      <c r="C5" s="74" t="s">
        <v>98</v>
      </c>
      <c r="D5" s="74">
        <v>3264666</v>
      </c>
      <c r="E5" s="74" t="str">
        <f>+CONCATENATE(C5,D5)</f>
        <v>HSVP3264666</v>
      </c>
      <c r="F5" s="74" t="str">
        <f>+CONCATENATE(A5,"_",E5)</f>
        <v>891180026_HSVP3264666</v>
      </c>
      <c r="G5" s="75">
        <v>45359</v>
      </c>
      <c r="H5" s="75">
        <v>45414</v>
      </c>
      <c r="I5" s="76">
        <v>5117739</v>
      </c>
      <c r="J5" s="76">
        <v>5117739</v>
      </c>
      <c r="K5" s="77"/>
      <c r="L5" s="74" t="s">
        <v>99</v>
      </c>
      <c r="M5" s="78">
        <v>0</v>
      </c>
      <c r="N5" s="74"/>
      <c r="O5" s="74" t="s">
        <v>100</v>
      </c>
      <c r="P5" s="75">
        <v>45359</v>
      </c>
      <c r="Q5" s="75">
        <v>45566</v>
      </c>
      <c r="R5" s="75"/>
      <c r="S5" s="75">
        <v>45573</v>
      </c>
      <c r="T5" s="74">
        <v>115</v>
      </c>
      <c r="U5" s="74" t="s">
        <v>119</v>
      </c>
      <c r="V5" s="78">
        <v>5117739</v>
      </c>
      <c r="W5" s="74" t="s">
        <v>78</v>
      </c>
      <c r="X5" s="74" t="s">
        <v>108</v>
      </c>
      <c r="Y5" s="74" t="s">
        <v>109</v>
      </c>
      <c r="Z5" s="74" t="s">
        <v>110</v>
      </c>
      <c r="AA5" s="74" t="s">
        <v>104</v>
      </c>
      <c r="AB5" s="78">
        <v>0</v>
      </c>
      <c r="AC5" s="78">
        <v>5117739</v>
      </c>
      <c r="AD5" s="78">
        <v>0</v>
      </c>
      <c r="AE5" s="78">
        <v>0</v>
      </c>
      <c r="AF5" s="78">
        <v>0</v>
      </c>
      <c r="AG5" s="78">
        <v>0</v>
      </c>
      <c r="AH5" s="78">
        <v>0</v>
      </c>
      <c r="AI5" s="78">
        <v>0</v>
      </c>
      <c r="AJ5" s="78">
        <v>0</v>
      </c>
      <c r="AK5" s="78">
        <v>0</v>
      </c>
      <c r="AL5" s="78">
        <v>0</v>
      </c>
      <c r="AM5" s="74"/>
      <c r="AN5" s="75"/>
      <c r="AO5" s="74"/>
      <c r="AP5" s="78">
        <v>0</v>
      </c>
    </row>
    <row r="6" spans="1:45" s="64" customFormat="1" ht="10" x14ac:dyDescent="0.35">
      <c r="A6" s="74">
        <v>891180026</v>
      </c>
      <c r="B6" s="74" t="s">
        <v>97</v>
      </c>
      <c r="C6" s="74" t="s">
        <v>98</v>
      </c>
      <c r="D6" s="74">
        <v>3547607</v>
      </c>
      <c r="E6" s="74" t="str">
        <f>+CONCATENATE(C6,D6)</f>
        <v>HSVP3547607</v>
      </c>
      <c r="F6" s="74" t="str">
        <f>+CONCATENATE(A6,"_",E6)</f>
        <v>891180026_HSVP3547607</v>
      </c>
      <c r="G6" s="75">
        <v>45464</v>
      </c>
      <c r="H6" s="75">
        <v>45488</v>
      </c>
      <c r="I6" s="76">
        <v>262840</v>
      </c>
      <c r="J6" s="76">
        <v>262840</v>
      </c>
      <c r="K6" s="77"/>
      <c r="L6" s="74" t="s">
        <v>99</v>
      </c>
      <c r="M6" s="78">
        <v>0</v>
      </c>
      <c r="N6" s="74"/>
      <c r="O6" s="74" t="s">
        <v>100</v>
      </c>
      <c r="P6" s="75">
        <v>45464</v>
      </c>
      <c r="Q6" s="75">
        <v>45488</v>
      </c>
      <c r="R6" s="75"/>
      <c r="S6" s="75">
        <v>45496</v>
      </c>
      <c r="T6" s="74">
        <v>192</v>
      </c>
      <c r="U6" s="74" t="s">
        <v>120</v>
      </c>
      <c r="V6" s="78">
        <v>262840</v>
      </c>
      <c r="W6" s="74" t="s">
        <v>78</v>
      </c>
      <c r="X6" s="74" t="s">
        <v>111</v>
      </c>
      <c r="Y6" s="74" t="s">
        <v>102</v>
      </c>
      <c r="Z6" s="74" t="s">
        <v>103</v>
      </c>
      <c r="AA6" s="74" t="s">
        <v>104</v>
      </c>
      <c r="AB6" s="78">
        <v>0</v>
      </c>
      <c r="AC6" s="78">
        <v>262840</v>
      </c>
      <c r="AD6" s="78">
        <v>0</v>
      </c>
      <c r="AE6" s="78">
        <v>0</v>
      </c>
      <c r="AF6" s="78">
        <v>0</v>
      </c>
      <c r="AG6" s="78">
        <v>0</v>
      </c>
      <c r="AH6" s="78">
        <v>0</v>
      </c>
      <c r="AI6" s="78">
        <v>0</v>
      </c>
      <c r="AJ6" s="78">
        <v>0</v>
      </c>
      <c r="AK6" s="78">
        <v>0</v>
      </c>
      <c r="AL6" s="78">
        <v>0</v>
      </c>
      <c r="AM6" s="74"/>
      <c r="AN6" s="75"/>
      <c r="AO6" s="74"/>
      <c r="AP6" s="78">
        <v>0</v>
      </c>
    </row>
    <row r="7" spans="1:45" s="64" customFormat="1" ht="10" x14ac:dyDescent="0.35">
      <c r="A7" s="74">
        <v>891180026</v>
      </c>
      <c r="B7" s="74" t="s">
        <v>97</v>
      </c>
      <c r="C7" s="74" t="s">
        <v>98</v>
      </c>
      <c r="D7" s="74">
        <v>3156398</v>
      </c>
      <c r="E7" s="74" t="str">
        <f>+CONCATENATE(C7,D7)</f>
        <v>HSVP3156398</v>
      </c>
      <c r="F7" s="74" t="str">
        <f>+CONCATENATE(A7,"_",E7)</f>
        <v>891180026_HSVP3156398</v>
      </c>
      <c r="G7" s="75">
        <v>45083</v>
      </c>
      <c r="H7" s="75">
        <v>45140</v>
      </c>
      <c r="I7" s="76">
        <v>3347000</v>
      </c>
      <c r="J7" s="76">
        <v>2223200</v>
      </c>
      <c r="K7" s="77"/>
      <c r="L7" s="74" t="s">
        <v>118</v>
      </c>
      <c r="M7" s="78">
        <v>0</v>
      </c>
      <c r="N7" s="74"/>
      <c r="O7" s="74" t="s">
        <v>112</v>
      </c>
      <c r="P7" s="75">
        <v>45083</v>
      </c>
      <c r="Q7" s="75">
        <v>45488</v>
      </c>
      <c r="R7" s="75">
        <v>45576</v>
      </c>
      <c r="S7" s="75"/>
      <c r="T7" s="74">
        <v>112</v>
      </c>
      <c r="U7" s="74" t="s">
        <v>119</v>
      </c>
      <c r="V7" s="78">
        <v>0</v>
      </c>
      <c r="W7" s="74"/>
      <c r="X7" s="74"/>
      <c r="Y7" s="74"/>
      <c r="Z7" s="74"/>
      <c r="AA7" s="74"/>
      <c r="AB7" s="78">
        <v>0</v>
      </c>
      <c r="AC7" s="78">
        <v>0</v>
      </c>
      <c r="AD7" s="78">
        <v>0</v>
      </c>
      <c r="AE7" s="78">
        <v>0</v>
      </c>
      <c r="AF7" s="78">
        <v>0</v>
      </c>
      <c r="AG7" s="78">
        <v>0</v>
      </c>
      <c r="AH7" s="78">
        <v>2223200</v>
      </c>
      <c r="AI7" s="78">
        <v>0</v>
      </c>
      <c r="AJ7" s="78">
        <v>0</v>
      </c>
      <c r="AK7" s="78">
        <v>0</v>
      </c>
      <c r="AL7" s="78">
        <v>0</v>
      </c>
      <c r="AM7" s="74"/>
      <c r="AN7" s="75"/>
      <c r="AO7" s="74"/>
      <c r="AP7" s="78">
        <v>0</v>
      </c>
    </row>
  </sheetData>
  <autoFilter ref="A2:BJ2">
    <sortState ref="A3:BJ7">
      <sortCondition ref="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0" zoomScaleNormal="100" workbookViewId="0">
      <selection activeCell="H18" sqref="H18"/>
    </sheetView>
  </sheetViews>
  <sheetFormatPr baseColWidth="10" defaultColWidth="10.90625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81640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79" t="s">
        <v>21</v>
      </c>
      <c r="E2" s="80"/>
      <c r="F2" s="80"/>
      <c r="G2" s="80"/>
      <c r="H2" s="80"/>
      <c r="I2" s="81"/>
      <c r="J2" s="85" t="s">
        <v>22</v>
      </c>
    </row>
    <row r="3" spans="2:10" ht="15.75" customHeight="1" thickBot="1" x14ac:dyDescent="0.3">
      <c r="B3" s="12"/>
      <c r="C3" s="13"/>
      <c r="D3" s="82"/>
      <c r="E3" s="83"/>
      <c r="F3" s="83"/>
      <c r="G3" s="83"/>
      <c r="H3" s="83"/>
      <c r="I3" s="84"/>
      <c r="J3" s="86"/>
    </row>
    <row r="4" spans="2:10" ht="13" x14ac:dyDescent="0.25">
      <c r="B4" s="12"/>
      <c r="C4" s="13"/>
      <c r="D4" s="14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18" t="s">
        <v>23</v>
      </c>
      <c r="E5" s="19"/>
      <c r="F5" s="19"/>
      <c r="G5" s="19"/>
      <c r="H5" s="19"/>
      <c r="I5" s="20"/>
      <c r="J5" s="20" t="s">
        <v>24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">
        <v>115</v>
      </c>
      <c r="J9" s="28"/>
    </row>
    <row r="10" spans="2:10" ht="13" x14ac:dyDescent="0.3">
      <c r="B10" s="27"/>
      <c r="C10" s="29"/>
      <c r="E10" s="30"/>
      <c r="H10" s="31"/>
      <c r="J10" s="28"/>
    </row>
    <row r="11" spans="2:10" x14ac:dyDescent="0.25">
      <c r="B11" s="27"/>
      <c r="J11" s="28"/>
    </row>
    <row r="12" spans="2:10" ht="13" x14ac:dyDescent="0.3">
      <c r="B12" s="27"/>
      <c r="C12" s="29" t="s">
        <v>116</v>
      </c>
      <c r="J12" s="28"/>
    </row>
    <row r="13" spans="2:10" ht="13" x14ac:dyDescent="0.3">
      <c r="B13" s="27"/>
      <c r="C13" s="29" t="s">
        <v>117</v>
      </c>
      <c r="J13" s="28"/>
    </row>
    <row r="14" spans="2:10" x14ac:dyDescent="0.25">
      <c r="B14" s="27"/>
      <c r="J14" s="28"/>
    </row>
    <row r="15" spans="2:10" x14ac:dyDescent="0.25">
      <c r="B15" s="27"/>
      <c r="C15" s="9" t="s">
        <v>113</v>
      </c>
      <c r="J15" s="28"/>
    </row>
    <row r="16" spans="2:10" x14ac:dyDescent="0.25">
      <c r="B16" s="27"/>
      <c r="C16" s="32"/>
      <c r="J16" s="28"/>
    </row>
    <row r="17" spans="2:10" ht="13" x14ac:dyDescent="0.25">
      <c r="B17" s="27"/>
      <c r="C17" s="9" t="s">
        <v>25</v>
      </c>
      <c r="D17" s="30"/>
      <c r="H17" s="33" t="s">
        <v>26</v>
      </c>
      <c r="I17" s="34" t="s">
        <v>27</v>
      </c>
      <c r="J17" s="28"/>
    </row>
    <row r="18" spans="2:10" ht="13" x14ac:dyDescent="0.3">
      <c r="B18" s="27"/>
      <c r="C18" s="29" t="s">
        <v>28</v>
      </c>
      <c r="D18" s="29"/>
      <c r="E18" s="29"/>
      <c r="F18" s="29"/>
      <c r="H18" s="35">
        <v>5</v>
      </c>
      <c r="I18" s="36">
        <v>15824949</v>
      </c>
      <c r="J18" s="28"/>
    </row>
    <row r="19" spans="2:10" x14ac:dyDescent="0.25">
      <c r="B19" s="27"/>
      <c r="C19" s="9" t="s">
        <v>29</v>
      </c>
      <c r="H19" s="37">
        <v>0</v>
      </c>
      <c r="I19" s="38">
        <v>0</v>
      </c>
      <c r="J19" s="28"/>
    </row>
    <row r="20" spans="2:10" x14ac:dyDescent="0.25">
      <c r="B20" s="27"/>
      <c r="C20" s="9" t="s">
        <v>30</v>
      </c>
      <c r="H20" s="37">
        <v>4</v>
      </c>
      <c r="I20" s="38">
        <v>13601749</v>
      </c>
      <c r="J20" s="28"/>
    </row>
    <row r="21" spans="2:10" x14ac:dyDescent="0.25">
      <c r="B21" s="27"/>
      <c r="C21" s="9" t="s">
        <v>31</v>
      </c>
      <c r="H21" s="37">
        <v>0</v>
      </c>
      <c r="I21" s="38">
        <v>0</v>
      </c>
      <c r="J21" s="28"/>
    </row>
    <row r="22" spans="2:10" x14ac:dyDescent="0.25">
      <c r="B22" s="27"/>
      <c r="C22" s="9" t="s">
        <v>32</v>
      </c>
      <c r="H22" s="37">
        <v>0</v>
      </c>
      <c r="I22" s="38">
        <v>0</v>
      </c>
      <c r="J22" s="28"/>
    </row>
    <row r="23" spans="2:10" x14ac:dyDescent="0.25">
      <c r="B23" s="27"/>
      <c r="C23" s="9" t="s">
        <v>33</v>
      </c>
      <c r="H23" s="37">
        <v>0</v>
      </c>
      <c r="I23" s="38">
        <v>0</v>
      </c>
      <c r="J23" s="28"/>
    </row>
    <row r="24" spans="2:10" ht="13" thickBot="1" x14ac:dyDescent="0.3">
      <c r="B24" s="27"/>
      <c r="C24" s="9" t="s">
        <v>34</v>
      </c>
      <c r="H24" s="39">
        <v>0</v>
      </c>
      <c r="I24" s="40">
        <v>0</v>
      </c>
      <c r="J24" s="28"/>
    </row>
    <row r="25" spans="2:10" ht="13" x14ac:dyDescent="0.3">
      <c r="B25" s="27"/>
      <c r="C25" s="29" t="s">
        <v>35</v>
      </c>
      <c r="D25" s="29"/>
      <c r="E25" s="29"/>
      <c r="F25" s="29"/>
      <c r="H25" s="35">
        <f>H19+H20+H21+H22+H24+H23</f>
        <v>4</v>
      </c>
      <c r="I25" s="36">
        <f>I19+I20+I21+I22+I24+I23</f>
        <v>13601749</v>
      </c>
      <c r="J25" s="28"/>
    </row>
    <row r="26" spans="2:10" x14ac:dyDescent="0.25">
      <c r="B26" s="27"/>
      <c r="C26" s="9" t="s">
        <v>36</v>
      </c>
      <c r="H26" s="37">
        <v>1</v>
      </c>
      <c r="I26" s="38">
        <v>2223200</v>
      </c>
      <c r="J26" s="28"/>
    </row>
    <row r="27" spans="2:10" ht="13" thickBot="1" x14ac:dyDescent="0.3">
      <c r="B27" s="27"/>
      <c r="C27" s="9" t="s">
        <v>37</v>
      </c>
      <c r="H27" s="39">
        <v>0</v>
      </c>
      <c r="I27" s="40">
        <v>0</v>
      </c>
      <c r="J27" s="28"/>
    </row>
    <row r="28" spans="2:10" ht="13" x14ac:dyDescent="0.3">
      <c r="B28" s="27"/>
      <c r="C28" s="29" t="s">
        <v>38</v>
      </c>
      <c r="D28" s="29"/>
      <c r="E28" s="29"/>
      <c r="F28" s="29"/>
      <c r="H28" s="35">
        <f>H26+H27</f>
        <v>1</v>
      </c>
      <c r="I28" s="36">
        <f>I26+I27</f>
        <v>2223200</v>
      </c>
      <c r="J28" s="28"/>
    </row>
    <row r="29" spans="2:10" ht="13.5" thickBot="1" x14ac:dyDescent="0.35">
      <c r="B29" s="27"/>
      <c r="C29" s="9" t="s">
        <v>39</v>
      </c>
      <c r="D29" s="29"/>
      <c r="E29" s="29"/>
      <c r="F29" s="29"/>
      <c r="H29" s="39">
        <v>0</v>
      </c>
      <c r="I29" s="40">
        <v>0</v>
      </c>
      <c r="J29" s="28"/>
    </row>
    <row r="30" spans="2:10" ht="13" x14ac:dyDescent="0.3">
      <c r="B30" s="27"/>
      <c r="C30" s="29" t="s">
        <v>40</v>
      </c>
      <c r="D30" s="29"/>
      <c r="E30" s="29"/>
      <c r="F30" s="29"/>
      <c r="H30" s="37">
        <f>H29</f>
        <v>0</v>
      </c>
      <c r="I30" s="38">
        <f>I29</f>
        <v>0</v>
      </c>
      <c r="J30" s="28"/>
    </row>
    <row r="31" spans="2:10" ht="13" x14ac:dyDescent="0.3">
      <c r="B31" s="27"/>
      <c r="C31" s="29"/>
      <c r="D31" s="29"/>
      <c r="E31" s="29"/>
      <c r="F31" s="29"/>
      <c r="H31" s="41"/>
      <c r="I31" s="36"/>
      <c r="J31" s="28"/>
    </row>
    <row r="32" spans="2:10" ht="13.5" thickBot="1" x14ac:dyDescent="0.35">
      <c r="B32" s="27"/>
      <c r="C32" s="29" t="s">
        <v>41</v>
      </c>
      <c r="D32" s="29"/>
      <c r="H32" s="42">
        <f>H25+H28+H30</f>
        <v>5</v>
      </c>
      <c r="I32" s="43">
        <f>I25+I28+I30</f>
        <v>15824949</v>
      </c>
      <c r="J32" s="28"/>
    </row>
    <row r="33" spans="2:10" ht="13.5" thickTop="1" x14ac:dyDescent="0.3">
      <c r="B33" s="27"/>
      <c r="C33" s="29"/>
      <c r="D33" s="29"/>
      <c r="H33" s="44">
        <f>+H18-H32</f>
        <v>0</v>
      </c>
      <c r="I33" s="38">
        <f>+I18-I32</f>
        <v>0</v>
      </c>
      <c r="J33" s="28"/>
    </row>
    <row r="34" spans="2:10" x14ac:dyDescent="0.25">
      <c r="B34" s="27"/>
      <c r="G34" s="44"/>
      <c r="H34" s="44"/>
      <c r="I34" s="44"/>
      <c r="J34" s="28"/>
    </row>
    <row r="35" spans="2:10" x14ac:dyDescent="0.25">
      <c r="B35" s="27"/>
      <c r="G35" s="44"/>
      <c r="H35" s="44"/>
      <c r="I35" s="44"/>
      <c r="J35" s="28"/>
    </row>
    <row r="36" spans="2:10" ht="13" x14ac:dyDescent="0.3">
      <c r="B36" s="27"/>
      <c r="C36" s="29"/>
      <c r="G36" s="44"/>
      <c r="H36" s="44"/>
      <c r="I36" s="44"/>
      <c r="J36" s="28"/>
    </row>
    <row r="37" spans="2:10" ht="13.5" thickBot="1" x14ac:dyDescent="0.35">
      <c r="B37" s="27"/>
      <c r="C37" s="45" t="s">
        <v>42</v>
      </c>
      <c r="D37" s="46"/>
      <c r="H37" s="45" t="s">
        <v>43</v>
      </c>
      <c r="I37" s="46"/>
      <c r="J37" s="28"/>
    </row>
    <row r="38" spans="2:10" ht="13" x14ac:dyDescent="0.3">
      <c r="B38" s="27"/>
      <c r="C38" s="29" t="s">
        <v>44</v>
      </c>
      <c r="D38" s="44"/>
      <c r="H38" s="47" t="s">
        <v>45</v>
      </c>
      <c r="I38" s="44"/>
      <c r="J38" s="28"/>
    </row>
    <row r="39" spans="2:10" ht="13" x14ac:dyDescent="0.3">
      <c r="B39" s="27"/>
      <c r="C39" s="29" t="s">
        <v>46</v>
      </c>
      <c r="H39" s="29" t="s">
        <v>47</v>
      </c>
      <c r="I39" s="44"/>
      <c r="J39" s="28"/>
    </row>
    <row r="40" spans="2:10" x14ac:dyDescent="0.25">
      <c r="B40" s="27"/>
      <c r="G40" s="44"/>
      <c r="H40" s="44"/>
      <c r="I40" s="44"/>
      <c r="J40" s="28"/>
    </row>
    <row r="41" spans="2:10" ht="12.75" customHeight="1" x14ac:dyDescent="0.25">
      <c r="B41" s="27"/>
      <c r="C41" s="87" t="s">
        <v>48</v>
      </c>
      <c r="D41" s="87"/>
      <c r="E41" s="87"/>
      <c r="F41" s="87"/>
      <c r="G41" s="87"/>
      <c r="H41" s="87"/>
      <c r="I41" s="87"/>
      <c r="J41" s="28"/>
    </row>
    <row r="42" spans="2:10" ht="18.75" customHeight="1" thickBot="1" x14ac:dyDescent="0.3">
      <c r="B42" s="48"/>
      <c r="C42" s="49"/>
      <c r="D42" s="49"/>
      <c r="E42" s="49"/>
      <c r="F42" s="49"/>
      <c r="G42" s="49"/>
      <c r="H42" s="49"/>
      <c r="I42" s="49"/>
      <c r="J42" s="5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81640625" style="9" customWidth="1"/>
    <col min="10" max="10" width="12.54296875" style="9" customWidth="1"/>
    <col min="11" max="11" width="1.81640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79" t="s">
        <v>49</v>
      </c>
      <c r="E2" s="80"/>
      <c r="F2" s="80"/>
      <c r="G2" s="80"/>
      <c r="H2" s="80"/>
      <c r="I2" s="81"/>
      <c r="J2" s="85" t="s">
        <v>22</v>
      </c>
    </row>
    <row r="3" spans="2:10" ht="15.75" customHeight="1" thickBot="1" x14ac:dyDescent="0.3">
      <c r="B3" s="12"/>
      <c r="C3" s="13"/>
      <c r="D3" s="82"/>
      <c r="E3" s="83"/>
      <c r="F3" s="83"/>
      <c r="G3" s="83"/>
      <c r="H3" s="83"/>
      <c r="I3" s="84"/>
      <c r="J3" s="86"/>
    </row>
    <row r="4" spans="2:10" ht="13" x14ac:dyDescent="0.25">
      <c r="B4" s="12"/>
      <c r="C4" s="13"/>
      <c r="E4" s="15"/>
      <c r="F4" s="15"/>
      <c r="G4" s="15"/>
      <c r="H4" s="15"/>
      <c r="I4" s="16"/>
      <c r="J4" s="17"/>
    </row>
    <row r="5" spans="2:10" ht="13" x14ac:dyDescent="0.25">
      <c r="B5" s="12"/>
      <c r="C5" s="13"/>
      <c r="D5" s="88" t="s">
        <v>50</v>
      </c>
      <c r="E5" s="89"/>
      <c r="F5" s="89"/>
      <c r="G5" s="89"/>
      <c r="H5" s="89"/>
      <c r="I5" s="90"/>
      <c r="J5" s="20" t="s">
        <v>51</v>
      </c>
    </row>
    <row r="6" spans="2:10" ht="13.5" thickBot="1" x14ac:dyDescent="0.3">
      <c r="B6" s="21"/>
      <c r="C6" s="22"/>
      <c r="D6" s="23"/>
      <c r="E6" s="24"/>
      <c r="F6" s="24"/>
      <c r="G6" s="24"/>
      <c r="H6" s="24"/>
      <c r="I6" s="25"/>
      <c r="J6" s="26"/>
    </row>
    <row r="7" spans="2:10" x14ac:dyDescent="0.25">
      <c r="B7" s="27"/>
      <c r="J7" s="28"/>
    </row>
    <row r="8" spans="2:10" x14ac:dyDescent="0.25">
      <c r="B8" s="27"/>
      <c r="J8" s="28"/>
    </row>
    <row r="9" spans="2:10" x14ac:dyDescent="0.25">
      <c r="B9" s="27"/>
      <c r="C9" s="9" t="str">
        <f ca="1">+CONCATENATE("Santiago de Cali, ",TEXT(TODAY(),"MMMM DD AAAA"))</f>
        <v>Santiago de Cali, febrero 17 lunes</v>
      </c>
      <c r="D9" s="31"/>
      <c r="E9" s="30"/>
      <c r="J9" s="28"/>
    </row>
    <row r="10" spans="2:10" ht="13" x14ac:dyDescent="0.3">
      <c r="B10" s="27"/>
      <c r="C10" s="29" t="str">
        <f ca="1">+CONCATENATE("Santiago de Cali, ",TEXT(TODAY(),"MMMM DD AAAA"))</f>
        <v>Santiago de Cali, febrero 17 lunes</v>
      </c>
      <c r="J10" s="28"/>
    </row>
    <row r="11" spans="2:10" ht="13" x14ac:dyDescent="0.3">
      <c r="B11" s="27"/>
      <c r="C11" s="29" t="str">
        <f>+'FOR-CSA-018'!C12</f>
        <v>Señores : HOSP DEPTAL SAN VICENTE DE PAUL GARZON</v>
      </c>
      <c r="J11" s="28"/>
    </row>
    <row r="12" spans="2:10" ht="13" x14ac:dyDescent="0.3">
      <c r="B12" s="27"/>
      <c r="C12" s="29" t="str">
        <f>+'FOR-CSA-018'!C13</f>
        <v>NIT: 891180026</v>
      </c>
      <c r="J12" s="28"/>
    </row>
    <row r="13" spans="2:10" x14ac:dyDescent="0.25">
      <c r="B13" s="27"/>
      <c r="J13" s="28"/>
    </row>
    <row r="14" spans="2:10" x14ac:dyDescent="0.25">
      <c r="B14" s="27"/>
      <c r="C14" s="9" t="s">
        <v>52</v>
      </c>
      <c r="J14" s="28"/>
    </row>
    <row r="15" spans="2:10" x14ac:dyDescent="0.25">
      <c r="B15" s="27"/>
      <c r="C15" s="32"/>
      <c r="J15" s="28"/>
    </row>
    <row r="16" spans="2:10" ht="13" x14ac:dyDescent="0.3">
      <c r="B16" s="27"/>
      <c r="C16" s="51"/>
      <c r="D16" s="30"/>
      <c r="H16" s="52" t="s">
        <v>26</v>
      </c>
      <c r="I16" s="52" t="s">
        <v>27</v>
      </c>
      <c r="J16" s="28"/>
    </row>
    <row r="17" spans="2:10" ht="13" x14ac:dyDescent="0.3">
      <c r="B17" s="27"/>
      <c r="C17" s="29" t="s">
        <v>114</v>
      </c>
      <c r="D17" s="29"/>
      <c r="E17" s="29"/>
      <c r="F17" s="29"/>
      <c r="H17" s="53">
        <f>+SUM(H18:H21)</f>
        <v>4</v>
      </c>
      <c r="I17" s="54">
        <f>+SUM(I18:I21)</f>
        <v>13601749</v>
      </c>
      <c r="J17" s="28"/>
    </row>
    <row r="18" spans="2:10" x14ac:dyDescent="0.25">
      <c r="B18" s="27"/>
      <c r="C18" s="9" t="s">
        <v>29</v>
      </c>
      <c r="H18" s="55">
        <f>+'FOR-CSA-018'!H19</f>
        <v>0</v>
      </c>
      <c r="I18" s="56">
        <f>+'FOR-CSA-018'!I19</f>
        <v>0</v>
      </c>
      <c r="J18" s="28"/>
    </row>
    <row r="19" spans="2:10" x14ac:dyDescent="0.25">
      <c r="B19" s="27"/>
      <c r="C19" s="9" t="s">
        <v>30</v>
      </c>
      <c r="H19" s="55">
        <f>+'FOR-CSA-018'!H20</f>
        <v>4</v>
      </c>
      <c r="I19" s="56">
        <f>+'FOR-CSA-018'!I20</f>
        <v>13601749</v>
      </c>
      <c r="J19" s="28"/>
    </row>
    <row r="20" spans="2:10" x14ac:dyDescent="0.25">
      <c r="B20" s="27"/>
      <c r="C20" s="9" t="s">
        <v>32</v>
      </c>
      <c r="H20" s="55">
        <f>+'FOR-CSA-018'!H22</f>
        <v>0</v>
      </c>
      <c r="I20" s="56">
        <f>+'FOR-CSA-018'!I22</f>
        <v>0</v>
      </c>
      <c r="J20" s="28"/>
    </row>
    <row r="21" spans="2:10" x14ac:dyDescent="0.25">
      <c r="B21" s="27"/>
      <c r="C21" s="9" t="s">
        <v>53</v>
      </c>
      <c r="H21" s="55">
        <f>+'FOR-CSA-018'!H24</f>
        <v>0</v>
      </c>
      <c r="I21" s="56">
        <f>+'FOR-CSA-018'!I24</f>
        <v>0</v>
      </c>
      <c r="J21" s="28"/>
    </row>
    <row r="22" spans="2:10" ht="13" x14ac:dyDescent="0.3">
      <c r="B22" s="27"/>
      <c r="C22" s="29" t="s">
        <v>54</v>
      </c>
      <c r="D22" s="29"/>
      <c r="E22" s="29"/>
      <c r="F22" s="29"/>
      <c r="H22" s="53">
        <f>SUM(H18:H21)</f>
        <v>4</v>
      </c>
      <c r="I22" s="54">
        <f>+SUBTOTAL(9,I18:I21)</f>
        <v>13601749</v>
      </c>
      <c r="J22" s="28"/>
    </row>
    <row r="23" spans="2:10" ht="13.5" thickBot="1" x14ac:dyDescent="0.35">
      <c r="B23" s="27"/>
      <c r="C23" s="29"/>
      <c r="D23" s="29"/>
      <c r="H23" s="57"/>
      <c r="I23" s="58"/>
      <c r="J23" s="28"/>
    </row>
    <row r="24" spans="2:10" ht="13.5" thickTop="1" x14ac:dyDescent="0.3">
      <c r="B24" s="27"/>
      <c r="C24" s="29"/>
      <c r="D24" s="29"/>
      <c r="H24" s="44"/>
      <c r="I24" s="38"/>
      <c r="J24" s="28"/>
    </row>
    <row r="25" spans="2:10" ht="13" x14ac:dyDescent="0.3">
      <c r="B25" s="27"/>
      <c r="C25" s="29"/>
      <c r="D25" s="29"/>
      <c r="H25" s="44"/>
      <c r="I25" s="38"/>
      <c r="J25" s="28"/>
    </row>
    <row r="26" spans="2:10" ht="13" x14ac:dyDescent="0.3">
      <c r="B26" s="27"/>
      <c r="C26" s="29"/>
      <c r="D26" s="29"/>
      <c r="H26" s="44"/>
      <c r="I26" s="38"/>
      <c r="J26" s="28"/>
    </row>
    <row r="27" spans="2:10" x14ac:dyDescent="0.25">
      <c r="B27" s="27"/>
      <c r="G27" s="44"/>
      <c r="H27" s="44"/>
      <c r="I27" s="44"/>
      <c r="J27" s="28"/>
    </row>
    <row r="28" spans="2:10" ht="13.5" thickBot="1" x14ac:dyDescent="0.35">
      <c r="B28" s="27"/>
      <c r="C28" s="45" t="str">
        <f>+'FOR-CSA-018'!C37</f>
        <v>Nombre</v>
      </c>
      <c r="D28" s="45"/>
      <c r="G28" s="45" t="s">
        <v>43</v>
      </c>
      <c r="H28" s="46"/>
      <c r="I28" s="44"/>
      <c r="J28" s="28"/>
    </row>
    <row r="29" spans="2:10" ht="13" x14ac:dyDescent="0.3">
      <c r="B29" s="27"/>
      <c r="C29" s="47" t="str">
        <f>+'FOR-CSA-018'!C38</f>
        <v>Cargo</v>
      </c>
      <c r="D29" s="47"/>
      <c r="G29" s="47" t="s">
        <v>55</v>
      </c>
      <c r="H29" s="44"/>
      <c r="I29" s="44"/>
      <c r="J29" s="28"/>
    </row>
    <row r="30" spans="2:10" ht="18.75" customHeight="1" thickBot="1" x14ac:dyDescent="0.3">
      <c r="B30" s="48"/>
      <c r="C30" s="49"/>
      <c r="D30" s="49"/>
      <c r="E30" s="49"/>
      <c r="F30" s="49"/>
      <c r="G30" s="46"/>
      <c r="H30" s="46"/>
      <c r="I30" s="46"/>
      <c r="J30" s="5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Cartera</dc:creator>
  <cp:lastModifiedBy>Juan Camilo Paez Ramirez</cp:lastModifiedBy>
  <dcterms:created xsi:type="dcterms:W3CDTF">2025-01-14T16:27:02Z</dcterms:created>
  <dcterms:modified xsi:type="dcterms:W3CDTF">2025-02-17T13:11:00Z</dcterms:modified>
</cp:coreProperties>
</file>