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A3E774A5-DEC7-41D8-B031-1BEF427ECD20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Hoja1" sheetId="1" r:id="rId1"/>
    <sheet name="Hoja2" sheetId="2" r:id="rId2"/>
    <sheet name="FOR CSA18" sheetId="3" r:id="rId3"/>
  </sheet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3" l="1"/>
  <c r="H31" i="3"/>
  <c r="I29" i="3"/>
  <c r="H29" i="3"/>
  <c r="I25" i="3"/>
  <c r="I33" i="3" s="1"/>
  <c r="I34" i="3" s="1"/>
  <c r="H25" i="3"/>
  <c r="H33" i="3" s="1"/>
  <c r="H34" i="3" s="1"/>
  <c r="AI1" i="2" l="1"/>
  <c r="AH1" i="2"/>
  <c r="AG1" i="2"/>
  <c r="AF1" i="2"/>
  <c r="AE1" i="2"/>
  <c r="AD1" i="2"/>
  <c r="AC1" i="2"/>
  <c r="AB1" i="2"/>
  <c r="AA1" i="2"/>
  <c r="Z1" i="2"/>
  <c r="T1" i="2"/>
  <c r="M1" i="2"/>
  <c r="J1" i="2"/>
  <c r="I1" i="2"/>
  <c r="K1" i="2" l="1"/>
  <c r="J9" i="1"/>
</calcChain>
</file>

<file path=xl/sharedStrings.xml><?xml version="1.0" encoding="utf-8"?>
<sst xmlns="http://schemas.openxmlformats.org/spreadsheetml/2006/main" count="98" uniqueCount="92">
  <si>
    <t>Nit</t>
  </si>
  <si>
    <t>Nombre IPS</t>
  </si>
  <si>
    <t>Prefijo Factura</t>
  </si>
  <si>
    <t>Numero Factura</t>
  </si>
  <si>
    <t>Regimen</t>
  </si>
  <si>
    <t>Fecha Factura</t>
  </si>
  <si>
    <t>Fecha Vence</t>
  </si>
  <si>
    <t>Valor Factura</t>
  </si>
  <si>
    <t>Vr Vencido</t>
  </si>
  <si>
    <t xml:space="preserve">   ESTADO DE CUENTAS POR COBRAR</t>
  </si>
  <si>
    <t>CSS</t>
  </si>
  <si>
    <t xml:space="preserve"> ESE Hospital Octavio Olivares</t>
  </si>
  <si>
    <t>Contributivo</t>
  </si>
  <si>
    <t>07-Oct-2024</t>
  </si>
  <si>
    <t>07-Nov-2024</t>
  </si>
  <si>
    <t>CAJA DE COMPENSACION FAMILIAR DEL VALLE DEL CAUCA - COMFENALCO VALLE DE LA GENTE                                                           NIT:               806008394</t>
  </si>
  <si>
    <t>CIENTO TRECE MIL CUATROCIENTOS</t>
  </si>
  <si>
    <t>Valor de Cartera $113,400</t>
  </si>
  <si>
    <t>NIT IPS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</si>
  <si>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</si>
  <si>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</si>
  <si>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</si>
  <si>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</si>
  <si>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</si>
  <si>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</si>
  <si>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</si>
  <si>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14-02-2025</t>
  </si>
  <si>
    <t>POR PAGAR SAP</t>
  </si>
  <si>
    <t>DOC CONTA</t>
  </si>
  <si>
    <t>ESTADO BOX</t>
  </si>
  <si>
    <t>FECHA FACT</t>
  </si>
  <si>
    <t>FECHA RAD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</si>
  <si>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</si>
  <si>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</si>
  <si>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</si>
  <si>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</si>
  <si>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</si>
  <si>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</si>
  <si>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</si>
  <si>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</si>
  <si>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</si>
  <si>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</si>
  <si>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</si>
  <si>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</si>
  <si>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</si>
  <si>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</si>
  <si>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</si>
  <si>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</si>
  <si>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</si>
  <si>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</si>
  <si>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</si>
  <si>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</si>
  <si>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</si>
  <si>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</si>
  <si>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</si>
  <si>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CSS9277</t>
  </si>
  <si>
    <t>890985810_CSS9277</t>
  </si>
  <si>
    <t>Finalizada</t>
  </si>
  <si>
    <t>31-60</t>
  </si>
  <si>
    <t>Factura pendiente en programacion de pago</t>
  </si>
  <si>
    <t>FOR-CSA-018</t>
  </si>
  <si>
    <t>HOJA 1 DE 1</t>
  </si>
  <si>
    <t>RESUMEN DE CARTERA REVISADA POR LA EPS</t>
  </si>
  <si>
    <t>VERSION 2</t>
  </si>
  <si>
    <t>Santiago de Cali, febrero 11 2025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</si>
  <si>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</si>
  <si>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</si>
  <si>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</si>
  <si>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</si>
  <si>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</si>
  <si>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</si>
  <si>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</si>
  <si>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</si>
  <si>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</si>
  <si>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</si>
  <si>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</si>
  <si>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</si>
  <si>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</si>
  <si>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ANTICIPO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</si>
  <si>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</si>
  <si>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</si>
  <si>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</si>
  <si>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</si>
  <si>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</si>
  <si>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</si>
  <si>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</si>
  <si>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</si>
  <si>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</si>
  <si>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</si>
  <si>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</si>
  <si>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Señores :  ESE Hospital Octavio Olivares</t>
  </si>
  <si>
    <t>NIT: 890985810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</si>
</sst>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_-* #,##0_-;\-* #,##0_-;_-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b/>
      <sz val="10"/>
      <color rgb="FFFF000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70C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3">
    <xf numFmtId="0" fontId="0" fillId="0" borderId="0"/>
    <xf numFmtId="44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2" applyNumberFormat="0" applyFill="0" applyAlignment="0" applyProtection="0"/>
    <xf numFmtId="0" fontId="4" fillId="0" borderId="3" applyNumberFormat="0" applyFill="0" applyAlignment="0" applyProtection="0"/>
    <xf numFmtId="0" fontId="4" fillId="0" borderId="0" applyNumberFormat="0" applyFill="0" applyBorder="0" applyAlignment="0" applyProtection="0"/>
    <xf numFmtId="0" fontId="5" fillId="2" borderId="0" applyNumberFormat="0" applyBorder="0" applyAlignment="0" applyProtection="0"/>
    <xf numFmtId="0" fontId="6" fillId="3" borderId="0" applyNumberFormat="0" applyBorder="0" applyAlignment="0" applyProtection="0"/>
    <xf numFmtId="0" fontId="7" fillId="5" borderId="4" applyNumberFormat="0" applyAlignment="0" applyProtection="0"/>
    <xf numFmtId="0" fontId="8" fillId="6" borderId="5" applyNumberFormat="0" applyAlignment="0" applyProtection="0"/>
    <xf numFmtId="0" fontId="9" fillId="6" borderId="4" applyNumberFormat="0" applyAlignment="0" applyProtection="0"/>
    <xf numFmtId="0" fontId="10" fillId="0" borderId="6" applyNumberFormat="0" applyFill="0" applyAlignment="0" applyProtection="0"/>
    <xf numFmtId="0" fontId="11" fillId="7" borderId="7" applyNumberFormat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9" applyNumberFormat="0" applyFill="0" applyAlignment="0" applyProtection="0"/>
    <xf numFmtId="0" fontId="15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5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5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5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5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5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6" fillId="0" borderId="0"/>
    <xf numFmtId="0" fontId="19" fillId="0" borderId="0"/>
    <xf numFmtId="0" fontId="15" fillId="12" borderId="0" applyNumberFormat="0" applyBorder="0" applyAlignment="0" applyProtection="0"/>
    <xf numFmtId="0" fontId="15" fillId="16" borderId="0" applyNumberFormat="0" applyBorder="0" applyAlignment="0" applyProtection="0"/>
    <xf numFmtId="0" fontId="15" fillId="20" borderId="0" applyNumberFormat="0" applyBorder="0" applyAlignment="0" applyProtection="0"/>
    <xf numFmtId="0" fontId="15" fillId="24" borderId="0" applyNumberFormat="0" applyBorder="0" applyAlignment="0" applyProtection="0"/>
    <xf numFmtId="0" fontId="15" fillId="28" borderId="0" applyNumberFormat="0" applyBorder="0" applyAlignment="0" applyProtection="0"/>
    <xf numFmtId="0" fontId="15" fillId="32" borderId="0" applyNumberFormat="0" applyBorder="0" applyAlignment="0" applyProtection="0"/>
    <xf numFmtId="0" fontId="21" fillId="4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0" fillId="0" borderId="0" applyNumberFormat="0" applyFill="0" applyBorder="0" applyAlignment="0" applyProtection="0"/>
    <xf numFmtId="44" fontId="19" fillId="0" borderId="0" applyFont="0" applyFill="0" applyBorder="0" applyAlignment="0" applyProtection="0"/>
    <xf numFmtId="44" fontId="1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6" fillId="0" borderId="0"/>
    <xf numFmtId="168" fontId="1" fillId="0" borderId="0" applyFont="0" applyFill="0" applyBorder="0" applyAlignment="0" applyProtection="0"/>
  </cellStyleXfs>
  <cellXfs count="92">
    <xf numFmtId="0" fontId="0" fillId="0" borderId="0" xfId="0"/>
    <xf numFmtId="0" fontId="25" fillId="0" borderId="0" xfId="0" applyFont="1"/>
    <xf numFmtId="0" fontId="25" fillId="0" borderId="10" xfId="0" applyFont="1" applyBorder="1"/>
    <xf numFmtId="0" fontId="22" fillId="0" borderId="10" xfId="34" applyFont="1" applyBorder="1"/>
    <xf numFmtId="164" fontId="24" fillId="33" borderId="10" xfId="1" applyNumberFormat="1" applyFont="1" applyFill="1" applyBorder="1" applyAlignment="1">
      <alignment horizontal="center" vertical="center" wrapText="1"/>
    </xf>
    <xf numFmtId="0" fontId="22" fillId="0" borderId="10" xfId="35" applyFont="1" applyBorder="1"/>
    <xf numFmtId="165" fontId="23" fillId="34" borderId="13" xfId="0" applyNumberFormat="1" applyFont="1" applyFill="1" applyBorder="1"/>
    <xf numFmtId="44" fontId="22" fillId="0" borderId="10" xfId="48" applyFont="1" applyBorder="1"/>
    <xf numFmtId="44" fontId="24" fillId="33" borderId="10" xfId="1" applyFont="1" applyFill="1" applyBorder="1" applyAlignment="1">
      <alignment horizontal="center" vertical="center" wrapText="1"/>
    </xf>
    <xf numFmtId="0" fontId="24" fillId="33" borderId="10" xfId="0" applyFont="1" applyFill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14" fontId="26" fillId="0" borderId="10" xfId="0" applyNumberFormat="1" applyFont="1" applyBorder="1" applyAlignment="1">
      <alignment horizontal="center" vertical="center" wrapText="1"/>
    </xf>
    <xf numFmtId="0" fontId="26" fillId="35" borderId="10" xfId="0" applyFont="1" applyFill="1" applyBorder="1" applyAlignment="1">
      <alignment horizontal="center" vertical="center" wrapText="1"/>
    </xf>
    <xf numFmtId="6" fontId="26" fillId="35" borderId="10" xfId="1" applyNumberFormat="1" applyFont="1" applyFill="1" applyBorder="1" applyAlignment="1">
      <alignment horizontal="center" vertical="center" wrapText="1"/>
    </xf>
    <xf numFmtId="0" fontId="26" fillId="36" borderId="10" xfId="0" applyFont="1" applyFill="1" applyBorder="1" applyAlignment="1">
      <alignment horizontal="center" vertical="center" wrapText="1"/>
    </xf>
    <xf numFmtId="0" fontId="26" fillId="37" borderId="10" xfId="0" applyFont="1" applyFill="1" applyBorder="1" applyAlignment="1">
      <alignment horizontal="center" vertical="center" wrapText="1"/>
    </xf>
    <xf numFmtId="165" fontId="26" fillId="38" borderId="10" xfId="1" applyNumberFormat="1" applyFont="1" applyFill="1" applyBorder="1" applyAlignment="1">
      <alignment horizontal="center" vertical="center" wrapText="1"/>
    </xf>
    <xf numFmtId="0" fontId="26" fillId="39" borderId="10" xfId="0" applyFont="1" applyFill="1" applyBorder="1" applyAlignment="1">
      <alignment horizontal="center" vertical="center" wrapText="1"/>
    </xf>
    <xf numFmtId="0" fontId="27" fillId="0" borderId="10" xfId="0" applyFont="1" applyBorder="1" applyAlignment="1">
      <alignment vertical="center"/>
    </xf>
    <xf numFmtId="14" fontId="27" fillId="0" borderId="10" xfId="0" applyNumberFormat="1" applyFont="1" applyBorder="1" applyAlignment="1">
      <alignment vertical="center"/>
    </xf>
    <xf numFmtId="166" fontId="27" fillId="0" borderId="10" xfId="49" applyNumberFormat="1" applyFont="1" applyBorder="1" applyAlignment="1">
      <alignment vertical="center"/>
    </xf>
    <xf numFmtId="0" fontId="28" fillId="40" borderId="10" xfId="0" applyFont="1" applyFill="1" applyBorder="1" applyAlignment="1">
      <alignment horizontal="center" vertical="center"/>
    </xf>
    <xf numFmtId="6" fontId="27" fillId="0" borderId="10" xfId="1" applyNumberFormat="1" applyFont="1" applyBorder="1" applyAlignment="1">
      <alignment vertical="center"/>
    </xf>
    <xf numFmtId="16" fontId="27" fillId="0" borderId="0" xfId="0" applyNumberFormat="1" applyFont="1"/>
    <xf numFmtId="0" fontId="27" fillId="0" borderId="0" xfId="0" applyFont="1"/>
    <xf numFmtId="14" fontId="27" fillId="0" borderId="0" xfId="0" applyNumberFormat="1" applyFont="1"/>
    <xf numFmtId="165" fontId="27" fillId="0" borderId="0" xfId="1" applyNumberFormat="1" applyFont="1"/>
    <xf numFmtId="165" fontId="27" fillId="0" borderId="0" xfId="0" applyNumberFormat="1" applyFont="1"/>
    <xf numFmtId="0" fontId="27" fillId="0" borderId="0" xfId="0" applyFont="1" applyAlignment="1">
      <alignment vertical="center"/>
    </xf>
    <xf numFmtId="0" fontId="25" fillId="0" borderId="10" xfId="0" applyFont="1" applyBorder="1" applyAlignment="1">
      <alignment horizontal="left" vertical="center" wrapText="1"/>
    </xf>
    <xf numFmtId="0" fontId="17" fillId="0" borderId="10" xfId="34" applyFont="1" applyBorder="1" applyAlignment="1">
      <alignment horizontal="center" vertical="center"/>
    </xf>
    <xf numFmtId="0" fontId="18" fillId="0" borderId="10" xfId="34" applyFont="1" applyBorder="1" applyAlignment="1">
      <alignment horizontal="left" vertical="center"/>
    </xf>
    <xf numFmtId="0" fontId="18" fillId="0" borderId="10" xfId="34" applyFont="1" applyBorder="1" applyAlignment="1">
      <alignment horizontal="right" vertical="center"/>
    </xf>
    <xf numFmtId="0" fontId="18" fillId="0" borderId="10" xfId="0" applyFont="1" applyBorder="1" applyAlignment="1">
      <alignment horizontal="left"/>
    </xf>
    <xf numFmtId="0" fontId="24" fillId="33" borderId="11" xfId="0" applyFont="1" applyFill="1" applyBorder="1" applyAlignment="1">
      <alignment horizontal="center" vertical="center" wrapText="1"/>
    </xf>
    <xf numFmtId="0" fontId="24" fillId="33" borderId="12" xfId="0" applyFont="1" applyFill="1" applyBorder="1" applyAlignment="1">
      <alignment horizontal="center" vertical="center" wrapText="1"/>
    </xf>
    <xf numFmtId="0" fontId="29" fillId="0" borderId="0" xfId="51" applyFont="1"/>
    <xf numFmtId="0" fontId="29" fillId="0" borderId="14" xfId="51" applyFont="1" applyBorder="1" applyAlignment="1">
      <alignment horizontal="centerContinuous"/>
    </xf>
    <xf numFmtId="0" fontId="29" fillId="0" borderId="15" xfId="51" applyFont="1" applyBorder="1" applyAlignment="1">
      <alignment horizontal="centerContinuous"/>
    </xf>
    <xf numFmtId="0" fontId="30" fillId="0" borderId="14" xfId="51" applyFont="1" applyBorder="1" applyAlignment="1">
      <alignment horizontal="center" vertical="center"/>
    </xf>
    <xf numFmtId="0" fontId="30" fillId="0" borderId="16" xfId="51" applyFont="1" applyBorder="1" applyAlignment="1">
      <alignment horizontal="center" vertical="center"/>
    </xf>
    <xf numFmtId="0" fontId="30" fillId="0" borderId="15" xfId="51" applyFont="1" applyBorder="1" applyAlignment="1">
      <alignment horizontal="center" vertical="center"/>
    </xf>
    <xf numFmtId="0" fontId="30" fillId="0" borderId="17" xfId="51" applyFont="1" applyBorder="1" applyAlignment="1">
      <alignment horizontal="center" vertical="center"/>
    </xf>
    <xf numFmtId="0" fontId="29" fillId="0" borderId="18" xfId="51" applyFont="1" applyBorder="1" applyAlignment="1">
      <alignment horizontal="centerContinuous"/>
    </xf>
    <xf numFmtId="0" fontId="29" fillId="0" borderId="19" xfId="51" applyFont="1" applyBorder="1" applyAlignment="1">
      <alignment horizontal="centerContinuous"/>
    </xf>
    <xf numFmtId="0" fontId="30" fillId="0" borderId="20" xfId="51" applyFont="1" applyBorder="1" applyAlignment="1">
      <alignment horizontal="center" vertical="center"/>
    </xf>
    <xf numFmtId="0" fontId="30" fillId="0" borderId="21" xfId="51" applyFont="1" applyBorder="1" applyAlignment="1">
      <alignment horizontal="center" vertical="center"/>
    </xf>
    <xf numFmtId="0" fontId="30" fillId="0" borderId="22" xfId="51" applyFont="1" applyBorder="1" applyAlignment="1">
      <alignment horizontal="center" vertical="center"/>
    </xf>
    <xf numFmtId="0" fontId="30" fillId="0" borderId="23" xfId="51" applyFont="1" applyBorder="1" applyAlignment="1">
      <alignment horizontal="center" vertical="center"/>
    </xf>
    <xf numFmtId="0" fontId="30" fillId="0" borderId="14" xfId="51" applyFont="1" applyBorder="1" applyAlignment="1">
      <alignment horizontal="centerContinuous" vertical="center"/>
    </xf>
    <xf numFmtId="0" fontId="30" fillId="0" borderId="16" xfId="51" applyFont="1" applyBorder="1" applyAlignment="1">
      <alignment horizontal="centerContinuous" vertical="center"/>
    </xf>
    <xf numFmtId="0" fontId="30" fillId="0" borderId="15" xfId="51" applyFont="1" applyBorder="1" applyAlignment="1">
      <alignment horizontal="centerContinuous" vertical="center"/>
    </xf>
    <xf numFmtId="0" fontId="30" fillId="0" borderId="17" xfId="51" applyFont="1" applyBorder="1" applyAlignment="1">
      <alignment horizontal="centerContinuous" vertical="center"/>
    </xf>
    <xf numFmtId="0" fontId="30" fillId="0" borderId="18" xfId="51" applyFont="1" applyBorder="1" applyAlignment="1">
      <alignment horizontal="centerContinuous" vertical="center"/>
    </xf>
    <xf numFmtId="0" fontId="30" fillId="0" borderId="0" xfId="51" applyFont="1" applyAlignment="1">
      <alignment horizontal="centerContinuous" vertical="center"/>
    </xf>
    <xf numFmtId="0" fontId="30" fillId="0" borderId="24" xfId="51" applyFont="1" applyBorder="1" applyAlignment="1">
      <alignment horizontal="centerContinuous" vertical="center"/>
    </xf>
    <xf numFmtId="0" fontId="29" fillId="0" borderId="20" xfId="51" applyFont="1" applyBorder="1" applyAlignment="1">
      <alignment horizontal="centerContinuous"/>
    </xf>
    <xf numFmtId="0" fontId="29" fillId="0" borderId="22" xfId="51" applyFont="1" applyBorder="1" applyAlignment="1">
      <alignment horizontal="centerContinuous"/>
    </xf>
    <xf numFmtId="0" fontId="30" fillId="0" borderId="20" xfId="51" applyFont="1" applyBorder="1" applyAlignment="1">
      <alignment horizontal="centerContinuous" vertical="center"/>
    </xf>
    <xf numFmtId="0" fontId="30" fillId="0" borderId="21" xfId="51" applyFont="1" applyBorder="1" applyAlignment="1">
      <alignment horizontal="centerContinuous" vertical="center"/>
    </xf>
    <xf numFmtId="0" fontId="30" fillId="0" borderId="22" xfId="51" applyFont="1" applyBorder="1" applyAlignment="1">
      <alignment horizontal="centerContinuous" vertical="center"/>
    </xf>
    <xf numFmtId="0" fontId="30" fillId="0" borderId="23" xfId="51" applyFont="1" applyBorder="1" applyAlignment="1">
      <alignment horizontal="centerContinuous" vertical="center"/>
    </xf>
    <xf numFmtId="0" fontId="29" fillId="0" borderId="18" xfId="51" applyFont="1" applyBorder="1"/>
    <xf numFmtId="0" fontId="29" fillId="0" borderId="19" xfId="51" applyFont="1" applyBorder="1"/>
    <xf numFmtId="0" fontId="30" fillId="0" borderId="0" xfId="51" applyFont="1"/>
    <xf numFmtId="14" fontId="29" fillId="0" borderId="0" xfId="51" applyNumberFormat="1" applyFont="1"/>
    <xf numFmtId="167" fontId="29" fillId="0" borderId="0" xfId="51" applyNumberFormat="1" applyFont="1"/>
    <xf numFmtId="14" fontId="29" fillId="0" borderId="0" xfId="51" applyNumberFormat="1" applyFont="1" applyAlignment="1">
      <alignment horizontal="left"/>
    </xf>
    <xf numFmtId="1" fontId="30" fillId="0" borderId="0" xfId="52" applyNumberFormat="1" applyFont="1" applyAlignment="1">
      <alignment horizontal="center" vertical="center"/>
    </xf>
    <xf numFmtId="169" fontId="30" fillId="0" borderId="0" xfId="51" applyNumberFormat="1" applyFont="1" applyAlignment="1">
      <alignment horizontal="center" vertical="center"/>
    </xf>
    <xf numFmtId="1" fontId="30" fillId="0" borderId="0" xfId="51" applyNumberFormat="1" applyFont="1" applyAlignment="1">
      <alignment horizontal="center"/>
    </xf>
    <xf numFmtId="170" fontId="30" fillId="0" borderId="0" xfId="51" applyNumberFormat="1" applyFont="1" applyAlignment="1">
      <alignment horizontal="right"/>
    </xf>
    <xf numFmtId="1" fontId="29" fillId="0" borderId="0" xfId="51" applyNumberFormat="1" applyFont="1" applyAlignment="1">
      <alignment horizontal="center"/>
    </xf>
    <xf numFmtId="170" fontId="29" fillId="0" borderId="0" xfId="51" applyNumberFormat="1" applyFont="1" applyAlignment="1">
      <alignment horizontal="right"/>
    </xf>
    <xf numFmtId="0" fontId="29" fillId="0" borderId="0" xfId="51" applyFont="1" applyAlignment="1">
      <alignment horizontal="center"/>
    </xf>
    <xf numFmtId="1" fontId="30" fillId="0" borderId="25" xfId="51" applyNumberFormat="1" applyFont="1" applyBorder="1" applyAlignment="1">
      <alignment horizontal="center"/>
    </xf>
    <xf numFmtId="170" fontId="30" fillId="0" borderId="25" xfId="51" applyNumberFormat="1" applyFont="1" applyBorder="1" applyAlignment="1">
      <alignment horizontal="right"/>
    </xf>
    <xf numFmtId="170" fontId="29" fillId="0" borderId="0" xfId="51" applyNumberFormat="1" applyFont="1"/>
    <xf numFmtId="170" fontId="30" fillId="0" borderId="21" xfId="51" applyNumberFormat="1" applyFont="1" applyBorder="1"/>
    <xf numFmtId="170" fontId="29" fillId="0" borderId="21" xfId="51" applyNumberFormat="1" applyFont="1" applyBorder="1"/>
    <xf numFmtId="170" fontId="30" fillId="0" borderId="0" xfId="51" applyNumberFormat="1" applyFont="1"/>
    <xf numFmtId="0" fontId="31" fillId="0" borderId="0" xfId="51" applyFont="1" applyAlignment="1">
      <alignment horizontal="center" vertical="center" wrapText="1"/>
    </xf>
    <xf numFmtId="0" fontId="29" fillId="0" borderId="20" xfId="51" applyFont="1" applyBorder="1"/>
    <xf numFmtId="0" fontId="29" fillId="0" borderId="21" xfId="51" applyFont="1" applyBorder="1"/>
    <xf numFmtId="0" fontId="29" fillId="0" borderId="22" xfId="51" applyFont="1" applyBorder="1"/>
    <xf numFmtId="43" fontId="29" fillId="0" borderId="0" xfId="50" applyFont="1" applyAlignment="1">
      <alignment horizontal="center"/>
    </xf>
    <xf numFmtId="43" fontId="29" fillId="0" borderId="0" xfId="50" applyFont="1" applyAlignment="1">
      <alignment horizontal="right"/>
    </xf>
    <xf numFmtId="43" fontId="29" fillId="0" borderId="21" xfId="50" applyFont="1" applyBorder="1" applyAlignment="1">
      <alignment horizontal="center"/>
    </xf>
    <xf numFmtId="43" fontId="29" fillId="0" borderId="21" xfId="50" applyFont="1" applyBorder="1" applyAlignment="1">
      <alignment horizontal="right"/>
    </xf>
    <xf numFmtId="43" fontId="30" fillId="0" borderId="0" xfId="50" applyFont="1" applyAlignment="1">
      <alignment horizontal="center"/>
    </xf>
    <xf numFmtId="43" fontId="30" fillId="0" borderId="0" xfId="50" applyFont="1" applyAlignment="1">
      <alignment horizontal="right"/>
    </xf>
    <xf numFmtId="43" fontId="29" fillId="0" borderId="0" xfId="50" applyFont="1"/>
  </cellXfs>
  <cellStyles count="53">
    <cellStyle name="20% - Énfasis1" xfId="17" builtinId="30" customBuiltin="1"/>
    <cellStyle name="20% - Énfasis2" xfId="20" builtinId="34" customBuiltin="1"/>
    <cellStyle name="20% - Énfasis3" xfId="23" builtinId="38" customBuiltin="1"/>
    <cellStyle name="20% - Énfasis4" xfId="26" builtinId="42" customBuiltin="1"/>
    <cellStyle name="20% - Énfasis5" xfId="29" builtinId="46" customBuiltin="1"/>
    <cellStyle name="20% - Énfasis6" xfId="32" builtinId="50" customBuiltin="1"/>
    <cellStyle name="40% - Énfasis1" xfId="18" builtinId="31" customBuiltin="1"/>
    <cellStyle name="40% - Énfasis2" xfId="21" builtinId="35" customBuiltin="1"/>
    <cellStyle name="40% - Énfasis3" xfId="24" builtinId="39" customBuiltin="1"/>
    <cellStyle name="40% - Énfasis4" xfId="27" builtinId="43" customBuiltin="1"/>
    <cellStyle name="40% - Énfasis5" xfId="30" builtinId="47" customBuiltin="1"/>
    <cellStyle name="40% - Énfasis6" xfId="33" builtinId="51" customBuiltin="1"/>
    <cellStyle name="60% - Énfasis1 2" xfId="36" xr:uid="{00000000-0005-0000-0000-00000C000000}"/>
    <cellStyle name="60% - Énfasis2 2" xfId="37" xr:uid="{00000000-0005-0000-0000-00000D000000}"/>
    <cellStyle name="60% - Énfasis3 2" xfId="38" xr:uid="{00000000-0005-0000-0000-00000E000000}"/>
    <cellStyle name="60% - Énfasis4 2" xfId="39" xr:uid="{00000000-0005-0000-0000-00000F000000}"/>
    <cellStyle name="60% - Énfasis5 2" xfId="40" xr:uid="{00000000-0005-0000-0000-000010000000}"/>
    <cellStyle name="60% - Énfasis6 2" xfId="41" xr:uid="{00000000-0005-0000-0000-000011000000}"/>
    <cellStyle name="Bueno" xfId="6" builtinId="26" customBuiltin="1"/>
    <cellStyle name="Cálculo" xfId="10" builtinId="22" customBuiltin="1"/>
    <cellStyle name="Celda de comprobación" xfId="12" builtinId="23" customBuiltin="1"/>
    <cellStyle name="Celda vinculada" xfId="11" builtinId="24" customBuiltin="1"/>
    <cellStyle name="Encabezado 1" xfId="2" builtinId="16" customBuiltin="1"/>
    <cellStyle name="Encabezado 4" xfId="5" builtinId="19" customBuiltin="1"/>
    <cellStyle name="Énfasis1" xfId="16" builtinId="29" customBuiltin="1"/>
    <cellStyle name="Énfasis2" xfId="19" builtinId="33" customBuiltin="1"/>
    <cellStyle name="Énfasis3" xfId="22" builtinId="37" customBuiltin="1"/>
    <cellStyle name="Énfasis4" xfId="25" builtinId="41" customBuiltin="1"/>
    <cellStyle name="Énfasis5" xfId="28" builtinId="45" customBuiltin="1"/>
    <cellStyle name="Énfasis6" xfId="31" builtinId="49" customBuiltin="1"/>
    <cellStyle name="Entrada" xfId="8" builtinId="20" customBuiltin="1"/>
    <cellStyle name="Incorrecto" xfId="7" builtinId="27" customBuiltin="1"/>
    <cellStyle name="Millares" xfId="50" builtinId="3"/>
    <cellStyle name="Millares 2" xfId="49" xr:uid="{00000000-0005-0000-0000-000020000000}"/>
    <cellStyle name="Millares 3" xfId="52" xr:uid="{6B2C1D8E-DEFB-436A-AEB0-32CEA2D68208}"/>
    <cellStyle name="Moneda" xfId="1" builtinId="4"/>
    <cellStyle name="Moneda 2" xfId="47" xr:uid="{00000000-0005-0000-0000-000022000000}"/>
    <cellStyle name="Moneda 3" xfId="48" xr:uid="{00000000-0005-0000-0000-000023000000}"/>
    <cellStyle name="Neutral 2" xfId="42" xr:uid="{00000000-0005-0000-0000-000024000000}"/>
    <cellStyle name="Normal" xfId="0" builtinId="0"/>
    <cellStyle name="Normal 2" xfId="34" xr:uid="{00000000-0005-0000-0000-000026000000}"/>
    <cellStyle name="Normal 2 2" xfId="51" xr:uid="{7F60C2C6-7F9D-4495-80C8-2412F3D77055}"/>
    <cellStyle name="Normal 3" xfId="43" xr:uid="{00000000-0005-0000-0000-000027000000}"/>
    <cellStyle name="Normal 4" xfId="35" xr:uid="{00000000-0005-0000-0000-000028000000}"/>
    <cellStyle name="Notas 2" xfId="44" xr:uid="{00000000-0005-0000-0000-000029000000}"/>
    <cellStyle name="Notas 3" xfId="45" xr:uid="{00000000-0005-0000-0000-00002A000000}"/>
    <cellStyle name="Salida" xfId="9" builtinId="21" customBuiltin="1"/>
    <cellStyle name="Texto de advertencia" xfId="13" builtinId="11" customBuiltin="1"/>
    <cellStyle name="Texto explicativo" xfId="14" builtinId="53" customBuiltin="1"/>
    <cellStyle name="Título 2" xfId="3" builtinId="17" customBuiltin="1"/>
    <cellStyle name="Título 3" xfId="4" builtinId="18" customBuiltin="1"/>
    <cellStyle name="Título 4" xfId="46" xr:uid="{00000000-0005-0000-0000-000030000000}"/>
    <cellStyle name="Total" xfId="15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609600</xdr:colOff>
      <xdr:row>0</xdr:row>
      <xdr:rowOff>123825</xdr:rowOff>
    </xdr:from>
    <xdr:to>
      <xdr:col>9</xdr:col>
      <xdr:colOff>695324</xdr:colOff>
      <xdr:row>2</xdr:row>
      <xdr:rowOff>165583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E1D68B13-5D4D-4470-8E2D-D9E7619D7E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3575" y="123825"/>
          <a:ext cx="1838324" cy="42275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0</xdr:col>
      <xdr:colOff>157064</xdr:colOff>
      <xdr:row>0</xdr:row>
      <xdr:rowOff>38101</xdr:rowOff>
    </xdr:from>
    <xdr:to>
      <xdr:col>0</xdr:col>
      <xdr:colOff>723900</xdr:colOff>
      <xdr:row>2</xdr:row>
      <xdr:rowOff>161925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9EC858D-273A-4F15-ABC5-953F0C2106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064" y="38101"/>
          <a:ext cx="566836" cy="504824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775D453A-8508-4306-AF82-7F5EAC996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5B27DFF8-8171-4067-9CF8-0308BB5D77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41359" y="560705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9"/>
  <sheetViews>
    <sheetView workbookViewId="0">
      <selection activeCell="H12" sqref="H12"/>
    </sheetView>
  </sheetViews>
  <sheetFormatPr baseColWidth="10" defaultRowHeight="14.5" x14ac:dyDescent="0.35"/>
  <cols>
    <col min="1" max="2" width="11.453125" style="1"/>
    <col min="3" max="3" width="14.54296875" style="1" customWidth="1"/>
    <col min="4" max="4" width="8.453125" style="1" customWidth="1"/>
    <col min="5" max="5" width="8.26953125" style="1" customWidth="1"/>
    <col min="6" max="8" width="11.453125" style="1"/>
    <col min="9" max="10" width="14.81640625" style="1" bestFit="1" customWidth="1"/>
  </cols>
  <sheetData>
    <row r="1" spans="1:10" x14ac:dyDescent="0.35">
      <c r="A1" s="30" t="s">
        <v>9</v>
      </c>
      <c r="B1" s="30"/>
      <c r="C1" s="30"/>
      <c r="D1" s="30"/>
      <c r="E1" s="30"/>
      <c r="F1" s="30"/>
      <c r="G1" s="30"/>
      <c r="H1" s="30"/>
      <c r="I1" s="30"/>
      <c r="J1" s="30"/>
    </row>
    <row r="2" spans="1:10" x14ac:dyDescent="0.35">
      <c r="A2" s="30"/>
      <c r="B2" s="30"/>
      <c r="C2" s="30"/>
      <c r="D2" s="30"/>
      <c r="E2" s="30"/>
      <c r="F2" s="30"/>
      <c r="G2" s="30"/>
      <c r="H2" s="30"/>
      <c r="I2" s="30"/>
      <c r="J2" s="30"/>
    </row>
    <row r="3" spans="1:10" x14ac:dyDescent="0.35">
      <c r="A3" s="30"/>
      <c r="B3" s="30"/>
      <c r="C3" s="30"/>
      <c r="D3" s="30"/>
      <c r="E3" s="30"/>
      <c r="F3" s="30"/>
      <c r="G3" s="30"/>
      <c r="H3" s="30"/>
      <c r="I3" s="30"/>
      <c r="J3" s="30"/>
    </row>
    <row r="4" spans="1:10" x14ac:dyDescent="0.35">
      <c r="A4" s="31" t="s">
        <v>16</v>
      </c>
      <c r="B4" s="31"/>
      <c r="C4" s="31"/>
      <c r="D4" s="31"/>
      <c r="E4" s="31"/>
      <c r="F4" s="31"/>
      <c r="G4" s="31"/>
      <c r="H4" s="31"/>
      <c r="I4" s="31"/>
      <c r="J4" s="31"/>
    </row>
    <row r="5" spans="1:10" x14ac:dyDescent="0.35">
      <c r="A5" s="32" t="s">
        <v>17</v>
      </c>
      <c r="B5" s="32"/>
      <c r="C5" s="32"/>
      <c r="D5" s="32"/>
      <c r="E5" s="32"/>
      <c r="F5" s="32"/>
      <c r="G5" s="32"/>
      <c r="H5" s="32"/>
      <c r="I5" s="32"/>
      <c r="J5" s="32"/>
    </row>
    <row r="6" spans="1:10" x14ac:dyDescent="0.35">
      <c r="A6" s="33" t="s">
        <v>15</v>
      </c>
      <c r="B6" s="33"/>
      <c r="C6" s="33"/>
      <c r="D6" s="33"/>
      <c r="E6" s="33"/>
      <c r="F6" s="33"/>
      <c r="G6" s="33"/>
      <c r="H6" s="33"/>
      <c r="I6" s="33"/>
      <c r="J6" s="33"/>
    </row>
    <row r="7" spans="1:10" ht="26" x14ac:dyDescent="0.35">
      <c r="A7" s="9" t="s">
        <v>0</v>
      </c>
      <c r="B7" s="34" t="s">
        <v>1</v>
      </c>
      <c r="C7" s="35"/>
      <c r="D7" s="9" t="s">
        <v>2</v>
      </c>
      <c r="E7" s="9" t="s">
        <v>3</v>
      </c>
      <c r="F7" s="9" t="s">
        <v>4</v>
      </c>
      <c r="G7" s="9" t="s">
        <v>5</v>
      </c>
      <c r="H7" s="9" t="s">
        <v>6</v>
      </c>
      <c r="I7" s="8" t="s">
        <v>7</v>
      </c>
      <c r="J7" s="4" t="s">
        <v>8</v>
      </c>
    </row>
    <row r="8" spans="1:10" x14ac:dyDescent="0.35">
      <c r="A8" s="2">
        <v>890985810</v>
      </c>
      <c r="B8" s="29" t="s">
        <v>11</v>
      </c>
      <c r="C8" s="29"/>
      <c r="D8" s="2" t="s">
        <v>10</v>
      </c>
      <c r="E8" s="3">
        <v>9277</v>
      </c>
      <c r="F8" s="3" t="s">
        <v>12</v>
      </c>
      <c r="G8" s="5" t="s">
        <v>13</v>
      </c>
      <c r="H8" s="5" t="s">
        <v>14</v>
      </c>
      <c r="I8" s="7">
        <v>113400</v>
      </c>
      <c r="J8" s="7">
        <v>113400</v>
      </c>
    </row>
    <row r="9" spans="1:10" x14ac:dyDescent="0.35">
      <c r="J9" s="6">
        <f>SUM(J8:J8)</f>
        <v>113400</v>
      </c>
    </row>
  </sheetData>
  <mergeCells count="6">
    <mergeCell ref="B8:C8"/>
    <mergeCell ref="A1:J3"/>
    <mergeCell ref="A4:J4"/>
    <mergeCell ref="A5:J5"/>
    <mergeCell ref="A6:J6"/>
    <mergeCell ref="B7:C7"/>
  </mergeCells>
  <pageMargins left="0.7" right="0.7" top="0.75" bottom="0.75" header="0.3" footer="0.3"/>
  <pageSetup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3"/>
  <sheetViews>
    <sheetView workbookViewId="0">
      <selection activeCell="G11" sqref="G11"/>
    </sheetView>
  </sheetViews>
  <sheetFormatPr baseColWidth="10" defaultRowHeight="14.5" x14ac:dyDescent="0.35"/>
  <sheetData>
    <row r="1" spans="1:43" s="28" customFormat="1" ht="10" x14ac:dyDescent="0.2">
      <c r="A1" s="23">
        <v>45688</v>
      </c>
      <c r="B1" s="24"/>
      <c r="C1" s="24"/>
      <c r="D1" s="24"/>
      <c r="E1" s="24"/>
      <c r="F1" s="24"/>
      <c r="G1" s="25"/>
      <c r="H1" s="25"/>
      <c r="I1" s="26">
        <f>+SUBTOTAL(9,I3:I5722)</f>
        <v>113400</v>
      </c>
      <c r="J1" s="26">
        <f>+SUBTOTAL(9,J3:J5722)</f>
        <v>113400</v>
      </c>
      <c r="K1" s="27">
        <f>+J1-SUM(Z1:AH1)</f>
        <v>0</v>
      </c>
      <c r="L1" s="24"/>
      <c r="M1" s="26">
        <f>+SUBTOTAL(9,M3:M5722)</f>
        <v>0</v>
      </c>
      <c r="N1" s="24"/>
      <c r="O1" s="24"/>
      <c r="P1" s="24"/>
      <c r="Q1" s="24"/>
      <c r="R1" s="24"/>
      <c r="S1" s="24"/>
      <c r="T1" s="26">
        <f>+SUBTOTAL(9,T3:T5722)</f>
        <v>0</v>
      </c>
      <c r="U1" s="24"/>
      <c r="V1" s="24"/>
      <c r="W1" s="24"/>
      <c r="X1" s="24"/>
      <c r="Y1" s="24"/>
      <c r="Z1" s="26">
        <f t="shared" ref="Z1:AI1" si="0">+SUBTOTAL(9,Z3:Z5722)</f>
        <v>0</v>
      </c>
      <c r="AA1" s="26">
        <f t="shared" si="0"/>
        <v>0</v>
      </c>
      <c r="AB1" s="26">
        <f t="shared" si="0"/>
        <v>0</v>
      </c>
      <c r="AC1" s="26">
        <f t="shared" si="0"/>
        <v>0</v>
      </c>
      <c r="AD1" s="26">
        <f t="shared" si="0"/>
        <v>0</v>
      </c>
      <c r="AE1" s="26">
        <f t="shared" si="0"/>
        <v>0</v>
      </c>
      <c r="AF1" s="26">
        <f t="shared" si="0"/>
        <v>113400</v>
      </c>
      <c r="AG1" s="26">
        <f t="shared" si="0"/>
        <v>0</v>
      </c>
      <c r="AH1" s="26">
        <f t="shared" si="0"/>
        <v>0</v>
      </c>
      <c r="AI1" s="26">
        <f t="shared" si="0"/>
        <v>0</v>
      </c>
      <c r="AJ1" s="24"/>
      <c r="AK1" s="24"/>
      <c r="AL1" s="24"/>
      <c r="AM1" s="24"/>
      <c r="AN1" s="26"/>
      <c r="AO1" s="24"/>
      <c r="AP1" s="24"/>
      <c r="AQ1" s="24"/>
    </row>
    <row r="2" spans="1:43" ht="30" x14ac:dyDescent="0.35">
      <c r="A2" s="10" t="s">
        <v>18</v>
      </c>
      <c r="B2" s="10" t="s">
        <v>1</v>
      </c>
      <c r="C2" s="10" t="s">
        <v>2</v>
      </c>
      <c r="D2" s="10" t="s">
        <v>3</v>
      </c>
      <c r="E2" s="10" t="s">
        <v>19</v>
      </c>
      <c r="F2" s="10" t="s">
        <v>20</v>
      </c>
      <c r="G2" s="11" t="s">
        <v>21</v>
      </c>
      <c r="H2" s="11" t="s">
        <v>22</v>
      </c>
      <c r="I2" s="10" t="s">
        <v>23</v>
      </c>
      <c r="J2" s="10" t="s">
        <v>24</v>
      </c>
      <c r="K2" s="10" t="s">
        <v>25</v>
      </c>
      <c r="L2" s="12" t="s">
        <v>26</v>
      </c>
      <c r="M2" s="13" t="s">
        <v>27</v>
      </c>
      <c r="N2" s="12" t="s">
        <v>28</v>
      </c>
      <c r="O2" s="14" t="s">
        <v>29</v>
      </c>
      <c r="P2" s="14" t="s">
        <v>30</v>
      </c>
      <c r="Q2" s="14" t="s">
        <v>31</v>
      </c>
      <c r="R2" s="14" t="s">
        <v>32</v>
      </c>
      <c r="S2" s="14" t="s">
        <v>33</v>
      </c>
      <c r="T2" s="15" t="s">
        <v>36</v>
      </c>
      <c r="U2" s="15" t="s">
        <v>37</v>
      </c>
      <c r="V2" s="15" t="s">
        <v>38</v>
      </c>
      <c r="W2" s="15" t="s">
        <v>39</v>
      </c>
      <c r="X2" s="15" t="s">
        <v>40</v>
      </c>
      <c r="Y2" s="15" t="s">
        <v>41</v>
      </c>
      <c r="Z2" s="16" t="s">
        <v>42</v>
      </c>
      <c r="AA2" s="16" t="s">
        <v>43</v>
      </c>
      <c r="AB2" s="16" t="s">
        <v>44</v>
      </c>
      <c r="AC2" s="16" t="s">
        <v>35</v>
      </c>
      <c r="AD2" s="16" t="s">
        <v>45</v>
      </c>
      <c r="AE2" s="16" t="s">
        <v>34</v>
      </c>
      <c r="AF2" s="16" t="s">
        <v>46</v>
      </c>
      <c r="AG2" s="16" t="s">
        <v>47</v>
      </c>
      <c r="AH2" s="16" t="s">
        <v>48</v>
      </c>
      <c r="AI2" s="17" t="s">
        <v>49</v>
      </c>
      <c r="AJ2" s="17" t="s">
        <v>50</v>
      </c>
      <c r="AK2" s="17" t="s">
        <v>51</v>
      </c>
      <c r="AL2" s="17" t="s">
        <v>52</v>
      </c>
      <c r="AM2" s="17" t="s">
        <v>53</v>
      </c>
      <c r="AN2" s="17" t="s">
        <v>54</v>
      </c>
    </row>
    <row r="3" spans="1:43" x14ac:dyDescent="0.35">
      <c r="A3" s="18">
        <v>890985810</v>
      </c>
      <c r="B3" s="18" t="s">
        <v>11</v>
      </c>
      <c r="C3" s="18" t="s">
        <v>10</v>
      </c>
      <c r="D3" s="18">
        <v>9277</v>
      </c>
      <c r="E3" s="18" t="s">
        <v>55</v>
      </c>
      <c r="F3" s="18" t="s">
        <v>56</v>
      </c>
      <c r="G3" s="19">
        <v>45572</v>
      </c>
      <c r="H3" s="19">
        <v>45603</v>
      </c>
      <c r="I3" s="20">
        <v>113400</v>
      </c>
      <c r="J3" s="20">
        <v>113400</v>
      </c>
      <c r="K3" s="21"/>
      <c r="L3" s="18" t="s">
        <v>59</v>
      </c>
      <c r="M3" s="22">
        <v>0</v>
      </c>
      <c r="N3" s="18"/>
      <c r="O3" s="18" t="s">
        <v>57</v>
      </c>
      <c r="P3" s="19">
        <v>45575</v>
      </c>
      <c r="Q3" s="19">
        <v>45628</v>
      </c>
      <c r="R3" s="18">
        <v>32</v>
      </c>
      <c r="S3" s="18" t="s">
        <v>58</v>
      </c>
      <c r="T3" s="22">
        <v>0</v>
      </c>
      <c r="U3" s="18"/>
      <c r="V3" s="18"/>
      <c r="W3" s="18"/>
      <c r="X3" s="18"/>
      <c r="Y3" s="18"/>
      <c r="Z3" s="22">
        <v>0</v>
      </c>
      <c r="AA3" s="22">
        <v>0</v>
      </c>
      <c r="AB3" s="22">
        <v>0</v>
      </c>
      <c r="AC3" s="22">
        <v>0</v>
      </c>
      <c r="AD3" s="22">
        <v>0</v>
      </c>
      <c r="AE3" s="22">
        <v>0</v>
      </c>
      <c r="AF3" s="22">
        <v>113400</v>
      </c>
      <c r="AG3" s="22">
        <v>0</v>
      </c>
      <c r="AH3" s="22">
        <v>0</v>
      </c>
      <c r="AI3" s="22">
        <v>0</v>
      </c>
      <c r="AJ3" s="22">
        <v>0</v>
      </c>
      <c r="AK3" s="18"/>
      <c r="AL3" s="19"/>
      <c r="AM3" s="18"/>
      <c r="AN3" s="2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57799-0C11-4581-B0EC-5DA1A630C54D}">
  <dimension ref="B1:J43"/>
  <sheetViews>
    <sheetView showGridLines="0" tabSelected="1" topLeftCell="A12" workbookViewId="0">
      <selection activeCell="M18" sqref="M18"/>
    </sheetView>
  </sheetViews>
  <sheetFormatPr baseColWidth="10" defaultColWidth="10.6328125" defaultRowHeight="12.5" x14ac:dyDescent="0.25"/>
  <cols>
    <col min="1" max="1" width="0.90625" style="36" customWidth="1"/>
    <col min="2" max="2" width="10.6328125" style="36"/>
    <col min="3" max="3" width="16.08984375" style="36" customWidth="1"/>
    <col min="4" max="4" width="10.54296875" style="36" customWidth="1"/>
    <col min="5" max="8" width="10.6328125" style="36"/>
    <col min="9" max="9" width="20.6328125" style="36" customWidth="1"/>
    <col min="10" max="10" width="12.81640625" style="36" customWidth="1"/>
    <col min="11" max="11" width="1.54296875" style="36" customWidth="1"/>
    <col min="12" max="16384" width="10.6328125" style="36"/>
  </cols>
  <sheetData>
    <row r="1" spans="2:10" ht="6" customHeight="1" thickBot="1" x14ac:dyDescent="0.3"/>
    <row r="2" spans="2:10" ht="19.5" customHeight="1" x14ac:dyDescent="0.25">
      <c r="B2" s="37"/>
      <c r="C2" s="38"/>
      <c r="D2" s="39" t="s">
        <v>60</v>
      </c>
      <c r="E2" s="40"/>
      <c r="F2" s="40"/>
      <c r="G2" s="40"/>
      <c r="H2" s="40"/>
      <c r="I2" s="41"/>
      <c r="J2" s="42" t="s">
        <v>61</v>
      </c>
    </row>
    <row r="3" spans="2:10" ht="15.75" customHeight="1" thickBot="1" x14ac:dyDescent="0.3">
      <c r="B3" s="43"/>
      <c r="C3" s="44"/>
      <c r="D3" s="45"/>
      <c r="E3" s="46"/>
      <c r="F3" s="46"/>
      <c r="G3" s="46"/>
      <c r="H3" s="46"/>
      <c r="I3" s="47"/>
      <c r="J3" s="48"/>
    </row>
    <row r="4" spans="2:10" ht="13" x14ac:dyDescent="0.25">
      <c r="B4" s="43"/>
      <c r="C4" s="44"/>
      <c r="D4" s="49"/>
      <c r="E4" s="50"/>
      <c r="F4" s="50"/>
      <c r="G4" s="50"/>
      <c r="H4" s="50"/>
      <c r="I4" s="51"/>
      <c r="J4" s="52"/>
    </row>
    <row r="5" spans="2:10" ht="13" x14ac:dyDescent="0.25">
      <c r="B5" s="43"/>
      <c r="C5" s="44"/>
      <c r="D5" s="53" t="s">
        <v>62</v>
      </c>
      <c r="E5" s="54"/>
      <c r="F5" s="54"/>
      <c r="G5" s="54"/>
      <c r="H5" s="54"/>
      <c r="I5" s="55"/>
      <c r="J5" s="55" t="s">
        <v>63</v>
      </c>
    </row>
    <row r="6" spans="2:10" ht="13.5" thickBot="1" x14ac:dyDescent="0.3">
      <c r="B6" s="56"/>
      <c r="C6" s="57"/>
      <c r="D6" s="58"/>
      <c r="E6" s="59"/>
      <c r="F6" s="59"/>
      <c r="G6" s="59"/>
      <c r="H6" s="59"/>
      <c r="I6" s="60"/>
      <c r="J6" s="61"/>
    </row>
    <row r="7" spans="2:10" x14ac:dyDescent="0.25">
      <c r="B7" s="62"/>
      <c r="J7" s="63"/>
    </row>
    <row r="8" spans="2:10" x14ac:dyDescent="0.25">
      <c r="B8" s="62"/>
      <c r="J8" s="63"/>
    </row>
    <row r="9" spans="2:10" x14ac:dyDescent="0.25">
      <c r="B9" s="62"/>
      <c r="C9" s="36" t="s">
        <v>64</v>
      </c>
      <c r="J9" s="63"/>
    </row>
    <row r="10" spans="2:10" ht="13" x14ac:dyDescent="0.3">
      <c r="B10" s="62"/>
      <c r="C10" s="64"/>
      <c r="E10" s="65"/>
      <c r="H10" s="66"/>
      <c r="J10" s="63"/>
    </row>
    <row r="11" spans="2:10" x14ac:dyDescent="0.25">
      <c r="B11" s="62"/>
      <c r="J11" s="63"/>
    </row>
    <row r="12" spans="2:10" ht="13" x14ac:dyDescent="0.3">
      <c r="B12" s="62"/>
      <c r="C12" s="64" t="s">
        <v>90</v>
      </c>
      <c r="J12" s="63"/>
    </row>
    <row r="13" spans="2:10" ht="13" x14ac:dyDescent="0.3">
      <c r="B13" s="62"/>
      <c r="C13" s="64" t="s">
        <v>91</v>
      </c>
      <c r="J13" s="63"/>
    </row>
    <row r="14" spans="2:10" x14ac:dyDescent="0.25">
      <c r="B14" s="62"/>
      <c r="J14" s="63"/>
    </row>
    <row r="15" spans="2:10" x14ac:dyDescent="0.25">
      <c r="B15" s="62"/>
      <c r="C15" s="36" t="s">
        <v>65</v>
      </c>
      <c r="J15" s="63"/>
    </row>
    <row r="16" spans="2:10" x14ac:dyDescent="0.25">
      <c r="B16" s="62"/>
      <c r="C16" s="67"/>
      <c r="J16" s="63"/>
    </row>
    <row r="17" spans="2:10" ht="13" x14ac:dyDescent="0.25">
      <c r="B17" s="62"/>
      <c r="C17" s="36" t="s">
        <v>66</v>
      </c>
      <c r="D17" s="65"/>
      <c r="H17" s="68" t="s">
        <v>67</v>
      </c>
      <c r="I17" s="69" t="s">
        <v>68</v>
      </c>
      <c r="J17" s="63"/>
    </row>
    <row r="18" spans="2:10" ht="13" x14ac:dyDescent="0.3">
      <c r="B18" s="62"/>
      <c r="C18" s="64" t="s">
        <v>69</v>
      </c>
      <c r="D18" s="64"/>
      <c r="E18" s="64"/>
      <c r="F18" s="64"/>
      <c r="H18" s="70">
        <v>1</v>
      </c>
      <c r="I18" s="71">
        <v>113400</v>
      </c>
      <c r="J18" s="63"/>
    </row>
    <row r="19" spans="2:10" x14ac:dyDescent="0.25">
      <c r="B19" s="62"/>
      <c r="C19" s="36" t="s">
        <v>70</v>
      </c>
      <c r="H19" s="85">
        <v>0</v>
      </c>
      <c r="I19" s="86">
        <v>0</v>
      </c>
      <c r="J19" s="63"/>
    </row>
    <row r="20" spans="2:10" x14ac:dyDescent="0.25">
      <c r="B20" s="62"/>
      <c r="C20" s="36" t="s">
        <v>71</v>
      </c>
      <c r="H20" s="85">
        <v>0</v>
      </c>
      <c r="I20" s="86">
        <v>0</v>
      </c>
      <c r="J20" s="63"/>
    </row>
    <row r="21" spans="2:10" x14ac:dyDescent="0.25">
      <c r="B21" s="62"/>
      <c r="C21" s="36" t="s">
        <v>72</v>
      </c>
      <c r="H21" s="85">
        <v>0</v>
      </c>
      <c r="I21" s="86">
        <v>0</v>
      </c>
      <c r="J21" s="63"/>
    </row>
    <row r="22" spans="2:10" x14ac:dyDescent="0.25">
      <c r="B22" s="62"/>
      <c r="C22" s="36" t="s">
        <v>73</v>
      </c>
      <c r="H22" s="85">
        <v>0</v>
      </c>
      <c r="I22" s="86">
        <v>0</v>
      </c>
      <c r="J22" s="63"/>
    </row>
    <row r="23" spans="2:10" x14ac:dyDescent="0.25">
      <c r="B23" s="62"/>
      <c r="C23" s="36" t="s">
        <v>74</v>
      </c>
      <c r="H23" s="85">
        <v>0</v>
      </c>
      <c r="I23" s="86">
        <v>0</v>
      </c>
      <c r="J23" s="63"/>
    </row>
    <row r="24" spans="2:10" ht="13" thickBot="1" x14ac:dyDescent="0.3">
      <c r="B24" s="62"/>
      <c r="C24" s="36" t="s">
        <v>75</v>
      </c>
      <c r="H24" s="87">
        <v>0</v>
      </c>
      <c r="I24" s="88">
        <v>0</v>
      </c>
      <c r="J24" s="63"/>
    </row>
    <row r="25" spans="2:10" ht="13" x14ac:dyDescent="0.3">
      <c r="B25" s="62"/>
      <c r="C25" s="64" t="s">
        <v>76</v>
      </c>
      <c r="D25" s="64"/>
      <c r="E25" s="64"/>
      <c r="F25" s="64"/>
      <c r="H25" s="89">
        <f>H19+H20+H21+H22+H24+H23</f>
        <v>0</v>
      </c>
      <c r="I25" s="90">
        <f>I19+I20+I21+I22+I24+I23</f>
        <v>0</v>
      </c>
      <c r="J25" s="63"/>
    </row>
    <row r="26" spans="2:10" x14ac:dyDescent="0.25">
      <c r="B26" s="62"/>
      <c r="C26" s="36" t="s">
        <v>77</v>
      </c>
      <c r="H26" s="72">
        <v>1</v>
      </c>
      <c r="I26" s="73">
        <v>113400</v>
      </c>
      <c r="J26" s="63"/>
    </row>
    <row r="27" spans="2:10" x14ac:dyDescent="0.25">
      <c r="B27" s="62"/>
      <c r="C27" s="36" t="s">
        <v>78</v>
      </c>
      <c r="H27" s="85">
        <v>0</v>
      </c>
      <c r="I27" s="86">
        <v>0</v>
      </c>
      <c r="J27" s="63"/>
    </row>
    <row r="28" spans="2:10" ht="13" thickBot="1" x14ac:dyDescent="0.3">
      <c r="B28" s="62"/>
      <c r="C28" s="36" t="s">
        <v>47</v>
      </c>
      <c r="H28" s="87">
        <v>0</v>
      </c>
      <c r="I28" s="88">
        <v>0</v>
      </c>
      <c r="J28" s="63"/>
    </row>
    <row r="29" spans="2:10" ht="13" x14ac:dyDescent="0.3">
      <c r="B29" s="62"/>
      <c r="C29" s="64" t="s">
        <v>79</v>
      </c>
      <c r="D29" s="64"/>
      <c r="E29" s="64"/>
      <c r="F29" s="64"/>
      <c r="H29" s="70">
        <f>H26+H28</f>
        <v>1</v>
      </c>
      <c r="I29" s="71">
        <f>I26+I28+I27</f>
        <v>113400</v>
      </c>
      <c r="J29" s="63"/>
    </row>
    <row r="30" spans="2:10" ht="13.5" thickBot="1" x14ac:dyDescent="0.35">
      <c r="B30" s="62"/>
      <c r="C30" s="36" t="s">
        <v>80</v>
      </c>
      <c r="D30" s="64"/>
      <c r="E30" s="64"/>
      <c r="F30" s="64"/>
      <c r="H30" s="87">
        <v>0</v>
      </c>
      <c r="I30" s="88">
        <v>0</v>
      </c>
      <c r="J30" s="63"/>
    </row>
    <row r="31" spans="2:10" ht="13" x14ac:dyDescent="0.3">
      <c r="B31" s="62"/>
      <c r="C31" s="64" t="s">
        <v>81</v>
      </c>
      <c r="D31" s="64"/>
      <c r="E31" s="64"/>
      <c r="F31" s="64"/>
      <c r="H31" s="85">
        <f>H30</f>
        <v>0</v>
      </c>
      <c r="I31" s="86">
        <f>I30</f>
        <v>0</v>
      </c>
      <c r="J31" s="63"/>
    </row>
    <row r="32" spans="2:10" ht="13" x14ac:dyDescent="0.3">
      <c r="B32" s="62"/>
      <c r="C32" s="64"/>
      <c r="D32" s="64"/>
      <c r="E32" s="64"/>
      <c r="F32" s="64"/>
      <c r="H32" s="74"/>
      <c r="I32" s="71"/>
      <c r="J32" s="63"/>
    </row>
    <row r="33" spans="2:10" ht="13.5" thickBot="1" x14ac:dyDescent="0.35">
      <c r="B33" s="62"/>
      <c r="C33" s="64" t="s">
        <v>82</v>
      </c>
      <c r="D33" s="64"/>
      <c r="H33" s="75">
        <f>H25+H29+H31</f>
        <v>1</v>
      </c>
      <c r="I33" s="76">
        <f>I25+I29+I31-I27</f>
        <v>113400</v>
      </c>
      <c r="J33" s="63"/>
    </row>
    <row r="34" spans="2:10" ht="13.5" thickTop="1" x14ac:dyDescent="0.3">
      <c r="B34" s="62"/>
      <c r="C34" s="64"/>
      <c r="D34" s="64"/>
      <c r="H34" s="91">
        <f>+H18-H33</f>
        <v>0</v>
      </c>
      <c r="I34" s="86">
        <f>+I18-I33</f>
        <v>0</v>
      </c>
      <c r="J34" s="63"/>
    </row>
    <row r="35" spans="2:10" x14ac:dyDescent="0.25">
      <c r="B35" s="62"/>
      <c r="G35" s="77"/>
      <c r="H35" s="77"/>
      <c r="I35" s="77"/>
      <c r="J35" s="63"/>
    </row>
    <row r="36" spans="2:10" x14ac:dyDescent="0.25">
      <c r="B36" s="62"/>
      <c r="G36" s="77"/>
      <c r="H36" s="77"/>
      <c r="I36" s="77"/>
      <c r="J36" s="63"/>
    </row>
    <row r="37" spans="2:10" ht="13" x14ac:dyDescent="0.3">
      <c r="B37" s="62"/>
      <c r="C37" s="64"/>
      <c r="G37" s="77"/>
      <c r="H37" s="77"/>
      <c r="I37" s="77"/>
      <c r="J37" s="63"/>
    </row>
    <row r="38" spans="2:10" ht="13.5" thickBot="1" x14ac:dyDescent="0.35">
      <c r="B38" s="62"/>
      <c r="C38" s="78" t="s">
        <v>83</v>
      </c>
      <c r="D38" s="79"/>
      <c r="H38" s="78" t="s">
        <v>84</v>
      </c>
      <c r="I38" s="79"/>
      <c r="J38" s="63"/>
    </row>
    <row r="39" spans="2:10" ht="13" x14ac:dyDescent="0.3">
      <c r="B39" s="62"/>
      <c r="C39" s="64" t="s">
        <v>85</v>
      </c>
      <c r="D39" s="77"/>
      <c r="H39" s="80" t="s">
        <v>86</v>
      </c>
      <c r="I39" s="77"/>
      <c r="J39" s="63"/>
    </row>
    <row r="40" spans="2:10" ht="13" x14ac:dyDescent="0.3">
      <c r="B40" s="62"/>
      <c r="C40" s="64" t="s">
        <v>87</v>
      </c>
      <c r="H40" s="64" t="s">
        <v>88</v>
      </c>
      <c r="I40" s="77"/>
      <c r="J40" s="63"/>
    </row>
    <row r="41" spans="2:10" x14ac:dyDescent="0.25">
      <c r="B41" s="62"/>
      <c r="G41" s="77"/>
      <c r="H41" s="77"/>
      <c r="I41" s="77"/>
      <c r="J41" s="63"/>
    </row>
    <row r="42" spans="2:10" ht="12.75" customHeight="1" x14ac:dyDescent="0.25">
      <c r="B42" s="62"/>
      <c r="C42" s="81" t="s">
        <v>89</v>
      </c>
      <c r="D42" s="81"/>
      <c r="E42" s="81"/>
      <c r="F42" s="81"/>
      <c r="G42" s="81"/>
      <c r="H42" s="81"/>
      <c r="I42" s="81"/>
      <c r="J42" s="63"/>
    </row>
    <row r="43" spans="2:10" ht="18.75" customHeight="1" thickBot="1" x14ac:dyDescent="0.3">
      <c r="B43" s="82"/>
      <c r="C43" s="83"/>
      <c r="D43" s="83"/>
      <c r="E43" s="83"/>
      <c r="F43" s="83"/>
      <c r="G43" s="83"/>
      <c r="H43" s="83"/>
      <c r="I43" s="83"/>
      <c r="J43" s="84"/>
    </row>
  </sheetData>
  <mergeCells count="3">
    <mergeCell ref="D2:I3"/>
    <mergeCell ref="J2:J3"/>
    <mergeCell ref="C42:I4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FOR CSA18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HOSPITAL - Cartera01</dc:creator>
  <cp:lastModifiedBy>Stefany Arana Garcia</cp:lastModifiedBy>
  <dcterms:created xsi:type="dcterms:W3CDTF">2025-02-10T14:01:04Z</dcterms:created>
  <dcterms:modified xsi:type="dcterms:W3CDTF">2025-02-17T14:46:05Z</dcterms:modified>
</cp:coreProperties>
</file>