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1078_ESE CAJAMARCA TOLIMA (HOSP SANTA LUCIA)\"/>
    </mc:Choice>
  </mc:AlternateContent>
  <bookViews>
    <workbookView xWindow="-110" yWindow="-110" windowWidth="23260" windowHeight="12580" activeTab="2"/>
  </bookViews>
  <sheets>
    <sheet name="INFO IPS" sheetId="1" r:id="rId1"/>
    <sheet name="Estado Cada Factura" sheetId="7" r:id="rId2"/>
    <sheet name="FOR-CSA-018" sheetId="8" r:id="rId3"/>
    <sheet name="CIRCULAR 030" sheetId="9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9" l="1"/>
  <c r="C28" i="9"/>
  <c r="I22" i="9"/>
  <c r="I21" i="9"/>
  <c r="H21" i="9"/>
  <c r="H22" i="9" s="1"/>
  <c r="I20" i="9"/>
  <c r="H20" i="9"/>
  <c r="I19" i="9"/>
  <c r="H19" i="9"/>
  <c r="I18" i="9"/>
  <c r="H18" i="9"/>
  <c r="I17" i="9"/>
  <c r="C10" i="9"/>
  <c r="C9" i="9"/>
  <c r="I30" i="8"/>
  <c r="H30" i="8"/>
  <c r="I28" i="8"/>
  <c r="H28" i="8"/>
  <c r="I25" i="8"/>
  <c r="I32" i="8" s="1"/>
  <c r="I33" i="8" s="1"/>
  <c r="H25" i="8"/>
  <c r="H32" i="8" s="1"/>
  <c r="H33" i="8" s="1"/>
  <c r="C12" i="9"/>
  <c r="C11" i="9"/>
  <c r="E13" i="7"/>
  <c r="F13" i="7" s="1"/>
  <c r="E12" i="7"/>
  <c r="F12" i="7" s="1"/>
  <c r="E11" i="7"/>
  <c r="F11" i="7" s="1"/>
  <c r="E10" i="7"/>
  <c r="F10" i="7" s="1"/>
  <c r="E9" i="7"/>
  <c r="F9" i="7" s="1"/>
  <c r="E8" i="7"/>
  <c r="F8" i="7" s="1"/>
  <c r="E7" i="7"/>
  <c r="F7" i="7" s="1"/>
  <c r="E6" i="7"/>
  <c r="F6" i="7" s="1"/>
  <c r="E5" i="7"/>
  <c r="F5" i="7" s="1"/>
  <c r="E4" i="7"/>
  <c r="F4" i="7" s="1"/>
  <c r="E3" i="7"/>
  <c r="F3" i="7" s="1"/>
  <c r="L2" i="7"/>
  <c r="AJ1" i="7"/>
  <c r="AI1" i="7"/>
  <c r="AH1" i="7"/>
  <c r="AG1" i="7"/>
  <c r="AF1" i="7"/>
  <c r="AE1" i="7"/>
  <c r="AD1" i="7"/>
  <c r="AC1" i="7"/>
  <c r="AB1" i="7"/>
  <c r="AA1" i="7"/>
  <c r="U1" i="7"/>
  <c r="M1" i="7"/>
  <c r="J1" i="7"/>
  <c r="I1" i="7"/>
  <c r="E18" i="1"/>
  <c r="D18" i="1"/>
  <c r="K1" i="7" l="1"/>
  <c r="H17" i="9"/>
</calcChain>
</file>

<file path=xl/sharedStrings.xml><?xml version="1.0" encoding="utf-8"?>
<sst xmlns="http://schemas.openxmlformats.org/spreadsheetml/2006/main" count="162" uniqueCount="92">
  <si>
    <t>ESTADO DE CARTEA - COMFENALCO DEL VALLE EPS</t>
  </si>
  <si>
    <t>CORTE DICIEMBRE DE 2024</t>
  </si>
  <si>
    <t>FACTURA</t>
  </si>
  <si>
    <t>FECHA RADICACION</t>
  </si>
  <si>
    <t>VALOR INICIAL</t>
  </si>
  <si>
    <t>SALDO</t>
  </si>
  <si>
    <t>TOTAL</t>
  </si>
  <si>
    <t>PREFIJO</t>
  </si>
  <si>
    <t>HSL</t>
  </si>
  <si>
    <t>HOSPITAL SANTA LUCIA ESE CAJAMARCA NIT 890.701.078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</si>
  <si>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</si>
  <si>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</si>
  <si>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</si>
  <si>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</si>
  <si>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</si>
  <si>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</si>
  <si>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</si>
  <si>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</si>
  <si>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</si>
  <si>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</si>
  <si>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</si>
  <si>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</si>
  <si>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</si>
  <si>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</si>
  <si>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</si>
  <si>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</si>
  <si>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</si>
  <si>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</si>
  <si>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</si>
  <si>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</si>
  <si>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</si>
  <si>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</si>
  <si>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</si>
  <si>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</si>
  <si>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</si>
  <si>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</si>
  <si>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</si>
  <si>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</si>
  <si>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</si>
  <si>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</si>
  <si>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</si>
  <si>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</si>
  <si>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</si>
  <si>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</si>
  <si>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</si>
  <si>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</si>
  <si>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</si>
  <si>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</si>
  <si>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</si>
  <si>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</si>
  <si>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</si>
  <si>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</si>
  <si>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</si>
  <si>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</si>
  <si>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</si>
  <si>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</si>
  <si>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</si>
  <si>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</si>
  <si>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</si>
  <si>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</si>
  <si>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</si>
  <si>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</si>
  <si>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</si>
  <si>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</si>
  <si>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</si>
  <si>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</si>
  <si>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</si>
  <si>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</si>
  <si>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</si>
  <si>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</si>
  <si>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</si>
  <si>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</si>
  <si>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</si>
  <si>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</si>
  <si>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</si>
  <si>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</si>
  <si>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</si>
  <si>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</si>
  <si>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</si>
  <si>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</si>
  <si>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</si>
  <si>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</si>
  <si>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</si>
  <si>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</si>
  <si>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no radicada</t>
  </si>
  <si>
    <t>A continuacion me permito remitir nuestra respuesta al estado de cartera presentado en la fecha: 03/02/2025</t>
  </si>
  <si>
    <t>Con Corte al dia: 30/11/2024</t>
  </si>
  <si>
    <t>Santiago de Cali, febrero 16 2025</t>
  </si>
  <si>
    <t>EMPRESA SOCIAL DEL ESTADO CAJAMARCA TOLIMA (HOSP SANTA LUCIA)</t>
  </si>
  <si>
    <t>Señores : EMPRESA SOCIAL DEL ESTADO CAJAMARCA TOLIMA (HOSP SANTA LUCIA)</t>
  </si>
  <si>
    <t>NIT: 890701078</t>
  </si>
  <si>
    <t>No radicada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</si>
</sst>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  <numFmt numFmtId="171" formatCode="_-&quot;$&quot;\ * #,##0_-;\-&quot;$&quot;\ * #,##0_-;_-&quot;$&quot;\ 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5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97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  <xf numFmtId="49" fontId="0" fillId="0" borderId="1" xfId="0" applyNumberForma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3" fontId="0" fillId="0" borderId="1" xfId="0" applyNumberFormat="1" applyBorder="1"/>
    <xf numFmtId="3" fontId="2" fillId="0" borderId="1" xfId="0" applyNumberFormat="1" applyFont="1" applyBorder="1"/>
    <xf numFmtId="3" fontId="0" fillId="0" borderId="0" xfId="0" applyNumberFormat="1"/>
    <xf numFmtId="0" fontId="6" fillId="0" borderId="0" xfId="1" applyFont="1"/>
    <xf numFmtId="0" fontId="6" fillId="0" borderId="2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/>
    </xf>
    <xf numFmtId="0" fontId="6" fillId="0" borderId="6" xfId="1" applyFont="1" applyBorder="1" applyAlignment="1">
      <alignment horizontal="centerContinuous"/>
    </xf>
    <xf numFmtId="0" fontId="6" fillId="0" borderId="7" xfId="1" applyFont="1" applyBorder="1" applyAlignment="1">
      <alignment horizontal="centerContinuous"/>
    </xf>
    <xf numFmtId="0" fontId="7" fillId="0" borderId="2" xfId="1" applyFont="1" applyBorder="1" applyAlignment="1">
      <alignment horizontal="centerContinuous" vertical="center"/>
    </xf>
    <xf numFmtId="0" fontId="7" fillId="0" borderId="4" xfId="1" applyFont="1" applyBorder="1" applyAlignment="1">
      <alignment horizontal="centerContinuous" vertical="center"/>
    </xf>
    <xf numFmtId="0" fontId="7" fillId="0" borderId="3" xfId="1" applyFont="1" applyBorder="1" applyAlignment="1">
      <alignment horizontal="centerContinuous" vertical="center"/>
    </xf>
    <xf numFmtId="0" fontId="7" fillId="0" borderId="5" xfId="1" applyFont="1" applyBorder="1" applyAlignment="1">
      <alignment horizontal="centerContinuous" vertical="center"/>
    </xf>
    <xf numFmtId="0" fontId="7" fillId="0" borderId="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12" xfId="1" applyFont="1" applyBorder="1" applyAlignment="1">
      <alignment horizontal="centerContinuous" vertical="center"/>
    </xf>
    <xf numFmtId="0" fontId="6" fillId="0" borderId="8" xfId="1" applyFont="1" applyBorder="1" applyAlignment="1">
      <alignment horizontal="centerContinuous"/>
    </xf>
    <xf numFmtId="0" fontId="6" fillId="0" borderId="10" xfId="1" applyFont="1" applyBorder="1" applyAlignment="1">
      <alignment horizontal="centerContinuous"/>
    </xf>
    <xf numFmtId="0" fontId="7" fillId="0" borderId="8" xfId="1" applyFont="1" applyBorder="1" applyAlignment="1">
      <alignment horizontal="centerContinuous" vertical="center"/>
    </xf>
    <xf numFmtId="0" fontId="7" fillId="0" borderId="9" xfId="1" applyFont="1" applyBorder="1" applyAlignment="1">
      <alignment horizontal="centerContinuous" vertical="center"/>
    </xf>
    <xf numFmtId="0" fontId="7" fillId="0" borderId="10" xfId="1" applyFont="1" applyBorder="1" applyAlignment="1">
      <alignment horizontal="centerContinuous" vertical="center"/>
    </xf>
    <xf numFmtId="0" fontId="7" fillId="0" borderId="11" xfId="1" applyFont="1" applyBorder="1" applyAlignment="1">
      <alignment horizontal="centerContinuous" vertical="center"/>
    </xf>
    <xf numFmtId="0" fontId="6" fillId="0" borderId="6" xfId="1" applyFont="1" applyBorder="1"/>
    <xf numFmtId="0" fontId="6" fillId="0" borderId="7" xfId="1" applyFont="1" applyBorder="1"/>
    <xf numFmtId="0" fontId="7" fillId="0" borderId="0" xfId="1" applyFont="1"/>
    <xf numFmtId="14" fontId="6" fillId="0" borderId="0" xfId="1" applyNumberFormat="1" applyFont="1"/>
    <xf numFmtId="165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2" applyNumberFormat="1" applyFont="1" applyAlignment="1">
      <alignment horizontal="center" vertical="center"/>
    </xf>
    <xf numFmtId="167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68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68" fontId="6" fillId="0" borderId="0" xfId="1" applyNumberFormat="1" applyFont="1" applyAlignment="1">
      <alignment horizontal="right"/>
    </xf>
    <xf numFmtId="1" fontId="6" fillId="0" borderId="9" xfId="1" applyNumberFormat="1" applyFont="1" applyBorder="1" applyAlignment="1">
      <alignment horizontal="center"/>
    </xf>
    <xf numFmtId="168" fontId="6" fillId="0" borderId="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13" xfId="1" applyNumberFormat="1" applyFont="1" applyBorder="1" applyAlignment="1">
      <alignment horizontal="center"/>
    </xf>
    <xf numFmtId="168" fontId="7" fillId="0" borderId="13" xfId="1" applyNumberFormat="1" applyFont="1" applyBorder="1" applyAlignment="1">
      <alignment horizontal="right"/>
    </xf>
    <xf numFmtId="168" fontId="6" fillId="0" borderId="0" xfId="1" applyNumberFormat="1" applyFont="1"/>
    <xf numFmtId="168" fontId="7" fillId="0" borderId="9" xfId="1" applyNumberFormat="1" applyFont="1" applyBorder="1"/>
    <xf numFmtId="168" fontId="6" fillId="0" borderId="9" xfId="1" applyNumberFormat="1" applyFont="1" applyBorder="1"/>
    <xf numFmtId="168" fontId="7" fillId="0" borderId="0" xfId="1" applyNumberFormat="1" applyFont="1"/>
    <xf numFmtId="0" fontId="6" fillId="0" borderId="8" xfId="1" applyFont="1" applyBorder="1"/>
    <xf numFmtId="0" fontId="6" fillId="0" borderId="9" xfId="1" applyFont="1" applyBorder="1"/>
    <xf numFmtId="0" fontId="6" fillId="0" borderId="10" xfId="1" applyFont="1" applyBorder="1"/>
    <xf numFmtId="0" fontId="6" fillId="3" borderId="0" xfId="1" applyFont="1" applyFill="1"/>
    <xf numFmtId="0" fontId="7" fillId="0" borderId="0" xfId="1" applyFont="1" applyAlignment="1">
      <alignment horizontal="center"/>
    </xf>
    <xf numFmtId="1" fontId="7" fillId="0" borderId="0" xfId="2" applyNumberFormat="1" applyFont="1" applyAlignment="1">
      <alignment horizontal="right"/>
    </xf>
    <xf numFmtId="169" fontId="7" fillId="0" borderId="0" xfId="3" applyNumberFormat="1" applyFont="1" applyAlignment="1">
      <alignment horizontal="right"/>
    </xf>
    <xf numFmtId="1" fontId="6" fillId="0" borderId="0" xfId="2" applyNumberFormat="1" applyFont="1" applyAlignment="1">
      <alignment horizontal="right"/>
    </xf>
    <xf numFmtId="169" fontId="6" fillId="0" borderId="0" xfId="3" applyNumberFormat="1" applyFont="1" applyAlignment="1">
      <alignment horizontal="right"/>
    </xf>
    <xf numFmtId="170" fontId="6" fillId="0" borderId="13" xfId="3" applyNumberFormat="1" applyFont="1" applyBorder="1" applyAlignment="1">
      <alignment horizontal="center"/>
    </xf>
    <xf numFmtId="169" fontId="6" fillId="0" borderId="13" xfId="3" applyNumberFormat="1" applyFont="1" applyBorder="1" applyAlignment="1">
      <alignment horizontal="right"/>
    </xf>
    <xf numFmtId="16" fontId="9" fillId="0" borderId="0" xfId="0" applyNumberFormat="1" applyFont="1"/>
    <xf numFmtId="0" fontId="9" fillId="0" borderId="0" xfId="0" applyFont="1"/>
    <xf numFmtId="14" fontId="9" fillId="0" borderId="0" xfId="0" applyNumberFormat="1" applyFont="1"/>
    <xf numFmtId="171" fontId="9" fillId="0" borderId="0" xfId="4" applyNumberFormat="1" applyFont="1"/>
    <xf numFmtId="171" fontId="9" fillId="0" borderId="0" xfId="0" applyNumberFormat="1" applyFont="1"/>
    <xf numFmtId="0" fontId="9" fillId="0" borderId="0" xfId="0" applyFont="1" applyAlignment="1">
      <alignment vertical="center"/>
    </xf>
    <xf numFmtId="0" fontId="2" fillId="0" borderId="1" xfId="0" applyFont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6" fontId="2" fillId="5" borderId="1" xfId="4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171" fontId="2" fillId="7" borderId="1" xfId="4" applyNumberFormat="1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170" fontId="9" fillId="0" borderId="1" xfId="3" applyNumberFormat="1" applyFont="1" applyBorder="1" applyAlignment="1">
      <alignment vertical="center"/>
    </xf>
    <xf numFmtId="0" fontId="10" fillId="3" borderId="1" xfId="0" applyFont="1" applyFill="1" applyBorder="1" applyAlignment="1">
      <alignment horizontal="center" vertical="center"/>
    </xf>
    <xf numFmtId="6" fontId="9" fillId="0" borderId="1" xfId="4" applyNumberFormat="1" applyFont="1" applyBorder="1" applyAlignment="1">
      <alignment vertical="center"/>
    </xf>
    <xf numFmtId="0" fontId="1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7" fillId="0" borderId="2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0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8" fillId="0" borderId="0" xfId="1" applyFont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</cellXfs>
  <cellStyles count="5">
    <cellStyle name="Millares 2 2" xfId="3"/>
    <cellStyle name="Millares 3" xfId="2"/>
    <cellStyle name="Moneda" xfId="4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F08FC471-401A-470A-A9F2-B8A3610D71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772C50-F072-47B9-B6F6-E0D43FB8CE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67CBB4FA-187C-4AF8-B26D-74974F7FEA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7BCFCE41-5404-4C59-8FC1-F29812824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2:I19"/>
  <sheetViews>
    <sheetView workbookViewId="0"/>
  </sheetViews>
  <sheetFormatPr baseColWidth="10" defaultRowHeight="14.5" x14ac:dyDescent="0.35"/>
  <cols>
    <col min="1" max="1" width="9.81640625" customWidth="1"/>
    <col min="2" max="2" width="17" customWidth="1"/>
    <col min="3" max="3" width="18.54296875" bestFit="1" customWidth="1"/>
    <col min="4" max="4" width="12.81640625" bestFit="1" customWidth="1"/>
  </cols>
  <sheetData>
    <row r="2" spans="1:9" ht="15.5" x14ac:dyDescent="0.35">
      <c r="A2" s="84" t="s">
        <v>0</v>
      </c>
      <c r="B2" s="84"/>
      <c r="C2" s="84"/>
      <c r="D2" s="84"/>
      <c r="E2" s="84"/>
    </row>
    <row r="3" spans="1:9" x14ac:dyDescent="0.35">
      <c r="A3" s="83" t="s">
        <v>1</v>
      </c>
      <c r="B3" s="83"/>
      <c r="C3" s="83"/>
      <c r="D3" s="83"/>
      <c r="E3" s="83"/>
    </row>
    <row r="4" spans="1:9" x14ac:dyDescent="0.35">
      <c r="A4" s="83" t="s">
        <v>9</v>
      </c>
      <c r="B4" s="83"/>
      <c r="C4" s="83"/>
      <c r="D4" s="83"/>
      <c r="E4" s="83"/>
    </row>
    <row r="5" spans="1:9" x14ac:dyDescent="0.35">
      <c r="A5" s="1"/>
      <c r="B5" s="1"/>
      <c r="C5" s="1"/>
      <c r="D5" s="1"/>
      <c r="E5" s="1"/>
    </row>
    <row r="6" spans="1:9" s="1" customFormat="1" x14ac:dyDescent="0.35">
      <c r="A6" s="3" t="s">
        <v>7</v>
      </c>
      <c r="B6" s="4" t="s">
        <v>2</v>
      </c>
      <c r="C6" s="3" t="s">
        <v>3</v>
      </c>
      <c r="D6" s="5" t="s">
        <v>4</v>
      </c>
      <c r="E6" s="3" t="s">
        <v>5</v>
      </c>
    </row>
    <row r="7" spans="1:9" s="6" customFormat="1" x14ac:dyDescent="0.35">
      <c r="A7" s="2" t="s">
        <v>8</v>
      </c>
      <c r="B7" s="7">
        <v>82686</v>
      </c>
      <c r="C7" s="8">
        <v>43069</v>
      </c>
      <c r="D7" s="9">
        <v>62826</v>
      </c>
      <c r="E7" s="9">
        <v>62826</v>
      </c>
      <c r="F7"/>
      <c r="G7"/>
      <c r="H7"/>
      <c r="I7"/>
    </row>
    <row r="8" spans="1:9" x14ac:dyDescent="0.35">
      <c r="A8" s="2" t="s">
        <v>8</v>
      </c>
      <c r="B8" s="7">
        <v>83427</v>
      </c>
      <c r="C8" s="8">
        <v>43100</v>
      </c>
      <c r="D8" s="9">
        <v>53242</v>
      </c>
      <c r="E8" s="9">
        <v>53242</v>
      </c>
    </row>
    <row r="9" spans="1:9" x14ac:dyDescent="0.35">
      <c r="A9" s="2" t="s">
        <v>8</v>
      </c>
      <c r="B9" s="7">
        <v>90129</v>
      </c>
      <c r="C9" s="8">
        <v>43248</v>
      </c>
      <c r="D9" s="9">
        <v>4400</v>
      </c>
      <c r="E9" s="9">
        <v>4400</v>
      </c>
    </row>
    <row r="10" spans="1:9" x14ac:dyDescent="0.35">
      <c r="A10" s="2" t="s">
        <v>8</v>
      </c>
      <c r="B10" s="7">
        <v>119945</v>
      </c>
      <c r="C10" s="8">
        <v>43949</v>
      </c>
      <c r="D10" s="9">
        <v>5000</v>
      </c>
      <c r="E10" s="9">
        <v>5000</v>
      </c>
    </row>
    <row r="11" spans="1:9" x14ac:dyDescent="0.35">
      <c r="A11" s="2" t="s">
        <v>8</v>
      </c>
      <c r="B11" s="7">
        <v>155754</v>
      </c>
      <c r="C11" s="8">
        <v>44605</v>
      </c>
      <c r="D11" s="9">
        <v>186371</v>
      </c>
      <c r="E11" s="9">
        <v>186371</v>
      </c>
    </row>
    <row r="12" spans="1:9" x14ac:dyDescent="0.35">
      <c r="A12" s="2" t="s">
        <v>8</v>
      </c>
      <c r="B12" s="7">
        <v>176395</v>
      </c>
      <c r="C12" s="8">
        <v>44858</v>
      </c>
      <c r="D12" s="9">
        <v>71600</v>
      </c>
      <c r="E12" s="9">
        <v>71600</v>
      </c>
    </row>
    <row r="13" spans="1:9" x14ac:dyDescent="0.35">
      <c r="A13" s="2" t="s">
        <v>8</v>
      </c>
      <c r="B13" s="7">
        <v>178960</v>
      </c>
      <c r="C13" s="8">
        <v>44896</v>
      </c>
      <c r="D13" s="9">
        <v>99900</v>
      </c>
      <c r="E13" s="9">
        <v>99900</v>
      </c>
    </row>
    <row r="14" spans="1:9" x14ac:dyDescent="0.35">
      <c r="A14" s="2" t="s">
        <v>8</v>
      </c>
      <c r="B14" s="7">
        <v>186563</v>
      </c>
      <c r="C14" s="8">
        <v>44988</v>
      </c>
      <c r="D14" s="9">
        <v>99900</v>
      </c>
      <c r="E14" s="9">
        <v>99900</v>
      </c>
    </row>
    <row r="15" spans="1:9" x14ac:dyDescent="0.35">
      <c r="A15" s="2" t="s">
        <v>8</v>
      </c>
      <c r="B15" s="7">
        <v>186564</v>
      </c>
      <c r="C15" s="8">
        <v>44988</v>
      </c>
      <c r="D15" s="9">
        <v>71600</v>
      </c>
      <c r="E15" s="9">
        <v>71600</v>
      </c>
    </row>
    <row r="16" spans="1:9" x14ac:dyDescent="0.35">
      <c r="A16" s="2" t="s">
        <v>8</v>
      </c>
      <c r="B16" s="7">
        <v>189997</v>
      </c>
      <c r="C16" s="8">
        <v>45024</v>
      </c>
      <c r="D16" s="9">
        <v>233900</v>
      </c>
      <c r="E16" s="9">
        <v>233900</v>
      </c>
    </row>
    <row r="17" spans="1:5" x14ac:dyDescent="0.35">
      <c r="A17" s="2" t="s">
        <v>8</v>
      </c>
      <c r="B17" s="7">
        <v>234432</v>
      </c>
      <c r="C17" s="8">
        <v>45296</v>
      </c>
      <c r="D17" s="9">
        <v>168000</v>
      </c>
      <c r="E17" s="9">
        <v>168000</v>
      </c>
    </row>
    <row r="18" spans="1:5" x14ac:dyDescent="0.35">
      <c r="A18" s="82" t="s">
        <v>6</v>
      </c>
      <c r="B18" s="82"/>
      <c r="C18" s="82"/>
      <c r="D18" s="10">
        <f>SUM(D7:D17)</f>
        <v>1056739</v>
      </c>
      <c r="E18" s="10">
        <f>SUM(E7:E17)</f>
        <v>1056739</v>
      </c>
    </row>
    <row r="19" spans="1:5" x14ac:dyDescent="0.35">
      <c r="D19" s="11"/>
      <c r="E19" s="11"/>
    </row>
  </sheetData>
  <sortState ref="A7:I17">
    <sortCondition ref="C7:C17"/>
  </sortState>
  <mergeCells count="4">
    <mergeCell ref="A18:C18"/>
    <mergeCell ref="A4:E4"/>
    <mergeCell ref="A3:E3"/>
    <mergeCell ref="A2:E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AR13"/>
  <sheetViews>
    <sheetView showGridLines="0" workbookViewId="0">
      <selection activeCell="J3" sqref="J3:J13"/>
    </sheetView>
  </sheetViews>
  <sheetFormatPr baseColWidth="10" defaultRowHeight="14.5" x14ac:dyDescent="0.35"/>
  <cols>
    <col min="35" max="35" width="12.7265625" customWidth="1"/>
  </cols>
  <sheetData>
    <row r="1" spans="1:44" s="67" customFormat="1" ht="10" x14ac:dyDescent="0.2">
      <c r="A1" s="62">
        <v>45688</v>
      </c>
      <c r="B1" s="63"/>
      <c r="C1" s="63"/>
      <c r="D1" s="63"/>
      <c r="E1" s="63"/>
      <c r="F1" s="63"/>
      <c r="G1" s="64"/>
      <c r="H1" s="64"/>
      <c r="I1" s="65">
        <f>+SUBTOTAL(9,I3:I5722)</f>
        <v>1056739</v>
      </c>
      <c r="J1" s="65">
        <f>+SUBTOTAL(9,J3:J5722)</f>
        <v>1056739</v>
      </c>
      <c r="K1" s="66">
        <f>+J1-SUM(AA1:AI1)</f>
        <v>0</v>
      </c>
      <c r="L1" s="63"/>
      <c r="M1" s="65">
        <f>+SUBTOTAL(9,M3:M5722)</f>
        <v>0</v>
      </c>
      <c r="N1" s="63"/>
      <c r="O1" s="63"/>
      <c r="P1" s="63"/>
      <c r="Q1" s="63"/>
      <c r="R1" s="63"/>
      <c r="S1" s="63"/>
      <c r="T1" s="63"/>
      <c r="U1" s="65">
        <f>+SUBTOTAL(9,U3:U5722)</f>
        <v>0</v>
      </c>
      <c r="V1" s="63"/>
      <c r="W1" s="63"/>
      <c r="X1" s="63"/>
      <c r="Y1" s="63"/>
      <c r="Z1" s="63"/>
      <c r="AA1" s="65">
        <f t="shared" ref="AA1:AJ1" si="0">+SUBTOTAL(9,AA3:AA5722)</f>
        <v>0</v>
      </c>
      <c r="AB1" s="65">
        <f t="shared" si="0"/>
        <v>0</v>
      </c>
      <c r="AC1" s="65">
        <f t="shared" si="0"/>
        <v>1056739</v>
      </c>
      <c r="AD1" s="65">
        <f t="shared" si="0"/>
        <v>0</v>
      </c>
      <c r="AE1" s="65">
        <f t="shared" si="0"/>
        <v>0</v>
      </c>
      <c r="AF1" s="65">
        <f t="shared" si="0"/>
        <v>0</v>
      </c>
      <c r="AG1" s="65">
        <f t="shared" si="0"/>
        <v>0</v>
      </c>
      <c r="AH1" s="65">
        <f t="shared" si="0"/>
        <v>0</v>
      </c>
      <c r="AI1" s="65">
        <f t="shared" si="0"/>
        <v>0</v>
      </c>
      <c r="AJ1" s="65">
        <f t="shared" si="0"/>
        <v>0</v>
      </c>
      <c r="AK1" s="63"/>
      <c r="AL1" s="63"/>
      <c r="AM1" s="63"/>
      <c r="AN1" s="63"/>
      <c r="AO1" s="65"/>
      <c r="AP1" s="63"/>
      <c r="AQ1" s="63"/>
      <c r="AR1" s="63"/>
    </row>
    <row r="2" spans="1:44" s="67" customFormat="1" ht="30" x14ac:dyDescent="0.2">
      <c r="A2" s="68" t="s">
        <v>45</v>
      </c>
      <c r="B2" s="68" t="s">
        <v>46</v>
      </c>
      <c r="C2" s="68" t="s">
        <v>47</v>
      </c>
      <c r="D2" s="68" t="s">
        <v>48</v>
      </c>
      <c r="E2" s="69" t="s">
        <v>49</v>
      </c>
      <c r="F2" s="69" t="s">
        <v>50</v>
      </c>
      <c r="G2" s="70" t="s">
        <v>51</v>
      </c>
      <c r="H2" s="70" t="s">
        <v>52</v>
      </c>
      <c r="I2" s="68" t="s">
        <v>53</v>
      </c>
      <c r="J2" s="68" t="s">
        <v>54</v>
      </c>
      <c r="K2" s="68" t="s">
        <v>55</v>
      </c>
      <c r="L2" s="71" t="str">
        <f ca="1">+CONCATENATE("ESTADO EPS ",TEXT(TODAY(),"DD-MM-YYYY"))</f>
        <v>ESTADO EPS 17-02-2025</v>
      </c>
      <c r="M2" s="72" t="s">
        <v>56</v>
      </c>
      <c r="N2" s="71" t="s">
        <v>57</v>
      </c>
      <c r="O2" s="73" t="s">
        <v>58</v>
      </c>
      <c r="P2" s="73" t="s">
        <v>59</v>
      </c>
      <c r="Q2" s="73" t="s">
        <v>60</v>
      </c>
      <c r="R2" s="73" t="s">
        <v>61</v>
      </c>
      <c r="S2" s="73" t="s">
        <v>62</v>
      </c>
      <c r="T2" s="73" t="s">
        <v>63</v>
      </c>
      <c r="U2" s="74" t="s">
        <v>66</v>
      </c>
      <c r="V2" s="74" t="s">
        <v>67</v>
      </c>
      <c r="W2" s="74" t="s">
        <v>68</v>
      </c>
      <c r="X2" s="74" t="s">
        <v>69</v>
      </c>
      <c r="Y2" s="74" t="s">
        <v>70</v>
      </c>
      <c r="Z2" s="74" t="s">
        <v>71</v>
      </c>
      <c r="AA2" s="75" t="s">
        <v>72</v>
      </c>
      <c r="AB2" s="75" t="s">
        <v>73</v>
      </c>
      <c r="AC2" s="75" t="s">
        <v>74</v>
      </c>
      <c r="AD2" s="75" t="s">
        <v>65</v>
      </c>
      <c r="AE2" s="75" t="s">
        <v>75</v>
      </c>
      <c r="AF2" s="75" t="s">
        <v>64</v>
      </c>
      <c r="AG2" s="75" t="s">
        <v>76</v>
      </c>
      <c r="AH2" s="75" t="s">
        <v>26</v>
      </c>
      <c r="AI2" s="75" t="s">
        <v>77</v>
      </c>
      <c r="AJ2" s="76" t="s">
        <v>78</v>
      </c>
      <c r="AK2" s="76" t="s">
        <v>79</v>
      </c>
      <c r="AL2" s="76" t="s">
        <v>80</v>
      </c>
      <c r="AM2" s="76" t="s">
        <v>81</v>
      </c>
      <c r="AN2" s="76" t="s">
        <v>82</v>
      </c>
      <c r="AO2" s="76" t="s">
        <v>83</v>
      </c>
      <c r="AP2" s="63"/>
      <c r="AQ2" s="63"/>
      <c r="AR2" s="63"/>
    </row>
    <row r="3" spans="1:44" s="67" customFormat="1" ht="10" customHeight="1" x14ac:dyDescent="0.35">
      <c r="A3" s="77">
        <v>890701078</v>
      </c>
      <c r="B3" s="77" t="s">
        <v>88</v>
      </c>
      <c r="C3" s="77" t="s">
        <v>8</v>
      </c>
      <c r="D3" s="77">
        <v>119945</v>
      </c>
      <c r="E3" s="77" t="str">
        <f t="shared" ref="E3:E13" si="1">+CONCATENATE(C3,D3)</f>
        <v>HSL119945</v>
      </c>
      <c r="F3" s="77" t="str">
        <f>+CONCATENATE(A3,"_",E3)</f>
        <v>890701078_HSL119945</v>
      </c>
      <c r="G3" s="78">
        <v>43949</v>
      </c>
      <c r="H3" s="78">
        <v>43949</v>
      </c>
      <c r="I3" s="79">
        <v>5000</v>
      </c>
      <c r="J3" s="79">
        <v>5000</v>
      </c>
      <c r="K3" s="80"/>
      <c r="L3" s="77" t="s">
        <v>84</v>
      </c>
      <c r="M3" s="81">
        <v>0</v>
      </c>
      <c r="N3" s="77"/>
      <c r="O3" s="77"/>
      <c r="P3" s="78"/>
      <c r="Q3" s="78"/>
      <c r="R3" s="78"/>
      <c r="S3" s="77" t="s">
        <v>91</v>
      </c>
      <c r="T3" s="77" t="s">
        <v>91</v>
      </c>
      <c r="U3" s="81">
        <v>0</v>
      </c>
      <c r="V3" s="77"/>
      <c r="W3" s="77"/>
      <c r="X3" s="77"/>
      <c r="Y3" s="77"/>
      <c r="Z3" s="77"/>
      <c r="AA3" s="81">
        <v>0</v>
      </c>
      <c r="AB3" s="81">
        <v>0</v>
      </c>
      <c r="AC3" s="81">
        <v>5000</v>
      </c>
      <c r="AD3" s="81">
        <v>0</v>
      </c>
      <c r="AE3" s="81">
        <v>0</v>
      </c>
      <c r="AF3" s="81">
        <v>0</v>
      </c>
      <c r="AG3" s="81">
        <v>0</v>
      </c>
      <c r="AH3" s="81">
        <v>0</v>
      </c>
      <c r="AI3" s="81">
        <v>0</v>
      </c>
      <c r="AJ3" s="81">
        <v>0</v>
      </c>
      <c r="AK3" s="81">
        <v>0</v>
      </c>
      <c r="AL3" s="77"/>
      <c r="AM3" s="78"/>
      <c r="AN3" s="77"/>
      <c r="AO3" s="81">
        <v>0</v>
      </c>
    </row>
    <row r="4" spans="1:44" s="67" customFormat="1" ht="10" x14ac:dyDescent="0.35">
      <c r="A4" s="77">
        <v>890701078</v>
      </c>
      <c r="B4" s="77" t="s">
        <v>88</v>
      </c>
      <c r="C4" s="77" t="s">
        <v>8</v>
      </c>
      <c r="D4" s="77">
        <v>155754</v>
      </c>
      <c r="E4" s="77" t="str">
        <f t="shared" si="1"/>
        <v>HSL155754</v>
      </c>
      <c r="F4" s="77" t="str">
        <f>+CONCATENATE(A4,"_",E4)</f>
        <v>890701078_HSL155754</v>
      </c>
      <c r="G4" s="78">
        <v>44605</v>
      </c>
      <c r="H4" s="78">
        <v>44605</v>
      </c>
      <c r="I4" s="79">
        <v>186371</v>
      </c>
      <c r="J4" s="79">
        <v>186371</v>
      </c>
      <c r="K4" s="80"/>
      <c r="L4" s="77" t="s">
        <v>84</v>
      </c>
      <c r="M4" s="81">
        <v>0</v>
      </c>
      <c r="N4" s="77"/>
      <c r="O4" s="77"/>
      <c r="P4" s="78"/>
      <c r="Q4" s="78"/>
      <c r="R4" s="78"/>
      <c r="S4" s="77" t="s">
        <v>91</v>
      </c>
      <c r="T4" s="77" t="s">
        <v>91</v>
      </c>
      <c r="U4" s="81">
        <v>0</v>
      </c>
      <c r="V4" s="77"/>
      <c r="W4" s="77"/>
      <c r="X4" s="77"/>
      <c r="Y4" s="77"/>
      <c r="Z4" s="77"/>
      <c r="AA4" s="81">
        <v>0</v>
      </c>
      <c r="AB4" s="81">
        <v>0</v>
      </c>
      <c r="AC4" s="81">
        <v>186371</v>
      </c>
      <c r="AD4" s="81">
        <v>0</v>
      </c>
      <c r="AE4" s="81">
        <v>0</v>
      </c>
      <c r="AF4" s="81">
        <v>0</v>
      </c>
      <c r="AG4" s="81">
        <v>0</v>
      </c>
      <c r="AH4" s="81">
        <v>0</v>
      </c>
      <c r="AI4" s="81">
        <v>0</v>
      </c>
      <c r="AJ4" s="81">
        <v>0</v>
      </c>
      <c r="AK4" s="81">
        <v>0</v>
      </c>
      <c r="AL4" s="77"/>
      <c r="AM4" s="78"/>
      <c r="AN4" s="77"/>
      <c r="AO4" s="81">
        <v>0</v>
      </c>
    </row>
    <row r="5" spans="1:44" s="67" customFormat="1" ht="10" x14ac:dyDescent="0.35">
      <c r="A5" s="77">
        <v>890701078</v>
      </c>
      <c r="B5" s="77" t="s">
        <v>88</v>
      </c>
      <c r="C5" s="77" t="s">
        <v>8</v>
      </c>
      <c r="D5" s="77">
        <v>176395</v>
      </c>
      <c r="E5" s="77" t="str">
        <f t="shared" si="1"/>
        <v>HSL176395</v>
      </c>
      <c r="F5" s="77" t="str">
        <f>+CONCATENATE(A5,"_",E5)</f>
        <v>890701078_HSL176395</v>
      </c>
      <c r="G5" s="78">
        <v>44858</v>
      </c>
      <c r="H5" s="78">
        <v>44858</v>
      </c>
      <c r="I5" s="79">
        <v>71600</v>
      </c>
      <c r="J5" s="79">
        <v>71600</v>
      </c>
      <c r="K5" s="80"/>
      <c r="L5" s="77" t="s">
        <v>84</v>
      </c>
      <c r="M5" s="81">
        <v>0</v>
      </c>
      <c r="N5" s="77"/>
      <c r="O5" s="77"/>
      <c r="P5" s="78"/>
      <c r="Q5" s="78"/>
      <c r="R5" s="78"/>
      <c r="S5" s="77" t="s">
        <v>91</v>
      </c>
      <c r="T5" s="77" t="s">
        <v>91</v>
      </c>
      <c r="U5" s="81">
        <v>0</v>
      </c>
      <c r="V5" s="77"/>
      <c r="W5" s="77"/>
      <c r="X5" s="77"/>
      <c r="Y5" s="77"/>
      <c r="Z5" s="77"/>
      <c r="AA5" s="81">
        <v>0</v>
      </c>
      <c r="AB5" s="81">
        <v>0</v>
      </c>
      <c r="AC5" s="81">
        <v>71600</v>
      </c>
      <c r="AD5" s="81">
        <v>0</v>
      </c>
      <c r="AE5" s="81">
        <v>0</v>
      </c>
      <c r="AF5" s="81">
        <v>0</v>
      </c>
      <c r="AG5" s="81">
        <v>0</v>
      </c>
      <c r="AH5" s="81">
        <v>0</v>
      </c>
      <c r="AI5" s="81">
        <v>0</v>
      </c>
      <c r="AJ5" s="81">
        <v>0</v>
      </c>
      <c r="AK5" s="81">
        <v>0</v>
      </c>
      <c r="AL5" s="77"/>
      <c r="AM5" s="78"/>
      <c r="AN5" s="77"/>
      <c r="AO5" s="81">
        <v>0</v>
      </c>
    </row>
    <row r="6" spans="1:44" s="67" customFormat="1" ht="10" x14ac:dyDescent="0.35">
      <c r="A6" s="77">
        <v>890701078</v>
      </c>
      <c r="B6" s="77" t="s">
        <v>88</v>
      </c>
      <c r="C6" s="77" t="s">
        <v>8</v>
      </c>
      <c r="D6" s="77">
        <v>178960</v>
      </c>
      <c r="E6" s="77" t="str">
        <f t="shared" si="1"/>
        <v>HSL178960</v>
      </c>
      <c r="F6" s="77" t="str">
        <f>+CONCATENATE(A6,"_",E6)</f>
        <v>890701078_HSL178960</v>
      </c>
      <c r="G6" s="78">
        <v>44896</v>
      </c>
      <c r="H6" s="78">
        <v>44896</v>
      </c>
      <c r="I6" s="79">
        <v>99900</v>
      </c>
      <c r="J6" s="79">
        <v>99900</v>
      </c>
      <c r="K6" s="80"/>
      <c r="L6" s="77" t="s">
        <v>84</v>
      </c>
      <c r="M6" s="81">
        <v>0</v>
      </c>
      <c r="N6" s="77"/>
      <c r="O6" s="77"/>
      <c r="P6" s="78"/>
      <c r="Q6" s="78"/>
      <c r="R6" s="78"/>
      <c r="S6" s="77" t="s">
        <v>91</v>
      </c>
      <c r="T6" s="77" t="s">
        <v>91</v>
      </c>
      <c r="U6" s="81">
        <v>0</v>
      </c>
      <c r="V6" s="77"/>
      <c r="W6" s="77"/>
      <c r="X6" s="77"/>
      <c r="Y6" s="77"/>
      <c r="Z6" s="77"/>
      <c r="AA6" s="81">
        <v>0</v>
      </c>
      <c r="AB6" s="81">
        <v>0</v>
      </c>
      <c r="AC6" s="81">
        <v>99900</v>
      </c>
      <c r="AD6" s="81">
        <v>0</v>
      </c>
      <c r="AE6" s="81">
        <v>0</v>
      </c>
      <c r="AF6" s="81">
        <v>0</v>
      </c>
      <c r="AG6" s="81">
        <v>0</v>
      </c>
      <c r="AH6" s="81">
        <v>0</v>
      </c>
      <c r="AI6" s="81">
        <v>0</v>
      </c>
      <c r="AJ6" s="81">
        <v>0</v>
      </c>
      <c r="AK6" s="81">
        <v>0</v>
      </c>
      <c r="AL6" s="77"/>
      <c r="AM6" s="78"/>
      <c r="AN6" s="77"/>
      <c r="AO6" s="81">
        <v>0</v>
      </c>
    </row>
    <row r="7" spans="1:44" s="67" customFormat="1" ht="10" x14ac:dyDescent="0.35">
      <c r="A7" s="77">
        <v>890701078</v>
      </c>
      <c r="B7" s="77" t="s">
        <v>88</v>
      </c>
      <c r="C7" s="77" t="s">
        <v>8</v>
      </c>
      <c r="D7" s="77">
        <v>186563</v>
      </c>
      <c r="E7" s="77" t="str">
        <f t="shared" si="1"/>
        <v>HSL186563</v>
      </c>
      <c r="F7" s="77" t="str">
        <f>+CONCATENATE(A7,"_",E7)</f>
        <v>890701078_HSL186563</v>
      </c>
      <c r="G7" s="78">
        <v>44988</v>
      </c>
      <c r="H7" s="78">
        <v>44988</v>
      </c>
      <c r="I7" s="79">
        <v>99900</v>
      </c>
      <c r="J7" s="79">
        <v>99900</v>
      </c>
      <c r="K7" s="80"/>
      <c r="L7" s="77" t="s">
        <v>84</v>
      </c>
      <c r="M7" s="81">
        <v>0</v>
      </c>
      <c r="N7" s="77"/>
      <c r="O7" s="77"/>
      <c r="P7" s="78"/>
      <c r="Q7" s="78"/>
      <c r="R7" s="78"/>
      <c r="S7" s="77" t="s">
        <v>91</v>
      </c>
      <c r="T7" s="77" t="s">
        <v>91</v>
      </c>
      <c r="U7" s="81">
        <v>0</v>
      </c>
      <c r="V7" s="77"/>
      <c r="W7" s="77"/>
      <c r="X7" s="77"/>
      <c r="Y7" s="77"/>
      <c r="Z7" s="77"/>
      <c r="AA7" s="81">
        <v>0</v>
      </c>
      <c r="AB7" s="81">
        <v>0</v>
      </c>
      <c r="AC7" s="81">
        <v>99900</v>
      </c>
      <c r="AD7" s="81">
        <v>0</v>
      </c>
      <c r="AE7" s="81">
        <v>0</v>
      </c>
      <c r="AF7" s="81">
        <v>0</v>
      </c>
      <c r="AG7" s="81">
        <v>0</v>
      </c>
      <c r="AH7" s="81">
        <v>0</v>
      </c>
      <c r="AI7" s="81">
        <v>0</v>
      </c>
      <c r="AJ7" s="81">
        <v>0</v>
      </c>
      <c r="AK7" s="81">
        <v>0</v>
      </c>
      <c r="AL7" s="77"/>
      <c r="AM7" s="78"/>
      <c r="AN7" s="77"/>
      <c r="AO7" s="81">
        <v>0</v>
      </c>
    </row>
    <row r="8" spans="1:44" s="67" customFormat="1" ht="10" x14ac:dyDescent="0.35">
      <c r="A8" s="77">
        <v>890701078</v>
      </c>
      <c r="B8" s="77" t="s">
        <v>88</v>
      </c>
      <c r="C8" s="77" t="s">
        <v>8</v>
      </c>
      <c r="D8" s="77">
        <v>186564</v>
      </c>
      <c r="E8" s="77" t="str">
        <f t="shared" si="1"/>
        <v>HSL186564</v>
      </c>
      <c r="F8" s="77" t="str">
        <f>+CONCATENATE(A8,"_",E8)</f>
        <v>890701078_HSL186564</v>
      </c>
      <c r="G8" s="78">
        <v>44988</v>
      </c>
      <c r="H8" s="78">
        <v>44988</v>
      </c>
      <c r="I8" s="79">
        <v>71600</v>
      </c>
      <c r="J8" s="79">
        <v>71600</v>
      </c>
      <c r="K8" s="80"/>
      <c r="L8" s="77" t="s">
        <v>84</v>
      </c>
      <c r="M8" s="81">
        <v>0</v>
      </c>
      <c r="N8" s="77"/>
      <c r="O8" s="77"/>
      <c r="P8" s="78"/>
      <c r="Q8" s="78"/>
      <c r="R8" s="78"/>
      <c r="S8" s="77" t="s">
        <v>91</v>
      </c>
      <c r="T8" s="77" t="s">
        <v>91</v>
      </c>
      <c r="U8" s="81">
        <v>0</v>
      </c>
      <c r="V8" s="77"/>
      <c r="W8" s="77"/>
      <c r="X8" s="77"/>
      <c r="Y8" s="77"/>
      <c r="Z8" s="77"/>
      <c r="AA8" s="81">
        <v>0</v>
      </c>
      <c r="AB8" s="81">
        <v>0</v>
      </c>
      <c r="AC8" s="81">
        <v>71600</v>
      </c>
      <c r="AD8" s="81">
        <v>0</v>
      </c>
      <c r="AE8" s="81">
        <v>0</v>
      </c>
      <c r="AF8" s="81">
        <v>0</v>
      </c>
      <c r="AG8" s="81">
        <v>0</v>
      </c>
      <c r="AH8" s="81">
        <v>0</v>
      </c>
      <c r="AI8" s="81">
        <v>0</v>
      </c>
      <c r="AJ8" s="81">
        <v>0</v>
      </c>
      <c r="AK8" s="81">
        <v>0</v>
      </c>
      <c r="AL8" s="77"/>
      <c r="AM8" s="78"/>
      <c r="AN8" s="77"/>
      <c r="AO8" s="81">
        <v>0</v>
      </c>
    </row>
    <row r="9" spans="1:44" s="67" customFormat="1" ht="10" x14ac:dyDescent="0.35">
      <c r="A9" s="77">
        <v>890701078</v>
      </c>
      <c r="B9" s="77" t="s">
        <v>88</v>
      </c>
      <c r="C9" s="77" t="s">
        <v>8</v>
      </c>
      <c r="D9" s="77">
        <v>189997</v>
      </c>
      <c r="E9" s="77" t="str">
        <f t="shared" si="1"/>
        <v>HSL189997</v>
      </c>
      <c r="F9" s="77" t="str">
        <f>+CONCATENATE(A9,"_",E9)</f>
        <v>890701078_HSL189997</v>
      </c>
      <c r="G9" s="78">
        <v>45024</v>
      </c>
      <c r="H9" s="78">
        <v>45024</v>
      </c>
      <c r="I9" s="79">
        <v>233900</v>
      </c>
      <c r="J9" s="79">
        <v>233900</v>
      </c>
      <c r="K9" s="80"/>
      <c r="L9" s="77" t="s">
        <v>84</v>
      </c>
      <c r="M9" s="81">
        <v>0</v>
      </c>
      <c r="N9" s="77"/>
      <c r="O9" s="77"/>
      <c r="P9" s="78"/>
      <c r="Q9" s="78"/>
      <c r="R9" s="78"/>
      <c r="S9" s="77" t="s">
        <v>91</v>
      </c>
      <c r="T9" s="77" t="s">
        <v>91</v>
      </c>
      <c r="U9" s="81">
        <v>0</v>
      </c>
      <c r="V9" s="77"/>
      <c r="W9" s="77"/>
      <c r="X9" s="77"/>
      <c r="Y9" s="77"/>
      <c r="Z9" s="77"/>
      <c r="AA9" s="81">
        <v>0</v>
      </c>
      <c r="AB9" s="81">
        <v>0</v>
      </c>
      <c r="AC9" s="81">
        <v>233900</v>
      </c>
      <c r="AD9" s="81">
        <v>0</v>
      </c>
      <c r="AE9" s="81">
        <v>0</v>
      </c>
      <c r="AF9" s="81">
        <v>0</v>
      </c>
      <c r="AG9" s="81">
        <v>0</v>
      </c>
      <c r="AH9" s="81">
        <v>0</v>
      </c>
      <c r="AI9" s="81">
        <v>0</v>
      </c>
      <c r="AJ9" s="81">
        <v>0</v>
      </c>
      <c r="AK9" s="81">
        <v>0</v>
      </c>
      <c r="AL9" s="77"/>
      <c r="AM9" s="78"/>
      <c r="AN9" s="77"/>
      <c r="AO9" s="81">
        <v>0</v>
      </c>
    </row>
    <row r="10" spans="1:44" s="67" customFormat="1" ht="10" x14ac:dyDescent="0.35">
      <c r="A10" s="77">
        <v>890701078</v>
      </c>
      <c r="B10" s="77" t="s">
        <v>88</v>
      </c>
      <c r="C10" s="77" t="s">
        <v>8</v>
      </c>
      <c r="D10" s="77">
        <v>234432</v>
      </c>
      <c r="E10" s="77" t="str">
        <f t="shared" si="1"/>
        <v>HSL234432</v>
      </c>
      <c r="F10" s="77" t="str">
        <f>+CONCATENATE(A10,"_",E10)</f>
        <v>890701078_HSL234432</v>
      </c>
      <c r="G10" s="78">
        <v>45296</v>
      </c>
      <c r="H10" s="78">
        <v>45296</v>
      </c>
      <c r="I10" s="79">
        <v>168000</v>
      </c>
      <c r="J10" s="79">
        <v>168000</v>
      </c>
      <c r="K10" s="80"/>
      <c r="L10" s="77" t="s">
        <v>84</v>
      </c>
      <c r="M10" s="81">
        <v>0</v>
      </c>
      <c r="N10" s="77"/>
      <c r="O10" s="77"/>
      <c r="P10" s="78"/>
      <c r="Q10" s="78"/>
      <c r="R10" s="78"/>
      <c r="S10" s="77" t="s">
        <v>91</v>
      </c>
      <c r="T10" s="77" t="s">
        <v>91</v>
      </c>
      <c r="U10" s="81">
        <v>0</v>
      </c>
      <c r="V10" s="77"/>
      <c r="W10" s="77"/>
      <c r="X10" s="77"/>
      <c r="Y10" s="77"/>
      <c r="Z10" s="77"/>
      <c r="AA10" s="81">
        <v>0</v>
      </c>
      <c r="AB10" s="81">
        <v>0</v>
      </c>
      <c r="AC10" s="81">
        <v>168000</v>
      </c>
      <c r="AD10" s="81">
        <v>0</v>
      </c>
      <c r="AE10" s="81">
        <v>0</v>
      </c>
      <c r="AF10" s="81">
        <v>0</v>
      </c>
      <c r="AG10" s="81">
        <v>0</v>
      </c>
      <c r="AH10" s="81">
        <v>0</v>
      </c>
      <c r="AI10" s="81">
        <v>0</v>
      </c>
      <c r="AJ10" s="81">
        <v>0</v>
      </c>
      <c r="AK10" s="81">
        <v>0</v>
      </c>
      <c r="AL10" s="77"/>
      <c r="AM10" s="78"/>
      <c r="AN10" s="77"/>
      <c r="AO10" s="81">
        <v>0</v>
      </c>
    </row>
    <row r="11" spans="1:44" s="67" customFormat="1" ht="10" x14ac:dyDescent="0.35">
      <c r="A11" s="77">
        <v>890701078</v>
      </c>
      <c r="B11" s="77" t="s">
        <v>88</v>
      </c>
      <c r="C11" s="77" t="s">
        <v>8</v>
      </c>
      <c r="D11" s="77">
        <v>82686</v>
      </c>
      <c r="E11" s="77" t="str">
        <f t="shared" si="1"/>
        <v>HSL82686</v>
      </c>
      <c r="F11" s="77" t="str">
        <f>+CONCATENATE(A11,"_",E11)</f>
        <v>890701078_HSL82686</v>
      </c>
      <c r="G11" s="78">
        <v>43069</v>
      </c>
      <c r="H11" s="78">
        <v>43069</v>
      </c>
      <c r="I11" s="79">
        <v>62826</v>
      </c>
      <c r="J11" s="79">
        <v>62826</v>
      </c>
      <c r="K11" s="80"/>
      <c r="L11" s="77" t="s">
        <v>84</v>
      </c>
      <c r="M11" s="81">
        <v>0</v>
      </c>
      <c r="N11" s="77"/>
      <c r="O11" s="77"/>
      <c r="P11" s="78"/>
      <c r="Q11" s="78"/>
      <c r="R11" s="78"/>
      <c r="S11" s="77" t="s">
        <v>91</v>
      </c>
      <c r="T11" s="77" t="s">
        <v>91</v>
      </c>
      <c r="U11" s="81">
        <v>0</v>
      </c>
      <c r="V11" s="77"/>
      <c r="W11" s="77"/>
      <c r="X11" s="77"/>
      <c r="Y11" s="77"/>
      <c r="Z11" s="77"/>
      <c r="AA11" s="81">
        <v>0</v>
      </c>
      <c r="AB11" s="81">
        <v>0</v>
      </c>
      <c r="AC11" s="81">
        <v>62826</v>
      </c>
      <c r="AD11" s="81">
        <v>0</v>
      </c>
      <c r="AE11" s="81">
        <v>0</v>
      </c>
      <c r="AF11" s="81">
        <v>0</v>
      </c>
      <c r="AG11" s="81">
        <v>0</v>
      </c>
      <c r="AH11" s="81">
        <v>0</v>
      </c>
      <c r="AI11" s="81">
        <v>0</v>
      </c>
      <c r="AJ11" s="81">
        <v>0</v>
      </c>
      <c r="AK11" s="81">
        <v>0</v>
      </c>
      <c r="AL11" s="77"/>
      <c r="AM11" s="78"/>
      <c r="AN11" s="77"/>
      <c r="AO11" s="81">
        <v>0</v>
      </c>
    </row>
    <row r="12" spans="1:44" s="67" customFormat="1" ht="10" x14ac:dyDescent="0.35">
      <c r="A12" s="77">
        <v>890701078</v>
      </c>
      <c r="B12" s="77" t="s">
        <v>88</v>
      </c>
      <c r="C12" s="77" t="s">
        <v>8</v>
      </c>
      <c r="D12" s="77">
        <v>83427</v>
      </c>
      <c r="E12" s="77" t="str">
        <f t="shared" si="1"/>
        <v>HSL83427</v>
      </c>
      <c r="F12" s="77" t="str">
        <f>+CONCATENATE(A12,"_",E12)</f>
        <v>890701078_HSL83427</v>
      </c>
      <c r="G12" s="78">
        <v>43100</v>
      </c>
      <c r="H12" s="78">
        <v>43100</v>
      </c>
      <c r="I12" s="79">
        <v>53242</v>
      </c>
      <c r="J12" s="79">
        <v>53242</v>
      </c>
      <c r="K12" s="80"/>
      <c r="L12" s="77" t="s">
        <v>84</v>
      </c>
      <c r="M12" s="81">
        <v>0</v>
      </c>
      <c r="N12" s="77"/>
      <c r="O12" s="77"/>
      <c r="P12" s="78"/>
      <c r="Q12" s="78"/>
      <c r="R12" s="78"/>
      <c r="S12" s="77" t="s">
        <v>91</v>
      </c>
      <c r="T12" s="77" t="s">
        <v>91</v>
      </c>
      <c r="U12" s="81">
        <v>0</v>
      </c>
      <c r="V12" s="77"/>
      <c r="W12" s="77"/>
      <c r="X12" s="77"/>
      <c r="Y12" s="77"/>
      <c r="Z12" s="77"/>
      <c r="AA12" s="81">
        <v>0</v>
      </c>
      <c r="AB12" s="81">
        <v>0</v>
      </c>
      <c r="AC12" s="81">
        <v>53242</v>
      </c>
      <c r="AD12" s="81">
        <v>0</v>
      </c>
      <c r="AE12" s="81">
        <v>0</v>
      </c>
      <c r="AF12" s="81">
        <v>0</v>
      </c>
      <c r="AG12" s="81">
        <v>0</v>
      </c>
      <c r="AH12" s="81">
        <v>0</v>
      </c>
      <c r="AI12" s="81">
        <v>0</v>
      </c>
      <c r="AJ12" s="81">
        <v>0</v>
      </c>
      <c r="AK12" s="81">
        <v>0</v>
      </c>
      <c r="AL12" s="77"/>
      <c r="AM12" s="78"/>
      <c r="AN12" s="77"/>
      <c r="AO12" s="81">
        <v>0</v>
      </c>
    </row>
    <row r="13" spans="1:44" s="67" customFormat="1" ht="10" x14ac:dyDescent="0.35">
      <c r="A13" s="77">
        <v>890701078</v>
      </c>
      <c r="B13" s="77" t="s">
        <v>88</v>
      </c>
      <c r="C13" s="77" t="s">
        <v>8</v>
      </c>
      <c r="D13" s="77">
        <v>90129</v>
      </c>
      <c r="E13" s="77" t="str">
        <f t="shared" si="1"/>
        <v>HSL90129</v>
      </c>
      <c r="F13" s="77" t="str">
        <f>+CONCATENATE(A13,"_",E13)</f>
        <v>890701078_HSL90129</v>
      </c>
      <c r="G13" s="78">
        <v>43248</v>
      </c>
      <c r="H13" s="78">
        <v>43248</v>
      </c>
      <c r="I13" s="79">
        <v>4400</v>
      </c>
      <c r="J13" s="79">
        <v>4400</v>
      </c>
      <c r="K13" s="80"/>
      <c r="L13" s="77" t="s">
        <v>84</v>
      </c>
      <c r="M13" s="81">
        <v>0</v>
      </c>
      <c r="N13" s="77"/>
      <c r="O13" s="77"/>
      <c r="P13" s="78"/>
      <c r="Q13" s="78"/>
      <c r="R13" s="78"/>
      <c r="S13" s="77" t="s">
        <v>91</v>
      </c>
      <c r="T13" s="77" t="s">
        <v>91</v>
      </c>
      <c r="U13" s="81">
        <v>0</v>
      </c>
      <c r="V13" s="77"/>
      <c r="W13" s="77"/>
      <c r="X13" s="77"/>
      <c r="Y13" s="77"/>
      <c r="Z13" s="77"/>
      <c r="AA13" s="81">
        <v>0</v>
      </c>
      <c r="AB13" s="81">
        <v>0</v>
      </c>
      <c r="AC13" s="81">
        <v>4400</v>
      </c>
      <c r="AD13" s="81">
        <v>0</v>
      </c>
      <c r="AE13" s="81">
        <v>0</v>
      </c>
      <c r="AF13" s="81">
        <v>0</v>
      </c>
      <c r="AG13" s="81">
        <v>0</v>
      </c>
      <c r="AH13" s="81">
        <v>0</v>
      </c>
      <c r="AI13" s="81">
        <v>0</v>
      </c>
      <c r="AJ13" s="81">
        <v>0</v>
      </c>
      <c r="AK13" s="81">
        <v>0</v>
      </c>
      <c r="AL13" s="77"/>
      <c r="AM13" s="78"/>
      <c r="AN13" s="77"/>
      <c r="AO13" s="8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abSelected="1" topLeftCell="A15" zoomScaleNormal="100" workbookViewId="0">
      <selection activeCell="L11" sqref="L11"/>
    </sheetView>
  </sheetViews>
  <sheetFormatPr baseColWidth="10" defaultColWidth="10.90625" defaultRowHeight="12.5" x14ac:dyDescent="0.25"/>
  <cols>
    <col min="1" max="1" width="1" style="12" customWidth="1"/>
    <col min="2" max="2" width="10.90625" style="12"/>
    <col min="3" max="3" width="17.54296875" style="12" customWidth="1"/>
    <col min="4" max="4" width="11.54296875" style="12" customWidth="1"/>
    <col min="5" max="8" width="10.90625" style="12"/>
    <col min="9" max="9" width="10.453125" style="12" bestFit="1" customWidth="1"/>
    <col min="10" max="10" width="14" style="12" customWidth="1"/>
    <col min="11" max="11" width="1.81640625" style="12" customWidth="1"/>
    <col min="12" max="16384" width="10.90625" style="12"/>
  </cols>
  <sheetData>
    <row r="1" spans="2:10" ht="6" customHeight="1" thickBot="1" x14ac:dyDescent="0.3"/>
    <row r="2" spans="2:10" ht="19.5" customHeight="1" x14ac:dyDescent="0.25">
      <c r="B2" s="13"/>
      <c r="C2" s="14"/>
      <c r="D2" s="85" t="s">
        <v>10</v>
      </c>
      <c r="E2" s="86"/>
      <c r="F2" s="86"/>
      <c r="G2" s="86"/>
      <c r="H2" s="86"/>
      <c r="I2" s="87"/>
      <c r="J2" s="91" t="s">
        <v>11</v>
      </c>
    </row>
    <row r="3" spans="2:10" ht="15.75" customHeight="1" thickBot="1" x14ac:dyDescent="0.3">
      <c r="B3" s="15"/>
      <c r="C3" s="16"/>
      <c r="D3" s="88"/>
      <c r="E3" s="89"/>
      <c r="F3" s="89"/>
      <c r="G3" s="89"/>
      <c r="H3" s="89"/>
      <c r="I3" s="90"/>
      <c r="J3" s="92"/>
    </row>
    <row r="4" spans="2:10" ht="13" x14ac:dyDescent="0.25">
      <c r="B4" s="15"/>
      <c r="C4" s="16"/>
      <c r="D4" s="17"/>
      <c r="E4" s="18"/>
      <c r="F4" s="18"/>
      <c r="G4" s="18"/>
      <c r="H4" s="18"/>
      <c r="I4" s="19"/>
      <c r="J4" s="20"/>
    </row>
    <row r="5" spans="2:10" ht="13" x14ac:dyDescent="0.25">
      <c r="B5" s="15"/>
      <c r="C5" s="16"/>
      <c r="D5" s="21" t="s">
        <v>12</v>
      </c>
      <c r="E5" s="22"/>
      <c r="F5" s="22"/>
      <c r="G5" s="22"/>
      <c r="H5" s="22"/>
      <c r="I5" s="23"/>
      <c r="J5" s="23" t="s">
        <v>13</v>
      </c>
    </row>
    <row r="6" spans="2:10" ht="13.5" thickBot="1" x14ac:dyDescent="0.3">
      <c r="B6" s="24"/>
      <c r="C6" s="25"/>
      <c r="D6" s="26"/>
      <c r="E6" s="27"/>
      <c r="F6" s="27"/>
      <c r="G6" s="27"/>
      <c r="H6" s="27"/>
      <c r="I6" s="28"/>
      <c r="J6" s="29"/>
    </row>
    <row r="7" spans="2:10" x14ac:dyDescent="0.25">
      <c r="B7" s="30"/>
      <c r="J7" s="31"/>
    </row>
    <row r="8" spans="2:10" x14ac:dyDescent="0.25">
      <c r="B8" s="30"/>
      <c r="J8" s="31"/>
    </row>
    <row r="9" spans="2:10" x14ac:dyDescent="0.25">
      <c r="B9" s="30"/>
      <c r="C9" s="12" t="s">
        <v>87</v>
      </c>
      <c r="J9" s="31"/>
    </row>
    <row r="10" spans="2:10" ht="13" x14ac:dyDescent="0.3">
      <c r="B10" s="30"/>
      <c r="C10" s="32"/>
      <c r="E10" s="33"/>
      <c r="H10" s="34"/>
      <c r="J10" s="31"/>
    </row>
    <row r="11" spans="2:10" x14ac:dyDescent="0.25">
      <c r="B11" s="30"/>
      <c r="J11" s="31"/>
    </row>
    <row r="12" spans="2:10" ht="13" x14ac:dyDescent="0.3">
      <c r="B12" s="30"/>
      <c r="C12" s="32" t="s">
        <v>89</v>
      </c>
      <c r="J12" s="31"/>
    </row>
    <row r="13" spans="2:10" ht="13" x14ac:dyDescent="0.3">
      <c r="B13" s="30"/>
      <c r="C13" s="32" t="s">
        <v>90</v>
      </c>
      <c r="J13" s="31"/>
    </row>
    <row r="14" spans="2:10" x14ac:dyDescent="0.25">
      <c r="B14" s="30"/>
      <c r="J14" s="31"/>
    </row>
    <row r="15" spans="2:10" x14ac:dyDescent="0.25">
      <c r="B15" s="30"/>
      <c r="C15" s="12" t="s">
        <v>85</v>
      </c>
      <c r="J15" s="31"/>
    </row>
    <row r="16" spans="2:10" x14ac:dyDescent="0.25">
      <c r="B16" s="30"/>
      <c r="C16" s="35"/>
      <c r="J16" s="31"/>
    </row>
    <row r="17" spans="2:10" ht="13" x14ac:dyDescent="0.25">
      <c r="B17" s="30"/>
      <c r="C17" s="12" t="s">
        <v>14</v>
      </c>
      <c r="D17" s="33"/>
      <c r="H17" s="36" t="s">
        <v>15</v>
      </c>
      <c r="I17" s="37" t="s">
        <v>16</v>
      </c>
      <c r="J17" s="31"/>
    </row>
    <row r="18" spans="2:10" ht="13" x14ac:dyDescent="0.3">
      <c r="B18" s="30"/>
      <c r="C18" s="32" t="s">
        <v>17</v>
      </c>
      <c r="D18" s="32"/>
      <c r="E18" s="32"/>
      <c r="F18" s="32"/>
      <c r="H18" s="38">
        <v>11</v>
      </c>
      <c r="I18" s="39">
        <v>1056739</v>
      </c>
      <c r="J18" s="31"/>
    </row>
    <row r="19" spans="2:10" x14ac:dyDescent="0.25">
      <c r="B19" s="30"/>
      <c r="C19" s="12" t="s">
        <v>18</v>
      </c>
      <c r="H19" s="40">
        <v>0</v>
      </c>
      <c r="I19" s="41">
        <v>0</v>
      </c>
      <c r="J19" s="31"/>
    </row>
    <row r="20" spans="2:10" x14ac:dyDescent="0.25">
      <c r="B20" s="30"/>
      <c r="C20" s="12" t="s">
        <v>19</v>
      </c>
      <c r="H20" s="40">
        <v>0</v>
      </c>
      <c r="I20" s="41">
        <v>0</v>
      </c>
      <c r="J20" s="31"/>
    </row>
    <row r="21" spans="2:10" x14ac:dyDescent="0.25">
      <c r="B21" s="30"/>
      <c r="C21" s="12" t="s">
        <v>20</v>
      </c>
      <c r="H21" s="40">
        <v>11</v>
      </c>
      <c r="I21" s="41">
        <v>1056739</v>
      </c>
      <c r="J21" s="31"/>
    </row>
    <row r="22" spans="2:10" x14ac:dyDescent="0.25">
      <c r="B22" s="30"/>
      <c r="C22" s="12" t="s">
        <v>21</v>
      </c>
      <c r="H22" s="40">
        <v>0</v>
      </c>
      <c r="I22" s="41">
        <v>0</v>
      </c>
      <c r="J22" s="31"/>
    </row>
    <row r="23" spans="2:10" x14ac:dyDescent="0.25">
      <c r="B23" s="30"/>
      <c r="C23" s="12" t="s">
        <v>22</v>
      </c>
      <c r="H23" s="40">
        <v>0</v>
      </c>
      <c r="I23" s="41">
        <v>0</v>
      </c>
      <c r="J23" s="31"/>
    </row>
    <row r="24" spans="2:10" ht="13" thickBot="1" x14ac:dyDescent="0.3">
      <c r="B24" s="30"/>
      <c r="C24" s="12" t="s">
        <v>23</v>
      </c>
      <c r="H24" s="42">
        <v>0</v>
      </c>
      <c r="I24" s="43">
        <v>0</v>
      </c>
      <c r="J24" s="31"/>
    </row>
    <row r="25" spans="2:10" ht="13" x14ac:dyDescent="0.3">
      <c r="B25" s="30"/>
      <c r="C25" s="32" t="s">
        <v>24</v>
      </c>
      <c r="D25" s="32"/>
      <c r="E25" s="32"/>
      <c r="F25" s="32"/>
      <c r="H25" s="38">
        <f>H19+H20+H21+H22+H24+H23</f>
        <v>11</v>
      </c>
      <c r="I25" s="39">
        <f>I19+I20+I21+I22+I24+I23</f>
        <v>1056739</v>
      </c>
      <c r="J25" s="31"/>
    </row>
    <row r="26" spans="2:10" x14ac:dyDescent="0.25">
      <c r="B26" s="30"/>
      <c r="C26" s="12" t="s">
        <v>25</v>
      </c>
      <c r="H26" s="40">
        <v>0</v>
      </c>
      <c r="I26" s="41">
        <v>0</v>
      </c>
      <c r="J26" s="31"/>
    </row>
    <row r="27" spans="2:10" ht="13" thickBot="1" x14ac:dyDescent="0.3">
      <c r="B27" s="30"/>
      <c r="C27" s="12" t="s">
        <v>26</v>
      </c>
      <c r="H27" s="42">
        <v>0</v>
      </c>
      <c r="I27" s="43">
        <v>0</v>
      </c>
      <c r="J27" s="31"/>
    </row>
    <row r="28" spans="2:10" ht="13" x14ac:dyDescent="0.3">
      <c r="B28" s="30"/>
      <c r="C28" s="32" t="s">
        <v>27</v>
      </c>
      <c r="D28" s="32"/>
      <c r="E28" s="32"/>
      <c r="F28" s="32"/>
      <c r="H28" s="38">
        <f>H26+H27</f>
        <v>0</v>
      </c>
      <c r="I28" s="39">
        <f>I26+I27</f>
        <v>0</v>
      </c>
      <c r="J28" s="31"/>
    </row>
    <row r="29" spans="2:10" ht="13.5" thickBot="1" x14ac:dyDescent="0.35">
      <c r="B29" s="30"/>
      <c r="C29" s="12" t="s">
        <v>28</v>
      </c>
      <c r="D29" s="32"/>
      <c r="E29" s="32"/>
      <c r="F29" s="32"/>
      <c r="H29" s="42">
        <v>0</v>
      </c>
      <c r="I29" s="43">
        <v>0</v>
      </c>
      <c r="J29" s="31"/>
    </row>
    <row r="30" spans="2:10" ht="13" x14ac:dyDescent="0.3">
      <c r="B30" s="30"/>
      <c r="C30" s="32" t="s">
        <v>29</v>
      </c>
      <c r="D30" s="32"/>
      <c r="E30" s="32"/>
      <c r="F30" s="32"/>
      <c r="H30" s="40">
        <f>H29</f>
        <v>0</v>
      </c>
      <c r="I30" s="41">
        <f>I29</f>
        <v>0</v>
      </c>
      <c r="J30" s="31"/>
    </row>
    <row r="31" spans="2:10" ht="13" x14ac:dyDescent="0.3">
      <c r="B31" s="30"/>
      <c r="C31" s="32"/>
      <c r="D31" s="32"/>
      <c r="E31" s="32"/>
      <c r="F31" s="32"/>
      <c r="H31" s="44"/>
      <c r="I31" s="39"/>
      <c r="J31" s="31"/>
    </row>
    <row r="32" spans="2:10" ht="13.5" thickBot="1" x14ac:dyDescent="0.35">
      <c r="B32" s="30"/>
      <c r="C32" s="32" t="s">
        <v>30</v>
      </c>
      <c r="D32" s="32"/>
      <c r="H32" s="45">
        <f>H25+H28+H30</f>
        <v>11</v>
      </c>
      <c r="I32" s="46">
        <f>I25+I28+I30</f>
        <v>1056739</v>
      </c>
      <c r="J32" s="31"/>
    </row>
    <row r="33" spans="2:10" ht="13.5" thickTop="1" x14ac:dyDescent="0.3">
      <c r="B33" s="30"/>
      <c r="C33" s="32"/>
      <c r="D33" s="32"/>
      <c r="H33" s="47">
        <f>+H18-H32</f>
        <v>0</v>
      </c>
      <c r="I33" s="41">
        <f>+I18-I32</f>
        <v>0</v>
      </c>
      <c r="J33" s="31"/>
    </row>
    <row r="34" spans="2:10" x14ac:dyDescent="0.25">
      <c r="B34" s="30"/>
      <c r="G34" s="47"/>
      <c r="H34" s="47"/>
      <c r="I34" s="47"/>
      <c r="J34" s="31"/>
    </row>
    <row r="35" spans="2:10" x14ac:dyDescent="0.25">
      <c r="B35" s="30"/>
      <c r="G35" s="47"/>
      <c r="H35" s="47"/>
      <c r="I35" s="47"/>
      <c r="J35" s="31"/>
    </row>
    <row r="36" spans="2:10" ht="13" x14ac:dyDescent="0.3">
      <c r="B36" s="30"/>
      <c r="C36" s="32"/>
      <c r="G36" s="47"/>
      <c r="H36" s="47"/>
      <c r="I36" s="47"/>
      <c r="J36" s="31"/>
    </row>
    <row r="37" spans="2:10" ht="13.5" thickBot="1" x14ac:dyDescent="0.35">
      <c r="B37" s="30"/>
      <c r="C37" s="48" t="s">
        <v>31</v>
      </c>
      <c r="D37" s="49"/>
      <c r="H37" s="48" t="s">
        <v>32</v>
      </c>
      <c r="I37" s="49"/>
      <c r="J37" s="31"/>
    </row>
    <row r="38" spans="2:10" ht="13" x14ac:dyDescent="0.3">
      <c r="B38" s="30"/>
      <c r="C38" s="32" t="s">
        <v>33</v>
      </c>
      <c r="D38" s="47"/>
      <c r="H38" s="50" t="s">
        <v>34</v>
      </c>
      <c r="I38" s="47"/>
      <c r="J38" s="31"/>
    </row>
    <row r="39" spans="2:10" ht="13" x14ac:dyDescent="0.3">
      <c r="B39" s="30"/>
      <c r="C39" s="32" t="s">
        <v>35</v>
      </c>
      <c r="H39" s="32" t="s">
        <v>36</v>
      </c>
      <c r="I39" s="47"/>
      <c r="J39" s="31"/>
    </row>
    <row r="40" spans="2:10" x14ac:dyDescent="0.25">
      <c r="B40" s="30"/>
      <c r="G40" s="47"/>
      <c r="H40" s="47"/>
      <c r="I40" s="47"/>
      <c r="J40" s="31"/>
    </row>
    <row r="41" spans="2:10" ht="12.75" customHeight="1" x14ac:dyDescent="0.25">
      <c r="B41" s="30"/>
      <c r="C41" s="93" t="s">
        <v>37</v>
      </c>
      <c r="D41" s="93"/>
      <c r="E41" s="93"/>
      <c r="F41" s="93"/>
      <c r="G41" s="93"/>
      <c r="H41" s="93"/>
      <c r="I41" s="93"/>
      <c r="J41" s="31"/>
    </row>
    <row r="42" spans="2:10" ht="18.75" customHeight="1" thickBot="1" x14ac:dyDescent="0.3">
      <c r="B42" s="51"/>
      <c r="C42" s="52"/>
      <c r="D42" s="52"/>
      <c r="E42" s="52"/>
      <c r="F42" s="52"/>
      <c r="G42" s="52"/>
      <c r="H42" s="52"/>
      <c r="I42" s="52"/>
      <c r="J42" s="5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12" customWidth="1"/>
    <col min="2" max="2" width="11.453125" style="12"/>
    <col min="3" max="3" width="12.81640625" style="12" customWidth="1"/>
    <col min="4" max="4" width="22" style="12" customWidth="1"/>
    <col min="5" max="8" width="11.453125" style="12"/>
    <col min="9" max="9" width="24.81640625" style="12" customWidth="1"/>
    <col min="10" max="10" width="12.54296875" style="12" customWidth="1"/>
    <col min="11" max="11" width="1.81640625" style="12" customWidth="1"/>
    <col min="12" max="16384" width="11.453125" style="12"/>
  </cols>
  <sheetData>
    <row r="1" spans="2:10" ht="18" customHeight="1" thickBot="1" x14ac:dyDescent="0.3"/>
    <row r="2" spans="2:10" ht="19.5" customHeight="1" x14ac:dyDescent="0.25">
      <c r="B2" s="13"/>
      <c r="C2" s="14"/>
      <c r="D2" s="85" t="s">
        <v>38</v>
      </c>
      <c r="E2" s="86"/>
      <c r="F2" s="86"/>
      <c r="G2" s="86"/>
      <c r="H2" s="86"/>
      <c r="I2" s="87"/>
      <c r="J2" s="91" t="s">
        <v>11</v>
      </c>
    </row>
    <row r="3" spans="2:10" ht="15.75" customHeight="1" thickBot="1" x14ac:dyDescent="0.3">
      <c r="B3" s="15"/>
      <c r="C3" s="16"/>
      <c r="D3" s="88"/>
      <c r="E3" s="89"/>
      <c r="F3" s="89"/>
      <c r="G3" s="89"/>
      <c r="H3" s="89"/>
      <c r="I3" s="90"/>
      <c r="J3" s="92"/>
    </row>
    <row r="4" spans="2:10" ht="13" x14ac:dyDescent="0.25">
      <c r="B4" s="15"/>
      <c r="C4" s="16"/>
      <c r="E4" s="18"/>
      <c r="F4" s="18"/>
      <c r="G4" s="18"/>
      <c r="H4" s="18"/>
      <c r="I4" s="19"/>
      <c r="J4" s="20"/>
    </row>
    <row r="5" spans="2:10" ht="13" x14ac:dyDescent="0.25">
      <c r="B5" s="15"/>
      <c r="C5" s="16"/>
      <c r="D5" s="94" t="s">
        <v>39</v>
      </c>
      <c r="E5" s="95"/>
      <c r="F5" s="95"/>
      <c r="G5" s="95"/>
      <c r="H5" s="95"/>
      <c r="I5" s="96"/>
      <c r="J5" s="23" t="s">
        <v>40</v>
      </c>
    </row>
    <row r="6" spans="2:10" ht="13.5" thickBot="1" x14ac:dyDescent="0.3">
      <c r="B6" s="24"/>
      <c r="C6" s="25"/>
      <c r="D6" s="26"/>
      <c r="E6" s="27"/>
      <c r="F6" s="27"/>
      <c r="G6" s="27"/>
      <c r="H6" s="27"/>
      <c r="I6" s="28"/>
      <c r="J6" s="29"/>
    </row>
    <row r="7" spans="2:10" x14ac:dyDescent="0.25">
      <c r="B7" s="30"/>
      <c r="J7" s="31"/>
    </row>
    <row r="8" spans="2:10" x14ac:dyDescent="0.25">
      <c r="B8" s="30"/>
      <c r="J8" s="31"/>
    </row>
    <row r="9" spans="2:10" x14ac:dyDescent="0.25">
      <c r="B9" s="30"/>
      <c r="C9" s="12" t="str">
        <f ca="1">+CONCATENATE("Santiago de Cali, ",TEXT(TODAY(),"MMMM DD AAAA"))</f>
        <v>Santiago de Cali, febrero 17 lunes</v>
      </c>
      <c r="D9" s="34"/>
      <c r="E9" s="33"/>
      <c r="J9" s="31"/>
    </row>
    <row r="10" spans="2:10" ht="13" x14ac:dyDescent="0.3">
      <c r="B10" s="30"/>
      <c r="C10" s="32" t="str">
        <f ca="1">+CONCATENATE("Santiago de Cali, ",TEXT(TODAY(),"MMMM DD AAAA"))</f>
        <v>Santiago de Cali, febrero 17 lunes</v>
      </c>
      <c r="J10" s="31"/>
    </row>
    <row r="11" spans="2:10" ht="13" x14ac:dyDescent="0.3">
      <c r="B11" s="30"/>
      <c r="C11" s="32" t="str">
        <f>+'FOR-CSA-018'!C12</f>
        <v>Señores : EMPRESA SOCIAL DEL ESTADO CAJAMARCA TOLIMA (HOSP SANTA LUCIA)</v>
      </c>
      <c r="J11" s="31"/>
    </row>
    <row r="12" spans="2:10" ht="13" x14ac:dyDescent="0.3">
      <c r="B12" s="30"/>
      <c r="C12" s="32" t="str">
        <f>+'FOR-CSA-018'!C13</f>
        <v>NIT: 890701078</v>
      </c>
      <c r="J12" s="31"/>
    </row>
    <row r="13" spans="2:10" x14ac:dyDescent="0.25">
      <c r="B13" s="30"/>
      <c r="J13" s="31"/>
    </row>
    <row r="14" spans="2:10" x14ac:dyDescent="0.25">
      <c r="B14" s="30"/>
      <c r="C14" s="12" t="s">
        <v>41</v>
      </c>
      <c r="J14" s="31"/>
    </row>
    <row r="15" spans="2:10" x14ac:dyDescent="0.25">
      <c r="B15" s="30"/>
      <c r="C15" s="35"/>
      <c r="J15" s="31"/>
    </row>
    <row r="16" spans="2:10" ht="13" x14ac:dyDescent="0.3">
      <c r="B16" s="30"/>
      <c r="C16" s="54"/>
      <c r="D16" s="33"/>
      <c r="H16" s="55" t="s">
        <v>15</v>
      </c>
      <c r="I16" s="55" t="s">
        <v>16</v>
      </c>
      <c r="J16" s="31"/>
    </row>
    <row r="17" spans="2:10" ht="13" x14ac:dyDescent="0.3">
      <c r="B17" s="30"/>
      <c r="C17" s="32" t="s">
        <v>86</v>
      </c>
      <c r="D17" s="32"/>
      <c r="E17" s="32"/>
      <c r="F17" s="32"/>
      <c r="H17" s="56">
        <f>+SUM(H18:H21)</f>
        <v>0</v>
      </c>
      <c r="I17" s="57">
        <f>+SUM(I18:I21)</f>
        <v>0</v>
      </c>
      <c r="J17" s="31"/>
    </row>
    <row r="18" spans="2:10" x14ac:dyDescent="0.25">
      <c r="B18" s="30"/>
      <c r="C18" s="12" t="s">
        <v>18</v>
      </c>
      <c r="H18" s="58">
        <f>+'FOR-CSA-018'!H19</f>
        <v>0</v>
      </c>
      <c r="I18" s="59">
        <f>+'FOR-CSA-018'!I19</f>
        <v>0</v>
      </c>
      <c r="J18" s="31"/>
    </row>
    <row r="19" spans="2:10" x14ac:dyDescent="0.25">
      <c r="B19" s="30"/>
      <c r="C19" s="12" t="s">
        <v>19</v>
      </c>
      <c r="H19" s="58">
        <f>+'FOR-CSA-018'!H20</f>
        <v>0</v>
      </c>
      <c r="I19" s="59">
        <f>+'FOR-CSA-018'!I20</f>
        <v>0</v>
      </c>
      <c r="J19" s="31"/>
    </row>
    <row r="20" spans="2:10" x14ac:dyDescent="0.25">
      <c r="B20" s="30"/>
      <c r="C20" s="12" t="s">
        <v>21</v>
      </c>
      <c r="H20" s="58">
        <f>+'FOR-CSA-018'!H22</f>
        <v>0</v>
      </c>
      <c r="I20" s="59">
        <f>+'FOR-CSA-018'!I22</f>
        <v>0</v>
      </c>
      <c r="J20" s="31"/>
    </row>
    <row r="21" spans="2:10" x14ac:dyDescent="0.25">
      <c r="B21" s="30"/>
      <c r="C21" s="12" t="s">
        <v>42</v>
      </c>
      <c r="H21" s="58">
        <f>+'FOR-CSA-018'!H24</f>
        <v>0</v>
      </c>
      <c r="I21" s="59">
        <f>+'FOR-CSA-018'!I24</f>
        <v>0</v>
      </c>
      <c r="J21" s="31"/>
    </row>
    <row r="22" spans="2:10" ht="13" x14ac:dyDescent="0.3">
      <c r="B22" s="30"/>
      <c r="C22" s="32" t="s">
        <v>43</v>
      </c>
      <c r="D22" s="32"/>
      <c r="E22" s="32"/>
      <c r="F22" s="32"/>
      <c r="H22" s="56">
        <f>SUM(H18:H21)</f>
        <v>0</v>
      </c>
      <c r="I22" s="57">
        <f>+SUBTOTAL(9,I18:I21)</f>
        <v>0</v>
      </c>
      <c r="J22" s="31"/>
    </row>
    <row r="23" spans="2:10" ht="13.5" thickBot="1" x14ac:dyDescent="0.35">
      <c r="B23" s="30"/>
      <c r="C23" s="32"/>
      <c r="D23" s="32"/>
      <c r="H23" s="60"/>
      <c r="I23" s="61"/>
      <c r="J23" s="31"/>
    </row>
    <row r="24" spans="2:10" ht="13.5" thickTop="1" x14ac:dyDescent="0.3">
      <c r="B24" s="30"/>
      <c r="C24" s="32"/>
      <c r="D24" s="32"/>
      <c r="H24" s="47"/>
      <c r="I24" s="41"/>
      <c r="J24" s="31"/>
    </row>
    <row r="25" spans="2:10" ht="13" x14ac:dyDescent="0.3">
      <c r="B25" s="30"/>
      <c r="C25" s="32"/>
      <c r="D25" s="32"/>
      <c r="H25" s="47"/>
      <c r="I25" s="41"/>
      <c r="J25" s="31"/>
    </row>
    <row r="26" spans="2:10" ht="13" x14ac:dyDescent="0.3">
      <c r="B26" s="30"/>
      <c r="C26" s="32"/>
      <c r="D26" s="32"/>
      <c r="H26" s="47"/>
      <c r="I26" s="41"/>
      <c r="J26" s="31"/>
    </row>
    <row r="27" spans="2:10" x14ac:dyDescent="0.25">
      <c r="B27" s="30"/>
      <c r="G27" s="47"/>
      <c r="H27" s="47"/>
      <c r="I27" s="47"/>
      <c r="J27" s="31"/>
    </row>
    <row r="28" spans="2:10" ht="13.5" thickBot="1" x14ac:dyDescent="0.35">
      <c r="B28" s="30"/>
      <c r="C28" s="48" t="str">
        <f>+'FOR-CSA-018'!C37</f>
        <v>Nombre</v>
      </c>
      <c r="D28" s="48"/>
      <c r="G28" s="48" t="s">
        <v>32</v>
      </c>
      <c r="H28" s="49"/>
      <c r="I28" s="47"/>
      <c r="J28" s="31"/>
    </row>
    <row r="29" spans="2:10" ht="13" x14ac:dyDescent="0.3">
      <c r="B29" s="30"/>
      <c r="C29" s="50" t="str">
        <f>+'FOR-CSA-018'!C38</f>
        <v>Cargo</v>
      </c>
      <c r="D29" s="50"/>
      <c r="G29" s="50" t="s">
        <v>44</v>
      </c>
      <c r="H29" s="47"/>
      <c r="I29" s="47"/>
      <c r="J29" s="31"/>
    </row>
    <row r="30" spans="2:10" ht="18.75" customHeight="1" thickBot="1" x14ac:dyDescent="0.3">
      <c r="B30" s="51"/>
      <c r="C30" s="52"/>
      <c r="D30" s="52"/>
      <c r="E30" s="52"/>
      <c r="F30" s="52"/>
      <c r="G30" s="49"/>
      <c r="H30" s="49"/>
      <c r="I30" s="49"/>
      <c r="J30" s="5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Juan Camilo Paez Ramirez</cp:lastModifiedBy>
  <dcterms:created xsi:type="dcterms:W3CDTF">2025-01-26T17:50:50Z</dcterms:created>
  <dcterms:modified xsi:type="dcterms:W3CDTF">2025-02-17T21:39:33Z</dcterms:modified>
</cp:coreProperties>
</file>