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890680025_E.S.E HOSP. SAN RAFAEL DE FUSAGASUGA\"/>
    </mc:Choice>
  </mc:AlternateContent>
  <xr:revisionPtr revIDLastSave="0" documentId="13_ncr:1_{3CAE4920-C371-45D8-BFA9-72441360F480}" xr6:coauthVersionLast="47" xr6:coauthVersionMax="47" xr10:uidLastSave="{00000000-0000-0000-0000-000000000000}"/>
  <bookViews>
    <workbookView xWindow="-108" yWindow="-108" windowWidth="23256" windowHeight="12576" activeTab="3" xr2:uid="{3B6CD862-E470-4A1D-879C-F39FDD2A4D3B}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4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17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Y7" i="2"/>
  <c r="Z7" i="2" s="1"/>
  <c r="G7" i="2"/>
  <c r="E7" i="2"/>
  <c r="Z6" i="2"/>
  <c r="Y6" i="2"/>
  <c r="G6" i="2"/>
  <c r="E6" i="2"/>
  <c r="Y5" i="2"/>
  <c r="Z5" i="2" s="1"/>
  <c r="E5" i="2"/>
  <c r="G5" i="2" s="1"/>
  <c r="Y4" i="2"/>
  <c r="Z4" i="2" s="1"/>
  <c r="G4" i="2"/>
  <c r="E4" i="2"/>
  <c r="Z3" i="2"/>
  <c r="Y3" i="2"/>
  <c r="G3" i="2"/>
  <c r="E3" i="2"/>
  <c r="N2" i="2"/>
  <c r="BC1" i="2"/>
  <c r="BB1" i="2"/>
  <c r="BA1" i="2"/>
  <c r="AZ1" i="2"/>
  <c r="AY1" i="2"/>
  <c r="AX1" i="2"/>
  <c r="AW1" i="2"/>
  <c r="AV1" i="2"/>
  <c r="AU1" i="2"/>
  <c r="AT1" i="2"/>
  <c r="AN1" i="2"/>
  <c r="AM1" i="2"/>
  <c r="AL1" i="2"/>
  <c r="AH1" i="2"/>
  <c r="AG1" i="2"/>
  <c r="AF1" i="2"/>
  <c r="AE1" i="2"/>
  <c r="AD1" i="2"/>
  <c r="AC1" i="2"/>
  <c r="AB1" i="2"/>
  <c r="AA1" i="2"/>
  <c r="O1" i="2"/>
  <c r="K1" i="2"/>
  <c r="L1" i="2" s="1"/>
  <c r="J1" i="2"/>
  <c r="E9" i="1"/>
  <c r="H17" i="4" l="1"/>
  <c r="I17" i="4"/>
  <c r="H22" i="4"/>
  <c r="I22" i="4"/>
</calcChain>
</file>

<file path=xl/sharedStrings.xml><?xml version="1.0" encoding="utf-8"?>
<sst xmlns="http://schemas.openxmlformats.org/spreadsheetml/2006/main" count="171" uniqueCount="132">
  <si>
    <t>FacturaNumero</t>
  </si>
  <si>
    <t>FacturaFecha</t>
  </si>
  <si>
    <t>FacturaValor</t>
  </si>
  <si>
    <t>FacturaSaldo</t>
  </si>
  <si>
    <t>HOSF0000524534</t>
  </si>
  <si>
    <t>HOSF0000529732</t>
  </si>
  <si>
    <t>HOSF0000670214</t>
  </si>
  <si>
    <t>HOSF0000670385</t>
  </si>
  <si>
    <t>044</t>
  </si>
  <si>
    <t>TOTAL</t>
  </si>
  <si>
    <t>ESTADO DE CUENTA COMFENALCO VALLE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</si>
  <si>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</si>
  <si>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</si>
  <si>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</si>
  <si>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</si>
  <si>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</si>
  <si>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</si>
  <si>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</si>
  <si>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</si>
  <si>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</si>
  <si>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</si>
  <si>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</si>
  <si>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</si>
  <si>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</si>
  <si>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</si>
  <si>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</si>
  <si>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</si>
  <si>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</si>
  <si>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</si>
  <si>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</si>
  <si>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</si>
  <si>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</si>
  <si>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</si>
  <si>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</si>
  <si>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</si>
  <si>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</si>
  <si>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</si>
  <si>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</si>
  <si>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</si>
  <si>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</si>
  <si>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</si>
  <si>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</si>
  <si>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</si>
  <si>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</si>
  <si>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</si>
  <si>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</si>
  <si>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</si>
  <si>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</si>
  <si>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</si>
  <si>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</si>
  <si>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</si>
  <si>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</si>
  <si>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</si>
  <si>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</si>
  <si>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</si>
  <si>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</si>
  <si>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</si>
  <si>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</si>
  <si>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</si>
  <si>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</si>
  <si>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</si>
  <si>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</si>
  <si>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</si>
  <si>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</si>
  <si>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</si>
  <si>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</si>
  <si>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</si>
  <si>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</si>
  <si>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HOSP. SAN RAFAEL DE FUSAGASUGA</t>
  </si>
  <si>
    <t>HOSF</t>
  </si>
  <si>
    <t xml:space="preserve">'HOSF670214', </t>
  </si>
  <si>
    <t>Factura devuelta</t>
  </si>
  <si>
    <t>Devuelta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</si>
  <si>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</si>
  <si>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AUTORIZACION</t>
  </si>
  <si>
    <t>Atención de urgencias</t>
  </si>
  <si>
    <t>Urgencias</t>
  </si>
  <si>
    <t xml:space="preserve">'HOSF670385', </t>
  </si>
  <si>
    <t xml:space="preserve">'HOSF524534', </t>
  </si>
  <si>
    <t xml:space="preserve">Se sostiene DEVOLUCION de la factura, No se evidencia autorización para los servicios facturados. No se evidencia trazabilidad de correos de notificación a la EPS informando el paciente. Los contactos se encuentran habilitados en nuestra página web. https://epsdelagente.com.co/autorizaciones-cap/ Validar con el área encargada y presentar nuevamente.  </t>
  </si>
  <si>
    <t>Servicios ambulatorios</t>
  </si>
  <si>
    <t>Ambulatorio</t>
  </si>
  <si>
    <t xml:space="preserve">'HOSF529732', </t>
  </si>
  <si>
    <t>Se realiza DEVOLUCION de la factura, No se evidencia autorización para los servicios facturados. No se evidencia trazabilidad de correos de notificación a la EPS informando el paciente. Los contactos se encuentran habilitados en nuestra página web. https://epsdelagente.com.co/autorizaciones-cap/</t>
  </si>
  <si>
    <t>Servicios de internación y/o cirugía (Hospitalaria o Ambulatoria) | Urgencias</t>
  </si>
  <si>
    <t>Hospitalario</t>
  </si>
  <si>
    <t xml:space="preserve">'44', 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</si>
  <si>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</si>
  <si>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</si>
  <si>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</si>
  <si>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</si>
  <si>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</si>
  <si>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</si>
  <si>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</si>
  <si>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</si>
  <si>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</si>
  <si>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</si>
  <si>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</si>
  <si>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</si>
  <si>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</si>
  <si>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</si>
  <si>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</si>
  <si>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</si>
  <si>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</si>
  <si>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</si>
  <si>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</si>
  <si>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</si>
  <si>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</si>
  <si>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</si>
  <si>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</si>
  <si>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</si>
  <si>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</si>
  <si>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</si>
  <si>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</si>
  <si>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</si>
  <si>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</si>
  <si>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</si>
  <si>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</si>
  <si>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</si>
  <si>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</si>
  <si>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</si>
  <si>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</si>
  <si>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</si>
  <si>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</si>
  <si>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E.S.E HOSP. SAN RAFAEL DE FUSAGASUGA</t>
  </si>
  <si>
    <t>NIT: 890680025</t>
  </si>
  <si>
    <t>Cuenta de LLAVE</t>
  </si>
  <si>
    <t>Valores</t>
  </si>
  <si>
    <t>Suma de IPS Saldo Factura</t>
  </si>
  <si>
    <t>Etiquetas de fila</t>
  </si>
  <si>
    <t>(en blanco)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</si>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</sst>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dd/mm/yyyy;@"/>
    <numFmt numFmtId="166" formatCode="_-&quot;$&quot;\ * #,##0_-;\-&quot;$&quot;\ * #,##0_-;_-&quot;$&quot;\ * &quot;-&quot;??_-;_-@_-"/>
    <numFmt numFmtId="167" formatCode="&quot;$&quot;\ #,##0;[Red]\-&quot;$&quot;\ #,##0"/>
    <numFmt numFmtId="168" formatCode="_-* #,##0_-;\-* #,##0_-;_-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170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4">
    <xf numFmtId="0" fontId="0" fillId="0" borderId="0" xfId="0"/>
    <xf numFmtId="0" fontId="1" fillId="2" borderId="1" xfId="0" applyFont="1" applyFill="1" applyBorder="1"/>
    <xf numFmtId="0" fontId="2" fillId="0" borderId="1" xfId="0" applyFont="1" applyBorder="1"/>
    <xf numFmtId="164" fontId="2" fillId="0" borderId="1" xfId="0" applyNumberFormat="1" applyFont="1" applyBorder="1"/>
    <xf numFmtId="0" fontId="0" fillId="0" borderId="1" xfId="0" applyBorder="1"/>
    <xf numFmtId="16" fontId="4" fillId="0" borderId="0" xfId="0" applyNumberFormat="1" applyFont="1"/>
    <xf numFmtId="0" fontId="4" fillId="0" borderId="0" xfId="0" applyFont="1"/>
    <xf numFmtId="14" fontId="4" fillId="0" borderId="0" xfId="0" applyNumberFormat="1" applyFont="1"/>
    <xf numFmtId="166" fontId="4" fillId="0" borderId="0" xfId="1" applyNumberFormat="1" applyFont="1"/>
    <xf numFmtId="166" fontId="4" fillId="0" borderId="0" xfId="0" applyNumberFormat="1" applyFont="1" applyAlignment="1">
      <alignment horizontal="center" vertical="center"/>
    </xf>
    <xf numFmtId="166" fontId="4" fillId="0" borderId="0" xfId="0" applyNumberFormat="1" applyFont="1"/>
    <xf numFmtId="0" fontId="4" fillId="0" borderId="0" xfId="0" applyFont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7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8" fontId="4" fillId="0" borderId="1" xfId="2" applyNumberFormat="1" applyFont="1" applyBorder="1" applyAlignment="1">
      <alignment vertical="center"/>
    </xf>
    <xf numFmtId="0" fontId="6" fillId="8" borderId="1" xfId="0" applyFont="1" applyFill="1" applyBorder="1" applyAlignment="1">
      <alignment vertical="center"/>
    </xf>
    <xf numFmtId="0" fontId="6" fillId="8" borderId="1" xfId="0" applyFont="1" applyFill="1" applyBorder="1" applyAlignment="1">
      <alignment horizontal="center" vertical="center"/>
    </xf>
    <xf numFmtId="167" fontId="4" fillId="0" borderId="1" xfId="1" applyNumberFormat="1" applyFont="1" applyBorder="1" applyAlignment="1">
      <alignment vertical="center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9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center" vertical="center"/>
    </xf>
    <xf numFmtId="171" fontId="9" fillId="0" borderId="0" xfId="3" applyNumberFormat="1" applyFont="1" applyAlignment="1">
      <alignment horizontal="center" vertical="center"/>
    </xf>
    <xf numFmtId="1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2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2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2" fontId="9" fillId="0" borderId="13" xfId="3" applyNumberFormat="1" applyFont="1" applyBorder="1" applyAlignment="1">
      <alignment horizontal="right"/>
    </xf>
    <xf numFmtId="172" fontId="8" fillId="0" borderId="0" xfId="3" applyNumberFormat="1" applyFont="1"/>
    <xf numFmtId="172" fontId="9" fillId="0" borderId="9" xfId="3" applyNumberFormat="1" applyFont="1" applyBorder="1"/>
    <xf numFmtId="172" fontId="8" fillId="0" borderId="9" xfId="3" applyNumberFormat="1" applyFont="1" applyBorder="1"/>
    <xf numFmtId="172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8" borderId="0" xfId="3" applyFont="1" applyFill="1"/>
    <xf numFmtId="0" fontId="9" fillId="0" borderId="0" xfId="3" applyFont="1" applyAlignment="1">
      <alignment horizontal="center"/>
    </xf>
    <xf numFmtId="1" fontId="9" fillId="0" borderId="0" xfId="4" applyNumberFormat="1" applyFont="1" applyAlignment="1">
      <alignment horizontal="right"/>
    </xf>
    <xf numFmtId="173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3" fontId="8" fillId="0" borderId="0" xfId="5" applyNumberFormat="1" applyFont="1" applyAlignment="1">
      <alignment horizontal="right"/>
    </xf>
    <xf numFmtId="168" fontId="8" fillId="0" borderId="13" xfId="5" applyNumberFormat="1" applyFont="1" applyBorder="1" applyAlignment="1">
      <alignment horizontal="center"/>
    </xf>
    <xf numFmtId="173" fontId="8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 xr:uid="{B94E8D94-7270-4F70-9CC6-735B2C074356}"/>
    <cellStyle name="Millares 2 2" xfId="5" xr:uid="{3B91299B-753D-4438-967E-E5472960CA18}"/>
    <cellStyle name="Millares 3" xfId="4" xr:uid="{8323F4B9-858B-433C-BC95-D9CEB02185F3}"/>
    <cellStyle name="Moneda" xfId="1" builtinId="4"/>
    <cellStyle name="Normal" xfId="0" builtinId="0"/>
    <cellStyle name="Normal 2 2" xfId="3" xr:uid="{BF8B47AE-8241-4457-8733-03C7CBC51C3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464335E5-3FC4-47F0-8386-F332F688DE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CBA9FB5D-283E-42E8-80BB-198524A55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2603728-144B-4CB4-99F7-EE710AB766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B4FBEA4A-68B1-4859-840B-D3B8B02D0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92.168.1.3\Areas\CxPSalud\CARTERA\GESTORES%20DE%20CARTERA\CAMILO%20PAEZ\GESTION%20MENSUAL\2025\2.%20MACRO%20FEBRERO.xlsx" TargetMode="External"/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ESTIVOS"/>
      <sheetName val="TD"/>
      <sheetName val="MACRO FEBRERO"/>
      <sheetName val="Hoja2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44799652774" createdVersion="3" refreshedVersion="8" minRefreshableVersion="3" recordCount="6" xr:uid="{58B4283C-4906-4201-9616-E8C40A012A65}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890680025" maxValue="890680025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44" maxValue="670385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11-12-01T00:00:00" maxDate="2024-03-09T00:00:00"/>
    </cacheField>
    <cacheField name="IPS Fecha radicado" numFmtId="0">
      <sharedItems containsNonDate="0" containsDate="1" containsString="0" containsBlank="1" minDate="2011-12-01T00:00:00" maxDate="2024-03-09T00:00:00"/>
    </cacheField>
    <cacheField name="IPS Valor Factura" numFmtId="0">
      <sharedItems containsString="0" containsBlank="1" containsNumber="1" containsInteger="1" minValue="148000" maxValue="775427"/>
    </cacheField>
    <cacheField name="IPS Saldo Factura" numFmtId="0">
      <sharedItems containsString="0" containsBlank="1" containsNumber="1" containsInteger="1" minValue="148000" maxValue="775427"/>
    </cacheField>
    <cacheField name="Tipo de Contrato" numFmtId="0">
      <sharedItems containsNonDate="0" containsString="0"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3">
        <s v="Factura devuelta"/>
        <s v="Factura no radicada"/>
        <m/>
      </sharedItems>
    </cacheField>
    <cacheField name="POR PAGAR SAP" numFmtId="0">
      <sharedItems containsString="0" containsBlank="1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0">
      <sharedItems containsNonDate="0" containsDate="1" containsString="0" containsBlank="1" minDate="2023-07-06T00:00:00" maxDate="2024-03-09T00:00:00"/>
    </cacheField>
    <cacheField name="FECHA RAD" numFmtId="0">
      <sharedItems containsNonDate="0" containsDate="1" containsString="0" containsBlank="1" minDate="2024-03-06T00:00:00" maxDate="2024-11-09T00:00:00"/>
    </cacheField>
    <cacheField name="FECHA LIQ" numFmtId="0">
      <sharedItems containsNonDate="0" containsString="0" containsBlank="1"/>
    </cacheField>
    <cacheField name="FECHA DEV" numFmtId="0">
      <sharedItems containsNonDate="0" containsDate="1" containsString="0" containsBlank="1" minDate="2024-03-18T00:00:00" maxDate="2024-12-28T00:00:00"/>
    </cacheField>
    <cacheField name="DIAS" numFmtId="0">
      <sharedItems containsBlank="1" containsMixedTypes="1" containsNumber="1" containsInteger="1" minValue="35" maxValue="319"/>
    </cacheField>
    <cacheField name="EDAD" numFmtId="0">
      <sharedItems containsBlank="1"/>
    </cacheField>
    <cacheField name="VALOR BRUTO" numFmtId="0">
      <sharedItems containsString="0" containsBlank="1" containsNumber="1" containsInteger="1" minValue="0" maxValue="775427"/>
    </cacheField>
    <cacheField name="VALOR RADICAD" numFmtId="0">
      <sharedItems containsString="0" containsBlank="1" containsNumber="1" containsInteger="1" minValue="0" maxValue="775427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775427"/>
    </cacheField>
    <cacheField name="Devolucion Aceptada" numFmtId="0">
      <sharedItems containsString="0" containsBlank="1" containsNumber="1" containsInteger="1" minValue="0" maxValue="0"/>
    </cacheField>
    <cacheField name="Observacion Devolucion" numFmtId="0">
      <sharedItems containsBlank="1" longText="1"/>
    </cacheField>
    <cacheField name="USUARIO LIQ" numFmtId="0">
      <sharedItems containsNonDate="0" containsString="0" containsBlank="1"/>
    </cacheField>
    <cacheField name="Rete Fuente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0" maxValue="0"/>
    </cacheField>
    <cacheField name="Valor_Glosa y Devolución" numFmtId="0">
      <sharedItems containsString="0" containsBlank="1" containsNumber="1" containsInteger="1" minValue="0" maxValue="775427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775427"/>
    </cacheField>
    <cacheField name="FACTURA NO RADICADA" numFmtId="0">
      <sharedItems containsString="0" containsBlank="1" containsNumber="1" containsInteger="1" minValue="0" maxValue="454186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0" maxValue="0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">
  <r>
    <n v="890680025"/>
    <s v="E.S.E HOSP. SAN RAFAEL DE FUSAGASUGA"/>
    <s v="HOSF"/>
    <n v="670214"/>
    <s v="HOSF670214"/>
    <s v="'HOSF670214', "/>
    <s v="890680025_HOSF670214"/>
    <d v="2024-03-08T00:00:00"/>
    <d v="2024-03-08T00:00:00"/>
    <n v="148000"/>
    <n v="148000"/>
    <m/>
    <m/>
    <x v="0"/>
    <n v="0"/>
    <m/>
    <m/>
    <m/>
    <m/>
    <s v="Devuelta"/>
    <d v="2024-03-08T00:00:00"/>
    <d v="2024-11-08T00:00:00"/>
    <m/>
    <d v="2024-12-27T00:00:00"/>
    <n v="35"/>
    <s v="31-60"/>
    <n v="148000"/>
    <n v="148000"/>
    <n v="0"/>
    <n v="0"/>
    <n v="0"/>
    <n v="0"/>
    <n v="0"/>
    <n v="148000"/>
    <m/>
    <s v="AUT: SE REALIZA DEVOLUCIÓN DE FACTURA CON SOPORTES COMPLETOS, FACTURA NO CUENTA CON AUTORIZACIÓN PARA LOS SERVICIOS FACTURADOS, FAVOR COMUNICARSE CON EL ÁREA ENCARGADA, SOLICITARLA A LA capautorizaciones@epsdelagente.com.co"/>
    <m/>
    <n v="0"/>
    <n v="0"/>
    <n v="1480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Atención de urgencias"/>
    <s v="Urgencias"/>
    <n v="0"/>
    <n v="148000"/>
    <n v="0"/>
    <n v="0"/>
    <n v="0"/>
    <n v="0"/>
    <n v="0"/>
    <n v="0"/>
    <n v="0"/>
    <n v="0"/>
    <n v="0"/>
    <m/>
    <m/>
    <m/>
    <n v="0"/>
  </r>
  <r>
    <n v="890680025"/>
    <s v="E.S.E HOSP. SAN RAFAEL DE FUSAGASUGA"/>
    <s v="HOSF"/>
    <n v="670385"/>
    <s v="HOSF670385"/>
    <s v="'HOSF670385', "/>
    <s v="890680025_HOSF670385"/>
    <d v="2024-03-08T00:00:00"/>
    <d v="2024-03-08T00:00:00"/>
    <n v="235500"/>
    <n v="235500"/>
    <m/>
    <m/>
    <x v="0"/>
    <n v="0"/>
    <m/>
    <m/>
    <m/>
    <m/>
    <s v="Devuelta"/>
    <d v="2024-03-08T00:00:00"/>
    <d v="2024-03-14T00:00:00"/>
    <m/>
    <d v="2024-03-25T00:00:00"/>
    <n v="312"/>
    <s v="181-360"/>
    <n v="235500"/>
    <n v="235500"/>
    <n v="0"/>
    <n v="0"/>
    <n v="0"/>
    <n v="0"/>
    <n v="0"/>
    <n v="235500"/>
    <n v="0"/>
    <s v="AUT: SE REALIZA DEVOLUCIÓN DE FACTURA CON SOPORTES COMPLETOS, FACTURA NO CUENTA CON AUTORIZACIÓN PARA LOS SERVICIOS FACTURADOS, FAVOR COMUNICARSE CON EL ÁREA ENCARGADA, SOLICITARLA A LA capautorizaciones@epsdelagente.com.co"/>
    <m/>
    <n v="0"/>
    <n v="0"/>
    <n v="2355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n v="0"/>
    <n v="235500"/>
    <n v="0"/>
    <n v="0"/>
    <n v="0"/>
    <n v="0"/>
    <n v="0"/>
    <n v="0"/>
    <n v="0"/>
    <n v="0"/>
    <n v="0"/>
    <m/>
    <m/>
    <m/>
    <n v="0"/>
  </r>
  <r>
    <n v="890680025"/>
    <s v="E.S.E HOSP. SAN RAFAEL DE FUSAGASUGA"/>
    <s v="HOSF"/>
    <n v="524534"/>
    <s v="HOSF524534"/>
    <s v="'HOSF524534', "/>
    <s v="890680025_HOSF524534"/>
    <d v="2023-07-06T00:00:00"/>
    <d v="2023-07-06T00:00:00"/>
    <n v="455548"/>
    <n v="455548"/>
    <m/>
    <m/>
    <x v="0"/>
    <n v="0"/>
    <m/>
    <m/>
    <m/>
    <m/>
    <s v="Devuelta"/>
    <d v="2023-07-06T00:00:00"/>
    <d v="2024-03-06T00:00:00"/>
    <m/>
    <d v="2024-03-18T00:00:00"/>
    <n v="319"/>
    <s v="181-360"/>
    <n v="455548"/>
    <n v="455548"/>
    <n v="0"/>
    <n v="0"/>
    <n v="0"/>
    <n v="0"/>
    <n v="0"/>
    <n v="455548"/>
    <n v="0"/>
    <s v="Se sostiene DEVOLUCION de la factura, No se evidencia autorización para los servicios facturados. No se evidencia trazabilidad de correos de notificación a la EPS informando el paciente. Los contactos se encuentran habilitados en nuestra página web. https://epsdelagente.com.co/autorizaciones-cap/ Validar con el área encargada y presentar nuevamente.  "/>
    <m/>
    <n v="0"/>
    <n v="0"/>
    <n v="455548"/>
    <s v="DEVOLUCION"/>
    <s v="Se sostiene DEVOLUCION de la factura, No se evidencia autorización para los servicios facturados. No se evidencia trazabilidad de correos de notificación a la EPS informando el paciente. Los contactos se encuentran habilitados en nuestra página web. https://epsdelagente.com.co/autorizaciones-cap/ Validar con el área encargada y presentar nuevamente.  "/>
    <s v="AUTORIZACION"/>
    <s v="Servicios ambulatorios"/>
    <s v="Ambulatorio"/>
    <n v="0"/>
    <n v="455548"/>
    <n v="0"/>
    <n v="0"/>
    <n v="0"/>
    <n v="0"/>
    <n v="0"/>
    <n v="0"/>
    <n v="0"/>
    <n v="0"/>
    <n v="0"/>
    <m/>
    <m/>
    <m/>
    <n v="0"/>
  </r>
  <r>
    <n v="890680025"/>
    <s v="E.S.E HOSP. SAN RAFAEL DE FUSAGASUGA"/>
    <s v="HOSF"/>
    <n v="529732"/>
    <s v="HOSF529732"/>
    <s v="'HOSF529732', "/>
    <s v="890680025_HOSF529732"/>
    <d v="2023-07-13T00:00:00"/>
    <d v="2023-07-13T00:00:00"/>
    <n v="775427"/>
    <n v="775427"/>
    <m/>
    <m/>
    <x v="0"/>
    <n v="0"/>
    <m/>
    <m/>
    <m/>
    <m/>
    <s v="Devuelta"/>
    <d v="2023-07-13T00:00:00"/>
    <d v="2024-03-06T00:00:00"/>
    <m/>
    <d v="2024-03-18T00:00:00"/>
    <n v="319"/>
    <s v="181-360"/>
    <n v="775427"/>
    <n v="775427"/>
    <n v="0"/>
    <n v="0"/>
    <n v="0"/>
    <n v="0"/>
    <n v="0"/>
    <n v="775427"/>
    <n v="0"/>
    <s v="Se realiza DEVOLUCION de la factura, No se evidencia autorización para los servicios facturados. No se evidencia trazabilidad de correos de notificación a la EPS informando el paciente. Los contactos se encuentran habilitados en nuestra página web. https://epsdelagente.com.co/autorizaciones-cap/"/>
    <m/>
    <n v="0"/>
    <n v="0"/>
    <n v="775427"/>
    <s v="DEVOLUCION"/>
    <s v="Se realiza DEVOLUCION de la factura, No se evidencia autorización para los servicios facturados. No se evidencia trazabilidad de correos de notificación a la EPS informando el paciente. Los contactos se encuentran habilitados en nuestra página web. https://epsdelagente.com.co/autorizaciones-cap/"/>
    <s v="AUTORIZACION"/>
    <s v="Servicios de internación y/o cirugía (Hospitalaria o Ambulatoria) | Urgencias"/>
    <s v="Hospitalario"/>
    <n v="0"/>
    <n v="775427"/>
    <n v="0"/>
    <n v="0"/>
    <n v="0"/>
    <n v="0"/>
    <n v="0"/>
    <n v="0"/>
    <n v="0"/>
    <n v="0"/>
    <n v="0"/>
    <m/>
    <m/>
    <m/>
    <n v="0"/>
  </r>
  <r>
    <n v="890680025"/>
    <s v="E.S.E HOSP. SAN RAFAEL DE FUSAGASUGA"/>
    <m/>
    <n v="44"/>
    <s v="44"/>
    <s v="'44', "/>
    <s v="890680025_44"/>
    <d v="2011-12-01T00:00:00"/>
    <d v="2011-12-01T00:00:00"/>
    <n v="454186"/>
    <n v="454186"/>
    <m/>
    <m/>
    <x v="1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454186"/>
    <n v="0"/>
    <n v="0"/>
    <n v="0"/>
    <n v="0"/>
    <n v="0"/>
    <n v="0"/>
    <n v="0"/>
    <n v="0"/>
    <m/>
    <m/>
    <m/>
    <n v="0"/>
  </r>
  <r>
    <m/>
    <m/>
    <m/>
    <m/>
    <m/>
    <m/>
    <m/>
    <m/>
    <m/>
    <m/>
    <m/>
    <m/>
    <m/>
    <x v="2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B8132DF-0AC1-40F8-8D1F-B1D6A1D64E6E}" name="TablaDinámica" cacheId="48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8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4"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29567-4B9D-429F-A3F3-DD6B048BA18C}">
  <sheetPr codeName="Hoja1"/>
  <dimension ref="B1:E9"/>
  <sheetViews>
    <sheetView workbookViewId="0">
      <selection activeCell="B1" sqref="B1"/>
    </sheetView>
  </sheetViews>
  <sheetFormatPr baseColWidth="10" defaultRowHeight="14.4" x14ac:dyDescent="0.3"/>
  <cols>
    <col min="2" max="2" width="19.88671875" customWidth="1"/>
    <col min="3" max="3" width="14" customWidth="1"/>
    <col min="5" max="5" width="16.109375" customWidth="1"/>
  </cols>
  <sheetData>
    <row r="1" spans="2:5" x14ac:dyDescent="0.3">
      <c r="B1" t="s">
        <v>10</v>
      </c>
    </row>
    <row r="3" spans="2:5" x14ac:dyDescent="0.3">
      <c r="B3" s="1" t="s">
        <v>0</v>
      </c>
      <c r="C3" s="1" t="s">
        <v>1</v>
      </c>
      <c r="D3" s="1" t="s">
        <v>2</v>
      </c>
      <c r="E3" s="1" t="s">
        <v>3</v>
      </c>
    </row>
    <row r="4" spans="2:5" x14ac:dyDescent="0.3">
      <c r="B4" s="2" t="s">
        <v>8</v>
      </c>
      <c r="C4" s="3">
        <v>40878</v>
      </c>
      <c r="D4" s="2">
        <v>454186</v>
      </c>
      <c r="E4" s="2">
        <v>454186</v>
      </c>
    </row>
    <row r="5" spans="2:5" x14ac:dyDescent="0.3">
      <c r="B5" s="2" t="s">
        <v>4</v>
      </c>
      <c r="C5" s="3">
        <v>45113.084498298609</v>
      </c>
      <c r="D5" s="2">
        <v>455548</v>
      </c>
      <c r="E5" s="2">
        <v>455548</v>
      </c>
    </row>
    <row r="6" spans="2:5" x14ac:dyDescent="0.3">
      <c r="B6" s="2" t="s">
        <v>5</v>
      </c>
      <c r="C6" s="3">
        <v>45120.696030520834</v>
      </c>
      <c r="D6" s="2">
        <v>775427</v>
      </c>
      <c r="E6" s="2">
        <v>775427</v>
      </c>
    </row>
    <row r="7" spans="2:5" x14ac:dyDescent="0.3">
      <c r="B7" s="2" t="s">
        <v>6</v>
      </c>
      <c r="C7" s="3">
        <v>45359.50276585648</v>
      </c>
      <c r="D7" s="2">
        <v>148000</v>
      </c>
      <c r="E7" s="2">
        <v>148000</v>
      </c>
    </row>
    <row r="8" spans="2:5" x14ac:dyDescent="0.3">
      <c r="B8" s="2" t="s">
        <v>7</v>
      </c>
      <c r="C8" s="3">
        <v>45359.691237071755</v>
      </c>
      <c r="D8" s="2">
        <v>235500</v>
      </c>
      <c r="E8" s="2">
        <v>235500</v>
      </c>
    </row>
    <row r="9" spans="2:5" x14ac:dyDescent="0.3">
      <c r="B9" s="4" t="s">
        <v>9</v>
      </c>
      <c r="C9" s="4"/>
      <c r="D9" s="4"/>
      <c r="E9" s="4">
        <f>SUM(E4:E8)</f>
        <v>2068661</v>
      </c>
    </row>
  </sheetData>
  <sortState xmlns:xlrd2="http://schemas.microsoft.com/office/spreadsheetml/2017/richdata2" ref="B4:E9">
    <sortCondition ref="C4:C9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411C8-69DD-44DA-8E01-E1E4B81CE162}">
  <sheetPr codeName="Hoja2"/>
  <dimension ref="A1:BK7"/>
  <sheetViews>
    <sheetView workbookViewId="0">
      <selection sqref="A1:XFD7"/>
    </sheetView>
  </sheetViews>
  <sheetFormatPr baseColWidth="10" defaultRowHeight="14.4" x14ac:dyDescent="0.3"/>
  <sheetData>
    <row r="1" spans="1:63" s="11" customFormat="1" ht="10.199999999999999" x14ac:dyDescent="0.2">
      <c r="A1" s="5">
        <v>45688</v>
      </c>
      <c r="B1" s="6"/>
      <c r="C1" s="6"/>
      <c r="D1" s="6"/>
      <c r="E1" s="6"/>
      <c r="F1" s="6"/>
      <c r="G1" s="6"/>
      <c r="H1" s="7"/>
      <c r="I1" s="7"/>
      <c r="J1" s="8">
        <f>+SUBTOTAL(9,J3:J36127)</f>
        <v>2068661</v>
      </c>
      <c r="K1" s="8">
        <f>+SUBTOTAL(9,K3:K36127)</f>
        <v>2068661</v>
      </c>
      <c r="L1" s="9">
        <f>+K1-SUM(AT1:BB1)</f>
        <v>0</v>
      </c>
      <c r="M1" s="10"/>
      <c r="N1" s="6"/>
      <c r="O1" s="8">
        <f>+SUBTOTAL(9,O3:O36127)</f>
        <v>0</v>
      </c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8">
        <f t="shared" ref="AA1:AH1" si="0">+SUBTOTAL(9,AA3:AA36127)</f>
        <v>1614475</v>
      </c>
      <c r="AB1" s="8">
        <f t="shared" si="0"/>
        <v>1614475</v>
      </c>
      <c r="AC1" s="8">
        <f t="shared" si="0"/>
        <v>0</v>
      </c>
      <c r="AD1" s="8">
        <f t="shared" si="0"/>
        <v>0</v>
      </c>
      <c r="AE1" s="8">
        <f t="shared" si="0"/>
        <v>0</v>
      </c>
      <c r="AF1" s="8">
        <f t="shared" si="0"/>
        <v>0</v>
      </c>
      <c r="AG1" s="8">
        <f t="shared" si="0"/>
        <v>0</v>
      </c>
      <c r="AH1" s="8">
        <f t="shared" si="0"/>
        <v>1614475</v>
      </c>
      <c r="AI1" s="6"/>
      <c r="AJ1" s="6"/>
      <c r="AK1" s="6"/>
      <c r="AL1" s="8">
        <f t="shared" ref="AL1:AN1" si="1">+SUBTOTAL(9,AL3:AL36127)</f>
        <v>0</v>
      </c>
      <c r="AM1" s="8">
        <f t="shared" si="1"/>
        <v>0</v>
      </c>
      <c r="AN1" s="8">
        <f t="shared" si="1"/>
        <v>1614475</v>
      </c>
      <c r="AO1" s="6"/>
      <c r="AP1" s="6"/>
      <c r="AQ1" s="6"/>
      <c r="AR1" s="6"/>
      <c r="AS1" s="6"/>
      <c r="AT1" s="8">
        <f t="shared" ref="AT1:BC1" si="2">+SUBTOTAL(9,AT3:AT36127)</f>
        <v>0</v>
      </c>
      <c r="AU1" s="8">
        <f t="shared" si="2"/>
        <v>1614475</v>
      </c>
      <c r="AV1" s="8">
        <f t="shared" si="2"/>
        <v>454186</v>
      </c>
      <c r="AW1" s="8">
        <f t="shared" si="2"/>
        <v>0</v>
      </c>
      <c r="AX1" s="8">
        <f t="shared" si="2"/>
        <v>0</v>
      </c>
      <c r="AY1" s="8">
        <f t="shared" si="2"/>
        <v>0</v>
      </c>
      <c r="AZ1" s="8">
        <f t="shared" si="2"/>
        <v>0</v>
      </c>
      <c r="BA1" s="8">
        <f t="shared" si="2"/>
        <v>0</v>
      </c>
      <c r="BB1" s="8">
        <f t="shared" si="2"/>
        <v>0</v>
      </c>
      <c r="BC1" s="8">
        <f t="shared" si="2"/>
        <v>0</v>
      </c>
      <c r="BD1" s="6"/>
      <c r="BE1" s="6"/>
      <c r="BF1" s="6"/>
      <c r="BG1" s="6"/>
      <c r="BH1" s="8"/>
      <c r="BI1" s="6"/>
      <c r="BJ1" s="6"/>
      <c r="BK1" s="6"/>
    </row>
    <row r="2" spans="1:63" s="11" customFormat="1" ht="30.6" x14ac:dyDescent="0.2">
      <c r="A2" s="12" t="s">
        <v>11</v>
      </c>
      <c r="B2" s="12" t="s">
        <v>12</v>
      </c>
      <c r="C2" s="12" t="s">
        <v>13</v>
      </c>
      <c r="D2" s="12" t="s">
        <v>14</v>
      </c>
      <c r="E2" s="12" t="s">
        <v>15</v>
      </c>
      <c r="F2" s="12" t="s">
        <v>16</v>
      </c>
      <c r="G2" s="12" t="s">
        <v>17</v>
      </c>
      <c r="H2" s="13" t="s">
        <v>18</v>
      </c>
      <c r="I2" s="13" t="s">
        <v>19</v>
      </c>
      <c r="J2" s="12" t="s">
        <v>20</v>
      </c>
      <c r="K2" s="12" t="s">
        <v>21</v>
      </c>
      <c r="L2" s="12" t="s">
        <v>22</v>
      </c>
      <c r="M2" s="14" t="s">
        <v>23</v>
      </c>
      <c r="N2" s="15" t="str">
        <f ca="1">+CONCATENATE("ESTADO EPS ",TEXT(TODAY(),"DD-MM-aaaa"))</f>
        <v>ESTADO EPS 20-02-2025</v>
      </c>
      <c r="O2" s="16" t="s">
        <v>24</v>
      </c>
      <c r="P2" s="15" t="s">
        <v>25</v>
      </c>
      <c r="Q2" s="17" t="s">
        <v>26</v>
      </c>
      <c r="R2" s="17" t="s">
        <v>27</v>
      </c>
      <c r="S2" s="17" t="s">
        <v>28</v>
      </c>
      <c r="T2" s="18" t="s">
        <v>29</v>
      </c>
      <c r="U2" s="18" t="s">
        <v>30</v>
      </c>
      <c r="V2" s="18" t="s">
        <v>31</v>
      </c>
      <c r="W2" s="18" t="s">
        <v>32</v>
      </c>
      <c r="X2" s="18" t="s">
        <v>33</v>
      </c>
      <c r="Y2" s="18" t="s">
        <v>34</v>
      </c>
      <c r="Z2" s="18" t="s">
        <v>35</v>
      </c>
      <c r="AA2" s="18" t="s">
        <v>36</v>
      </c>
      <c r="AB2" s="18" t="s">
        <v>37</v>
      </c>
      <c r="AC2" s="18" t="s">
        <v>38</v>
      </c>
      <c r="AD2" s="18" t="s">
        <v>39</v>
      </c>
      <c r="AE2" s="18" t="s">
        <v>40</v>
      </c>
      <c r="AF2" s="18" t="s">
        <v>41</v>
      </c>
      <c r="AG2" s="18" t="s">
        <v>42</v>
      </c>
      <c r="AH2" s="18" t="s">
        <v>43</v>
      </c>
      <c r="AI2" s="18" t="s">
        <v>44</v>
      </c>
      <c r="AJ2" s="18" t="s">
        <v>45</v>
      </c>
      <c r="AK2" s="18" t="s">
        <v>46</v>
      </c>
      <c r="AL2" s="18" t="s">
        <v>47</v>
      </c>
      <c r="AM2" s="18" t="s">
        <v>48</v>
      </c>
      <c r="AN2" s="19" t="s">
        <v>49</v>
      </c>
      <c r="AO2" s="19" t="s">
        <v>50</v>
      </c>
      <c r="AP2" s="19" t="s">
        <v>51</v>
      </c>
      <c r="AQ2" s="19" t="s">
        <v>52</v>
      </c>
      <c r="AR2" s="19" t="s">
        <v>53</v>
      </c>
      <c r="AS2" s="19" t="s">
        <v>54</v>
      </c>
      <c r="AT2" s="20" t="s">
        <v>55</v>
      </c>
      <c r="AU2" s="20" t="s">
        <v>56</v>
      </c>
      <c r="AV2" s="20" t="s">
        <v>57</v>
      </c>
      <c r="AW2" s="20" t="s">
        <v>42</v>
      </c>
      <c r="AX2" s="20" t="s">
        <v>58</v>
      </c>
      <c r="AY2" s="20" t="s">
        <v>41</v>
      </c>
      <c r="AZ2" s="20" t="s">
        <v>59</v>
      </c>
      <c r="BA2" s="20" t="s">
        <v>60</v>
      </c>
      <c r="BB2" s="20" t="s">
        <v>61</v>
      </c>
      <c r="BC2" s="21" t="s">
        <v>62</v>
      </c>
      <c r="BD2" s="21" t="s">
        <v>63</v>
      </c>
      <c r="BE2" s="21" t="s">
        <v>64</v>
      </c>
      <c r="BF2" s="21" t="s">
        <v>65</v>
      </c>
      <c r="BG2" s="21" t="s">
        <v>66</v>
      </c>
      <c r="BH2" s="21" t="s">
        <v>67</v>
      </c>
      <c r="BI2" s="6"/>
      <c r="BJ2" s="6"/>
      <c r="BK2" s="6"/>
    </row>
    <row r="3" spans="1:63" s="11" customFormat="1" ht="10.199999999999999" x14ac:dyDescent="0.3">
      <c r="A3" s="22">
        <v>890680025</v>
      </c>
      <c r="B3" s="22" t="s">
        <v>68</v>
      </c>
      <c r="C3" s="22" t="s">
        <v>69</v>
      </c>
      <c r="D3" s="22">
        <v>670214</v>
      </c>
      <c r="E3" s="22" t="str">
        <f t="shared" ref="E3:E7" si="3">+CONCATENATE(C3,D3)</f>
        <v>HOSF670214</v>
      </c>
      <c r="F3" s="23" t="s">
        <v>70</v>
      </c>
      <c r="G3" s="22" t="str">
        <f t="shared" ref="G3:G7" si="4">+CONCATENATE(A3,"_",E3)</f>
        <v>890680025_HOSF670214</v>
      </c>
      <c r="H3" s="24">
        <v>45359</v>
      </c>
      <c r="I3" s="24">
        <v>45359</v>
      </c>
      <c r="J3" s="25">
        <v>148000</v>
      </c>
      <c r="K3" s="25">
        <v>148000</v>
      </c>
      <c r="L3" s="26"/>
      <c r="M3" s="27"/>
      <c r="N3" s="22" t="s">
        <v>71</v>
      </c>
      <c r="O3" s="28">
        <v>0</v>
      </c>
      <c r="P3" s="22"/>
      <c r="Q3" s="22"/>
      <c r="R3" s="22"/>
      <c r="S3" s="22"/>
      <c r="T3" s="22" t="s">
        <v>72</v>
      </c>
      <c r="U3" s="24">
        <v>45359</v>
      </c>
      <c r="V3" s="24">
        <v>45604</v>
      </c>
      <c r="W3" s="24"/>
      <c r="X3" s="24">
        <v>45653</v>
      </c>
      <c r="Y3" s="22">
        <f t="shared" ref="Y3:Y7" si="5">+IF(OR(T3="Devuelta",AH3&lt;&gt;0),$A$1-X3,IF(AND(W3="",V3=""),"No radicada",IF(W3&lt;&gt;"",$A$1-W3,$A$1-V3)))</f>
        <v>35</v>
      </c>
      <c r="Z3" s="22" t="str">
        <f t="shared" ref="Z3:Z7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31-60</v>
      </c>
      <c r="AA3" s="28">
        <v>148000</v>
      </c>
      <c r="AB3" s="28">
        <v>148000</v>
      </c>
      <c r="AC3" s="28">
        <v>0</v>
      </c>
      <c r="AD3" s="28">
        <v>0</v>
      </c>
      <c r="AE3" s="28">
        <v>0</v>
      </c>
      <c r="AF3" s="28">
        <v>0</v>
      </c>
      <c r="AG3" s="28">
        <v>0</v>
      </c>
      <c r="AH3" s="28">
        <v>148000</v>
      </c>
      <c r="AI3" s="22"/>
      <c r="AJ3" s="22" t="s">
        <v>73</v>
      </c>
      <c r="AK3" s="22"/>
      <c r="AL3" s="28">
        <v>0</v>
      </c>
      <c r="AM3" s="28">
        <v>0</v>
      </c>
      <c r="AN3" s="28">
        <v>148000</v>
      </c>
      <c r="AO3" s="22" t="s">
        <v>43</v>
      </c>
      <c r="AP3" s="22" t="s">
        <v>73</v>
      </c>
      <c r="AQ3" s="22" t="s">
        <v>74</v>
      </c>
      <c r="AR3" s="22" t="s">
        <v>75</v>
      </c>
      <c r="AS3" s="22" t="s">
        <v>76</v>
      </c>
      <c r="AT3" s="28">
        <v>0</v>
      </c>
      <c r="AU3" s="28">
        <v>148000</v>
      </c>
      <c r="AV3" s="28">
        <v>0</v>
      </c>
      <c r="AW3" s="28">
        <v>0</v>
      </c>
      <c r="AX3" s="28">
        <v>0</v>
      </c>
      <c r="AY3" s="28">
        <v>0</v>
      </c>
      <c r="AZ3" s="28">
        <v>0</v>
      </c>
      <c r="BA3" s="28">
        <v>0</v>
      </c>
      <c r="BB3" s="28">
        <v>0</v>
      </c>
      <c r="BC3" s="28">
        <v>0</v>
      </c>
      <c r="BD3" s="28">
        <v>0</v>
      </c>
      <c r="BE3" s="22"/>
      <c r="BF3" s="24"/>
      <c r="BG3" s="22"/>
      <c r="BH3" s="28">
        <v>0</v>
      </c>
    </row>
    <row r="4" spans="1:63" s="11" customFormat="1" ht="10.199999999999999" x14ac:dyDescent="0.3">
      <c r="A4" s="22">
        <v>890680025</v>
      </c>
      <c r="B4" s="22" t="s">
        <v>68</v>
      </c>
      <c r="C4" s="22" t="s">
        <v>69</v>
      </c>
      <c r="D4" s="22">
        <v>670385</v>
      </c>
      <c r="E4" s="22" t="str">
        <f t="shared" si="3"/>
        <v>HOSF670385</v>
      </c>
      <c r="F4" s="23" t="s">
        <v>77</v>
      </c>
      <c r="G4" s="22" t="str">
        <f t="shared" si="4"/>
        <v>890680025_HOSF670385</v>
      </c>
      <c r="H4" s="24">
        <v>45359</v>
      </c>
      <c r="I4" s="24">
        <v>45359</v>
      </c>
      <c r="J4" s="25">
        <v>235500</v>
      </c>
      <c r="K4" s="25">
        <v>235500</v>
      </c>
      <c r="L4" s="26"/>
      <c r="M4" s="27"/>
      <c r="N4" s="22" t="s">
        <v>71</v>
      </c>
      <c r="O4" s="28">
        <v>0</v>
      </c>
      <c r="P4" s="22"/>
      <c r="Q4" s="22"/>
      <c r="R4" s="22"/>
      <c r="S4" s="22"/>
      <c r="T4" s="22" t="s">
        <v>72</v>
      </c>
      <c r="U4" s="24">
        <v>45359</v>
      </c>
      <c r="V4" s="24">
        <v>45365</v>
      </c>
      <c r="W4" s="24"/>
      <c r="X4" s="24">
        <v>45376</v>
      </c>
      <c r="Y4" s="22">
        <f t="shared" si="5"/>
        <v>312</v>
      </c>
      <c r="Z4" s="22" t="str">
        <f t="shared" si="6"/>
        <v>181-360</v>
      </c>
      <c r="AA4" s="28">
        <v>235500</v>
      </c>
      <c r="AB4" s="28">
        <v>235500</v>
      </c>
      <c r="AC4" s="28">
        <v>0</v>
      </c>
      <c r="AD4" s="28">
        <v>0</v>
      </c>
      <c r="AE4" s="28">
        <v>0</v>
      </c>
      <c r="AF4" s="28">
        <v>0</v>
      </c>
      <c r="AG4" s="28">
        <v>0</v>
      </c>
      <c r="AH4" s="28">
        <v>235500</v>
      </c>
      <c r="AI4" s="22">
        <v>0</v>
      </c>
      <c r="AJ4" s="22" t="s">
        <v>73</v>
      </c>
      <c r="AK4" s="22"/>
      <c r="AL4" s="28">
        <v>0</v>
      </c>
      <c r="AM4" s="28">
        <v>0</v>
      </c>
      <c r="AN4" s="28">
        <v>235500</v>
      </c>
      <c r="AO4" s="22" t="s">
        <v>43</v>
      </c>
      <c r="AP4" s="22" t="s">
        <v>73</v>
      </c>
      <c r="AQ4" s="22" t="s">
        <v>74</v>
      </c>
      <c r="AR4" s="22" t="s">
        <v>76</v>
      </c>
      <c r="AS4" s="22" t="s">
        <v>76</v>
      </c>
      <c r="AT4" s="28">
        <v>0</v>
      </c>
      <c r="AU4" s="28">
        <v>235500</v>
      </c>
      <c r="AV4" s="28">
        <v>0</v>
      </c>
      <c r="AW4" s="28">
        <v>0</v>
      </c>
      <c r="AX4" s="28">
        <v>0</v>
      </c>
      <c r="AY4" s="28">
        <v>0</v>
      </c>
      <c r="AZ4" s="28">
        <v>0</v>
      </c>
      <c r="BA4" s="28">
        <v>0</v>
      </c>
      <c r="BB4" s="28">
        <v>0</v>
      </c>
      <c r="BC4" s="28">
        <v>0</v>
      </c>
      <c r="BD4" s="28">
        <v>0</v>
      </c>
      <c r="BE4" s="22"/>
      <c r="BF4" s="24"/>
      <c r="BG4" s="22"/>
      <c r="BH4" s="28">
        <v>0</v>
      </c>
    </row>
    <row r="5" spans="1:63" s="11" customFormat="1" ht="10.199999999999999" x14ac:dyDescent="0.3">
      <c r="A5" s="22">
        <v>890680025</v>
      </c>
      <c r="B5" s="22" t="s">
        <v>68</v>
      </c>
      <c r="C5" s="22" t="s">
        <v>69</v>
      </c>
      <c r="D5" s="22">
        <v>524534</v>
      </c>
      <c r="E5" s="22" t="str">
        <f t="shared" si="3"/>
        <v>HOSF524534</v>
      </c>
      <c r="F5" s="23" t="s">
        <v>78</v>
      </c>
      <c r="G5" s="22" t="str">
        <f t="shared" si="4"/>
        <v>890680025_HOSF524534</v>
      </c>
      <c r="H5" s="24">
        <v>45113</v>
      </c>
      <c r="I5" s="24">
        <v>45113</v>
      </c>
      <c r="J5" s="25">
        <v>455548</v>
      </c>
      <c r="K5" s="25">
        <v>455548</v>
      </c>
      <c r="L5" s="26"/>
      <c r="M5" s="27"/>
      <c r="N5" s="22" t="s">
        <v>71</v>
      </c>
      <c r="O5" s="28">
        <v>0</v>
      </c>
      <c r="P5" s="22"/>
      <c r="Q5" s="22"/>
      <c r="R5" s="22"/>
      <c r="S5" s="22"/>
      <c r="T5" s="22" t="s">
        <v>72</v>
      </c>
      <c r="U5" s="24">
        <v>45113</v>
      </c>
      <c r="V5" s="24">
        <v>45357</v>
      </c>
      <c r="W5" s="24"/>
      <c r="X5" s="24">
        <v>45369</v>
      </c>
      <c r="Y5" s="22">
        <f t="shared" si="5"/>
        <v>319</v>
      </c>
      <c r="Z5" s="22" t="str">
        <f t="shared" si="6"/>
        <v>181-360</v>
      </c>
      <c r="AA5" s="28">
        <v>455548</v>
      </c>
      <c r="AB5" s="28">
        <v>455548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455548</v>
      </c>
      <c r="AI5" s="22">
        <v>0</v>
      </c>
      <c r="AJ5" s="22" t="s">
        <v>79</v>
      </c>
      <c r="AK5" s="22"/>
      <c r="AL5" s="28">
        <v>0</v>
      </c>
      <c r="AM5" s="28">
        <v>0</v>
      </c>
      <c r="AN5" s="28">
        <v>455548</v>
      </c>
      <c r="AO5" s="22" t="s">
        <v>43</v>
      </c>
      <c r="AP5" s="22" t="s">
        <v>79</v>
      </c>
      <c r="AQ5" s="22" t="s">
        <v>74</v>
      </c>
      <c r="AR5" s="22" t="s">
        <v>80</v>
      </c>
      <c r="AS5" s="22" t="s">
        <v>81</v>
      </c>
      <c r="AT5" s="28">
        <v>0</v>
      </c>
      <c r="AU5" s="28">
        <v>455548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2"/>
      <c r="BF5" s="24"/>
      <c r="BG5" s="22"/>
      <c r="BH5" s="28">
        <v>0</v>
      </c>
    </row>
    <row r="6" spans="1:63" s="11" customFormat="1" ht="10.199999999999999" x14ac:dyDescent="0.3">
      <c r="A6" s="22">
        <v>890680025</v>
      </c>
      <c r="B6" s="22" t="s">
        <v>68</v>
      </c>
      <c r="C6" s="22" t="s">
        <v>69</v>
      </c>
      <c r="D6" s="22">
        <v>529732</v>
      </c>
      <c r="E6" s="22" t="str">
        <f t="shared" si="3"/>
        <v>HOSF529732</v>
      </c>
      <c r="F6" s="23" t="s">
        <v>82</v>
      </c>
      <c r="G6" s="22" t="str">
        <f t="shared" si="4"/>
        <v>890680025_HOSF529732</v>
      </c>
      <c r="H6" s="24">
        <v>45120</v>
      </c>
      <c r="I6" s="24">
        <v>45120</v>
      </c>
      <c r="J6" s="25">
        <v>775427</v>
      </c>
      <c r="K6" s="25">
        <v>775427</v>
      </c>
      <c r="L6" s="26"/>
      <c r="M6" s="27"/>
      <c r="N6" s="22" t="s">
        <v>71</v>
      </c>
      <c r="O6" s="28">
        <v>0</v>
      </c>
      <c r="P6" s="22"/>
      <c r="Q6" s="22"/>
      <c r="R6" s="22"/>
      <c r="S6" s="22"/>
      <c r="T6" s="22" t="s">
        <v>72</v>
      </c>
      <c r="U6" s="24">
        <v>45120</v>
      </c>
      <c r="V6" s="24">
        <v>45357</v>
      </c>
      <c r="W6" s="24"/>
      <c r="X6" s="24">
        <v>45369</v>
      </c>
      <c r="Y6" s="22">
        <f t="shared" si="5"/>
        <v>319</v>
      </c>
      <c r="Z6" s="22" t="str">
        <f t="shared" si="6"/>
        <v>181-360</v>
      </c>
      <c r="AA6" s="28">
        <v>775427</v>
      </c>
      <c r="AB6" s="28">
        <v>775427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775427</v>
      </c>
      <c r="AI6" s="22">
        <v>0</v>
      </c>
      <c r="AJ6" s="22" t="s">
        <v>83</v>
      </c>
      <c r="AK6" s="22"/>
      <c r="AL6" s="28">
        <v>0</v>
      </c>
      <c r="AM6" s="28">
        <v>0</v>
      </c>
      <c r="AN6" s="28">
        <v>775427</v>
      </c>
      <c r="AO6" s="22" t="s">
        <v>43</v>
      </c>
      <c r="AP6" s="22" t="s">
        <v>83</v>
      </c>
      <c r="AQ6" s="22" t="s">
        <v>74</v>
      </c>
      <c r="AR6" s="22" t="s">
        <v>84</v>
      </c>
      <c r="AS6" s="22" t="s">
        <v>85</v>
      </c>
      <c r="AT6" s="28">
        <v>0</v>
      </c>
      <c r="AU6" s="28">
        <v>775427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2"/>
      <c r="BF6" s="24"/>
      <c r="BG6" s="22"/>
      <c r="BH6" s="28">
        <v>0</v>
      </c>
    </row>
    <row r="7" spans="1:63" s="11" customFormat="1" ht="10.199999999999999" x14ac:dyDescent="0.3">
      <c r="A7" s="22">
        <v>890680025</v>
      </c>
      <c r="B7" s="22" t="s">
        <v>68</v>
      </c>
      <c r="C7" s="22"/>
      <c r="D7" s="22">
        <v>44</v>
      </c>
      <c r="E7" s="22" t="str">
        <f t="shared" si="3"/>
        <v>44</v>
      </c>
      <c r="F7" s="23" t="s">
        <v>86</v>
      </c>
      <c r="G7" s="22" t="str">
        <f t="shared" si="4"/>
        <v>890680025_44</v>
      </c>
      <c r="H7" s="24">
        <v>40878</v>
      </c>
      <c r="I7" s="24">
        <v>40878</v>
      </c>
      <c r="J7" s="25">
        <v>454186</v>
      </c>
      <c r="K7" s="25">
        <v>454186</v>
      </c>
      <c r="L7" s="26"/>
      <c r="M7" s="27"/>
      <c r="N7" s="22" t="s">
        <v>87</v>
      </c>
      <c r="O7" s="28">
        <v>0</v>
      </c>
      <c r="P7" s="22"/>
      <c r="Q7" s="22"/>
      <c r="R7" s="22"/>
      <c r="S7" s="22"/>
      <c r="T7" s="22"/>
      <c r="U7" s="24"/>
      <c r="V7" s="24"/>
      <c r="W7" s="24"/>
      <c r="X7" s="24"/>
      <c r="Y7" s="22" t="str">
        <f t="shared" si="5"/>
        <v>No radicada</v>
      </c>
      <c r="Z7" s="22" t="str">
        <f t="shared" si="6"/>
        <v>No radicada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2"/>
      <c r="AJ7" s="22"/>
      <c r="AK7" s="22"/>
      <c r="AL7" s="28">
        <v>0</v>
      </c>
      <c r="AM7" s="28">
        <v>0</v>
      </c>
      <c r="AN7" s="28">
        <v>0</v>
      </c>
      <c r="AO7" s="22"/>
      <c r="AP7" s="22"/>
      <c r="AQ7" s="22"/>
      <c r="AR7" s="22"/>
      <c r="AS7" s="22"/>
      <c r="AT7" s="28">
        <v>0</v>
      </c>
      <c r="AU7" s="28">
        <v>0</v>
      </c>
      <c r="AV7" s="28">
        <v>454186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2"/>
      <c r="BF7" s="24"/>
      <c r="BG7" s="22"/>
      <c r="BH7" s="2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501EA-533F-449F-8178-7C2D8D60B16A}">
  <sheetPr codeName="Hoja3"/>
  <dimension ref="A3:C8"/>
  <sheetViews>
    <sheetView workbookViewId="0">
      <selection activeCell="B8" sqref="B8:C8"/>
    </sheetView>
  </sheetViews>
  <sheetFormatPr baseColWidth="10" defaultRowHeight="14.4" x14ac:dyDescent="0.3"/>
  <cols>
    <col min="1" max="1" width="17.21875" bestFit="1" customWidth="1"/>
    <col min="2" max="2" width="15.21875" bestFit="1" customWidth="1"/>
    <col min="3" max="3" width="23.44140625" bestFit="1" customWidth="1"/>
  </cols>
  <sheetData>
    <row r="3" spans="1:3" x14ac:dyDescent="0.3">
      <c r="B3" s="92" t="s">
        <v>127</v>
      </c>
    </row>
    <row r="4" spans="1:3" x14ac:dyDescent="0.3">
      <c r="A4" s="92" t="s">
        <v>129</v>
      </c>
      <c r="B4" t="s">
        <v>126</v>
      </c>
      <c r="C4" t="s">
        <v>128</v>
      </c>
    </row>
    <row r="5" spans="1:3" x14ac:dyDescent="0.3">
      <c r="A5" s="93" t="s">
        <v>71</v>
      </c>
      <c r="B5" s="91">
        <v>4</v>
      </c>
      <c r="C5" s="91">
        <v>1614475</v>
      </c>
    </row>
    <row r="6" spans="1:3" x14ac:dyDescent="0.3">
      <c r="A6" s="93" t="s">
        <v>87</v>
      </c>
      <c r="B6" s="91">
        <v>1</v>
      </c>
      <c r="C6" s="91">
        <v>454186</v>
      </c>
    </row>
    <row r="7" spans="1:3" x14ac:dyDescent="0.3">
      <c r="A7" s="93" t="s">
        <v>130</v>
      </c>
      <c r="B7" s="91"/>
      <c r="C7" s="91"/>
    </row>
    <row r="8" spans="1:3" x14ac:dyDescent="0.3">
      <c r="A8" s="93" t="s">
        <v>131</v>
      </c>
      <c r="B8" s="91">
        <v>5</v>
      </c>
      <c r="C8" s="91">
        <v>2068661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40DA8-5378-432D-A4A1-8BEF2AD8EDB1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29" customWidth="1"/>
    <col min="2" max="2" width="10.88671875" style="29"/>
    <col min="3" max="3" width="17.5546875" style="29" customWidth="1"/>
    <col min="4" max="4" width="11.5546875" style="29" customWidth="1"/>
    <col min="5" max="8" width="10.88671875" style="29"/>
    <col min="9" max="9" width="22.5546875" style="29" customWidth="1"/>
    <col min="10" max="10" width="14" style="29" customWidth="1"/>
    <col min="11" max="11" width="1.77734375" style="29" customWidth="1"/>
    <col min="12" max="16384" width="10.8867187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88</v>
      </c>
      <c r="E2" s="33"/>
      <c r="F2" s="33"/>
      <c r="G2" s="33"/>
      <c r="H2" s="33"/>
      <c r="I2" s="34"/>
      <c r="J2" s="35" t="s">
        <v>89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x14ac:dyDescent="0.25">
      <c r="B5" s="36"/>
      <c r="C5" s="37"/>
      <c r="D5" s="46" t="s">
        <v>90</v>
      </c>
      <c r="E5" s="47"/>
      <c r="F5" s="47"/>
      <c r="G5" s="47"/>
      <c r="H5" s="47"/>
      <c r="I5" s="48"/>
      <c r="J5" s="48" t="s">
        <v>91</v>
      </c>
    </row>
    <row r="6" spans="2:10" ht="13.8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123</v>
      </c>
      <c r="J9" s="56"/>
    </row>
    <row r="10" spans="2:10" x14ac:dyDescent="0.25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x14ac:dyDescent="0.25">
      <c r="B12" s="55"/>
      <c r="C12" s="57" t="s">
        <v>124</v>
      </c>
      <c r="J12" s="56"/>
    </row>
    <row r="13" spans="2:10" x14ac:dyDescent="0.25">
      <c r="B13" s="55"/>
      <c r="C13" s="57" t="s">
        <v>125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92</v>
      </c>
      <c r="J15" s="56"/>
    </row>
    <row r="16" spans="2:10" x14ac:dyDescent="0.25">
      <c r="B16" s="55"/>
      <c r="C16" s="60"/>
      <c r="J16" s="56"/>
    </row>
    <row r="17" spans="2:10" x14ac:dyDescent="0.25">
      <c r="B17" s="55"/>
      <c r="C17" s="29" t="s">
        <v>93</v>
      </c>
      <c r="D17" s="58"/>
      <c r="H17" s="61" t="s">
        <v>94</v>
      </c>
      <c r="I17" s="62" t="s">
        <v>95</v>
      </c>
      <c r="J17" s="56"/>
    </row>
    <row r="18" spans="2:10" x14ac:dyDescent="0.25">
      <c r="B18" s="55"/>
      <c r="C18" s="57" t="s">
        <v>96</v>
      </c>
      <c r="D18" s="57"/>
      <c r="E18" s="57"/>
      <c r="F18" s="57"/>
      <c r="H18" s="63">
        <v>5</v>
      </c>
      <c r="I18" s="64">
        <v>2068661</v>
      </c>
      <c r="J18" s="56"/>
    </row>
    <row r="19" spans="2:10" x14ac:dyDescent="0.25">
      <c r="B19" s="55"/>
      <c r="C19" s="29" t="s">
        <v>97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98</v>
      </c>
      <c r="H20" s="65">
        <v>4</v>
      </c>
      <c r="I20" s="66">
        <v>1614475</v>
      </c>
      <c r="J20" s="56"/>
    </row>
    <row r="21" spans="2:10" x14ac:dyDescent="0.25">
      <c r="B21" s="55"/>
      <c r="C21" s="29" t="s">
        <v>99</v>
      </c>
      <c r="H21" s="65">
        <v>1</v>
      </c>
      <c r="I21" s="66">
        <v>454186</v>
      </c>
      <c r="J21" s="56"/>
    </row>
    <row r="22" spans="2:10" x14ac:dyDescent="0.25">
      <c r="B22" s="55"/>
      <c r="C22" s="29" t="s">
        <v>100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101</v>
      </c>
      <c r="H23" s="65">
        <v>0</v>
      </c>
      <c r="I23" s="66">
        <v>0</v>
      </c>
      <c r="J23" s="56"/>
    </row>
    <row r="24" spans="2:10" ht="13.8" thickBot="1" x14ac:dyDescent="0.3">
      <c r="B24" s="55"/>
      <c r="C24" s="29" t="s">
        <v>102</v>
      </c>
      <c r="H24" s="67">
        <v>0</v>
      </c>
      <c r="I24" s="68">
        <v>0</v>
      </c>
      <c r="J24" s="56"/>
    </row>
    <row r="25" spans="2:10" x14ac:dyDescent="0.25">
      <c r="B25" s="55"/>
      <c r="C25" s="57" t="s">
        <v>103</v>
      </c>
      <c r="D25" s="57"/>
      <c r="E25" s="57"/>
      <c r="F25" s="57"/>
      <c r="H25" s="63">
        <f>H19+H20+H21+H22+H24+H23</f>
        <v>5</v>
      </c>
      <c r="I25" s="64">
        <f>I19+I20+I21+I22+I24+I23</f>
        <v>2068661</v>
      </c>
      <c r="J25" s="56"/>
    </row>
    <row r="26" spans="2:10" x14ac:dyDescent="0.25">
      <c r="B26" s="55"/>
      <c r="C26" s="29" t="s">
        <v>104</v>
      </c>
      <c r="H26" s="65">
        <v>0</v>
      </c>
      <c r="I26" s="66">
        <v>0</v>
      </c>
      <c r="J26" s="56"/>
    </row>
    <row r="27" spans="2:10" ht="13.8" thickBot="1" x14ac:dyDescent="0.3">
      <c r="B27" s="55"/>
      <c r="C27" s="29" t="s">
        <v>60</v>
      </c>
      <c r="H27" s="67">
        <v>0</v>
      </c>
      <c r="I27" s="68">
        <v>0</v>
      </c>
      <c r="J27" s="56"/>
    </row>
    <row r="28" spans="2:10" x14ac:dyDescent="0.25">
      <c r="B28" s="55"/>
      <c r="C28" s="57" t="s">
        <v>105</v>
      </c>
      <c r="D28" s="57"/>
      <c r="E28" s="57"/>
      <c r="F28" s="57"/>
      <c r="H28" s="63">
        <f>H26+H27</f>
        <v>0</v>
      </c>
      <c r="I28" s="64">
        <f>I26+I27</f>
        <v>0</v>
      </c>
      <c r="J28" s="56"/>
    </row>
    <row r="29" spans="2:10" ht="13.8" thickBot="1" x14ac:dyDescent="0.3">
      <c r="B29" s="55"/>
      <c r="C29" s="29" t="s">
        <v>106</v>
      </c>
      <c r="D29" s="57"/>
      <c r="E29" s="57"/>
      <c r="F29" s="57"/>
      <c r="H29" s="67">
        <v>0</v>
      </c>
      <c r="I29" s="68">
        <v>0</v>
      </c>
      <c r="J29" s="56"/>
    </row>
    <row r="30" spans="2:10" x14ac:dyDescent="0.25">
      <c r="B30" s="55"/>
      <c r="C30" s="57" t="s">
        <v>107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x14ac:dyDescent="0.25">
      <c r="B31" s="55"/>
      <c r="C31" s="57"/>
      <c r="D31" s="57"/>
      <c r="E31" s="57"/>
      <c r="F31" s="57"/>
      <c r="H31" s="69"/>
      <c r="I31" s="64"/>
      <c r="J31" s="56"/>
    </row>
    <row r="32" spans="2:10" ht="13.8" thickBot="1" x14ac:dyDescent="0.3">
      <c r="B32" s="55"/>
      <c r="C32" s="57" t="s">
        <v>108</v>
      </c>
      <c r="D32" s="57"/>
      <c r="H32" s="70">
        <f>H25+H28+H30</f>
        <v>5</v>
      </c>
      <c r="I32" s="71">
        <f>I25+I28+I30</f>
        <v>2068661</v>
      </c>
      <c r="J32" s="56"/>
    </row>
    <row r="33" spans="2:10" ht="13.8" thickTop="1" x14ac:dyDescent="0.25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x14ac:dyDescent="0.25">
      <c r="B36" s="55"/>
      <c r="C36" s="57"/>
      <c r="G36" s="72"/>
      <c r="H36" s="72"/>
      <c r="I36" s="72"/>
      <c r="J36" s="56"/>
    </row>
    <row r="37" spans="2:10" ht="13.8" thickBot="1" x14ac:dyDescent="0.3">
      <c r="B37" s="55"/>
      <c r="C37" s="73" t="s">
        <v>109</v>
      </c>
      <c r="D37" s="74"/>
      <c r="H37" s="73" t="s">
        <v>110</v>
      </c>
      <c r="I37" s="74"/>
      <c r="J37" s="56"/>
    </row>
    <row r="38" spans="2:10" x14ac:dyDescent="0.25">
      <c r="B38" s="55"/>
      <c r="C38" s="57" t="s">
        <v>111</v>
      </c>
      <c r="D38" s="72"/>
      <c r="H38" s="75" t="s">
        <v>112</v>
      </c>
      <c r="I38" s="72"/>
      <c r="J38" s="56"/>
    </row>
    <row r="39" spans="2:10" x14ac:dyDescent="0.25">
      <c r="B39" s="55"/>
      <c r="C39" s="57" t="s">
        <v>113</v>
      </c>
      <c r="H39" s="57" t="s">
        <v>114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115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A9BD4-C289-4E69-95E2-D66D156EF416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4140625" defaultRowHeight="13.2" x14ac:dyDescent="0.25"/>
  <cols>
    <col min="1" max="1" width="4.44140625" style="29" customWidth="1"/>
    <col min="2" max="2" width="11.44140625" style="29"/>
    <col min="3" max="3" width="12.77734375" style="29" customWidth="1"/>
    <col min="4" max="4" width="22" style="29" customWidth="1"/>
    <col min="5" max="8" width="11.44140625" style="29"/>
    <col min="9" max="9" width="24.77734375" style="29" customWidth="1"/>
    <col min="10" max="10" width="12.5546875" style="29" customWidth="1"/>
    <col min="11" max="11" width="1.77734375" style="29" customWidth="1"/>
    <col min="12" max="16384" width="11.441406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116</v>
      </c>
      <c r="E2" s="33"/>
      <c r="F2" s="33"/>
      <c r="G2" s="33"/>
      <c r="H2" s="33"/>
      <c r="I2" s="34"/>
      <c r="J2" s="35" t="s">
        <v>89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x14ac:dyDescent="0.25">
      <c r="B4" s="36"/>
      <c r="C4" s="37"/>
      <c r="E4" s="43"/>
      <c r="F4" s="43"/>
      <c r="G4" s="43"/>
      <c r="H4" s="43"/>
      <c r="I4" s="44"/>
      <c r="J4" s="45"/>
    </row>
    <row r="5" spans="2:10" x14ac:dyDescent="0.25">
      <c r="B5" s="36"/>
      <c r="C5" s="37"/>
      <c r="D5" s="80" t="s">
        <v>117</v>
      </c>
      <c r="E5" s="81"/>
      <c r="F5" s="81"/>
      <c r="G5" s="81"/>
      <c r="H5" s="81"/>
      <c r="I5" s="82"/>
      <c r="J5" s="48" t="s">
        <v>118</v>
      </c>
    </row>
    <row r="6" spans="2:10" ht="13.8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tr">
        <f ca="1">+CONCATENATE("Santiago de Cali, ",TEXT(TODAY(),"MMMM DD AAAA"))</f>
        <v>Santiago de Cali, febrero 20 2025</v>
      </c>
      <c r="D9" s="59"/>
      <c r="E9" s="58"/>
      <c r="J9" s="56"/>
    </row>
    <row r="10" spans="2:10" x14ac:dyDescent="0.25">
      <c r="B10" s="55"/>
      <c r="C10" s="57"/>
      <c r="J10" s="56"/>
    </row>
    <row r="11" spans="2:10" x14ac:dyDescent="0.25">
      <c r="B11" s="55"/>
      <c r="C11" s="57" t="str">
        <f>+'FOR-CSA-018'!C12</f>
        <v>Señores : E.S.E HOSP. SAN RAFAEL DE FUSAGASUGA</v>
      </c>
      <c r="J11" s="56"/>
    </row>
    <row r="12" spans="2:10" x14ac:dyDescent="0.25">
      <c r="B12" s="55"/>
      <c r="C12" s="57" t="str">
        <f>+'FOR-CSA-018'!C13</f>
        <v>NIT: 890680025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119</v>
      </c>
      <c r="J14" s="56"/>
    </row>
    <row r="15" spans="2:10" x14ac:dyDescent="0.25">
      <c r="B15" s="55"/>
      <c r="C15" s="60"/>
      <c r="J15" s="56"/>
    </row>
    <row r="16" spans="2:10" x14ac:dyDescent="0.25">
      <c r="B16" s="55"/>
      <c r="C16" s="83"/>
      <c r="D16" s="58"/>
      <c r="H16" s="84" t="s">
        <v>94</v>
      </c>
      <c r="I16" s="84" t="s">
        <v>95</v>
      </c>
      <c r="J16" s="56"/>
    </row>
    <row r="17" spans="2:10" x14ac:dyDescent="0.25">
      <c r="B17" s="55"/>
      <c r="C17" s="57" t="str">
        <f>+'FOR-CSA-018'!C17</f>
        <v>Con Corte al dia: 31/01/2025</v>
      </c>
      <c r="D17" s="57"/>
      <c r="E17" s="57"/>
      <c r="F17" s="57"/>
      <c r="H17" s="85">
        <f>+SUM(H18:H21)</f>
        <v>4</v>
      </c>
      <c r="I17" s="86">
        <f>+SUM(I18:I21)</f>
        <v>1614475</v>
      </c>
      <c r="J17" s="56"/>
    </row>
    <row r="18" spans="2:10" x14ac:dyDescent="0.25">
      <c r="B18" s="55"/>
      <c r="C18" s="29" t="s">
        <v>97</v>
      </c>
      <c r="H18" s="87">
        <f>+'FOR-CSA-018'!H19</f>
        <v>0</v>
      </c>
      <c r="I18" s="88">
        <f>+'FOR-CSA-018'!I19</f>
        <v>0</v>
      </c>
      <c r="J18" s="56"/>
    </row>
    <row r="19" spans="2:10" x14ac:dyDescent="0.25">
      <c r="B19" s="55"/>
      <c r="C19" s="29" t="s">
        <v>98</v>
      </c>
      <c r="H19" s="87">
        <f>+'FOR-CSA-018'!H20</f>
        <v>4</v>
      </c>
      <c r="I19" s="88">
        <f>+'FOR-CSA-018'!I20</f>
        <v>1614475</v>
      </c>
      <c r="J19" s="56"/>
    </row>
    <row r="20" spans="2:10" x14ac:dyDescent="0.25">
      <c r="B20" s="55"/>
      <c r="C20" s="29" t="s">
        <v>100</v>
      </c>
      <c r="H20" s="87">
        <f>+'FOR-CSA-018'!H22</f>
        <v>0</v>
      </c>
      <c r="I20" s="88">
        <f>+'FOR-CSA-018'!I22</f>
        <v>0</v>
      </c>
      <c r="J20" s="56"/>
    </row>
    <row r="21" spans="2:10" x14ac:dyDescent="0.25">
      <c r="B21" s="55"/>
      <c r="C21" s="29" t="s">
        <v>120</v>
      </c>
      <c r="H21" s="87">
        <f>+'FOR-CSA-018'!H24</f>
        <v>0</v>
      </c>
      <c r="I21" s="88">
        <f>+'FOR-CSA-018'!I24</f>
        <v>0</v>
      </c>
      <c r="J21" s="56"/>
    </row>
    <row r="22" spans="2:10" x14ac:dyDescent="0.25">
      <c r="B22" s="55"/>
      <c r="C22" s="57" t="s">
        <v>121</v>
      </c>
      <c r="D22" s="57"/>
      <c r="E22" s="57"/>
      <c r="F22" s="57"/>
      <c r="H22" s="85">
        <f>SUM(H18:H21)</f>
        <v>4</v>
      </c>
      <c r="I22" s="86">
        <f>+SUBTOTAL(9,I18:I21)</f>
        <v>1614475</v>
      </c>
      <c r="J22" s="56"/>
    </row>
    <row r="23" spans="2:10" ht="13.8" thickBot="1" x14ac:dyDescent="0.3">
      <c r="B23" s="55"/>
      <c r="C23" s="57"/>
      <c r="D23" s="57"/>
      <c r="H23" s="89"/>
      <c r="I23" s="90"/>
      <c r="J23" s="56"/>
    </row>
    <row r="24" spans="2:10" ht="13.8" thickTop="1" x14ac:dyDescent="0.25">
      <c r="B24" s="55"/>
      <c r="C24" s="57"/>
      <c r="D24" s="57"/>
      <c r="H24" s="72"/>
      <c r="I24" s="66"/>
      <c r="J24" s="56"/>
    </row>
    <row r="25" spans="2:10" x14ac:dyDescent="0.25">
      <c r="B25" s="55"/>
      <c r="C25" s="57"/>
      <c r="D25" s="57"/>
      <c r="H25" s="72"/>
      <c r="I25" s="66"/>
      <c r="J25" s="56"/>
    </row>
    <row r="26" spans="2:10" x14ac:dyDescent="0.25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8" thickBot="1" x14ac:dyDescent="0.3">
      <c r="B28" s="55"/>
      <c r="C28" s="73" t="str">
        <f>+'FOR-CSA-018'!C37</f>
        <v>Nombre</v>
      </c>
      <c r="D28" s="73"/>
      <c r="G28" s="73" t="s">
        <v>110</v>
      </c>
      <c r="H28" s="74"/>
      <c r="I28" s="72"/>
      <c r="J28" s="56"/>
    </row>
    <row r="29" spans="2:10" x14ac:dyDescent="0.25">
      <c r="B29" s="55"/>
      <c r="C29" s="75" t="str">
        <f>+'FOR-CSA-018'!C38</f>
        <v>Cargo</v>
      </c>
      <c r="D29" s="75"/>
      <c r="G29" s="75" t="s">
        <v>122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CARTERA12</dc:creator>
  <cp:lastModifiedBy>Anthony Sanchez Rodriguez</cp:lastModifiedBy>
  <dcterms:created xsi:type="dcterms:W3CDTF">2025-02-11T14:38:55Z</dcterms:created>
  <dcterms:modified xsi:type="dcterms:W3CDTF">2025-02-21T03:40:59Z</dcterms:modified>
</cp:coreProperties>
</file>