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202300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985703_ESE HOSP MARCO FIDEL SUAREZ\"/>
    </mc:Choice>
  </mc:AlternateContent>
  <xr:revisionPtr revIDLastSave="0" documentId="13_ncr:1_{CFA798AB-34BB-4802-BE8E-C29EB7E14557}" xr6:coauthVersionLast="47" xr6:coauthVersionMax="47" xr10:uidLastSave="{00000000-0000-0000-0000-000000000000}"/>
  <bookViews>
    <workbookView xWindow="-110" yWindow="-110" windowWidth="19420" windowHeight="10420" activeTab="1" xr2:uid="{269F2BC4-FE22-4DFF-9480-13CE4FFB3B4A}"/>
  </bookViews>
  <sheets>
    <sheet name="INFO IPS" sheetId="1" r:id="rId1"/>
    <sheet name="FOR CSA 018" sheetId="2" r:id="rId2"/>
    <sheet name="FOR CSA 004" sheetId="3" r:id="rId3"/>
  </sheets>
  <externalReferences>
    <externalReference r:id="rId4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3" l="1"/>
  <c r="C28" i="3"/>
  <c r="I22" i="3"/>
  <c r="I21" i="3"/>
  <c r="H21" i="3"/>
  <c r="I20" i="3"/>
  <c r="I17" i="3" s="1"/>
  <c r="H20" i="3"/>
  <c r="H22" i="3" s="1"/>
  <c r="C9" i="3"/>
  <c r="I32" i="2"/>
  <c r="I33" i="2" s="1"/>
  <c r="H32" i="2"/>
  <c r="H33" i="2" s="1"/>
  <c r="I30" i="2"/>
  <c r="H30" i="2"/>
  <c r="I28" i="2"/>
  <c r="H28" i="2"/>
  <c r="I25" i="2"/>
  <c r="H25" i="2"/>
  <c r="C9" i="2"/>
  <c r="J7" i="1"/>
  <c r="H17" i="3" l="1"/>
</calcChain>
</file>

<file path=xl/sharedStrings.xml><?xml version="1.0" encoding="utf-8"?>
<sst xmlns="http://schemas.openxmlformats.org/spreadsheetml/2006/main" count="81" uniqueCount="61">
  <si>
    <t>NIT</t>
  </si>
  <si>
    <t>NOMBRE</t>
  </si>
  <si>
    <t>FACTURA</t>
  </si>
  <si>
    <t xml:space="preserve">FECHA F </t>
  </si>
  <si>
    <t xml:space="preserve">ESTADO </t>
  </si>
  <si>
    <t xml:space="preserve">CUENTA N </t>
  </si>
  <si>
    <t>CUENTA N</t>
  </si>
  <si>
    <t>N RADICADO</t>
  </si>
  <si>
    <t>F RADICADO</t>
  </si>
  <si>
    <t xml:space="preserve"> V RADICADO</t>
  </si>
  <si>
    <t>V OBJETADO</t>
  </si>
  <si>
    <t>V ACEPTADO</t>
  </si>
  <si>
    <t>0 A 30</t>
  </si>
  <si>
    <t>31 A 60</t>
  </si>
  <si>
    <t>61 A 90</t>
  </si>
  <si>
    <t>91 A 180</t>
  </si>
  <si>
    <t>181 A 360</t>
  </si>
  <si>
    <t xml:space="preserve">TOTAL </t>
  </si>
  <si>
    <t>CAJA DE COMPENSACION FAMILIAR COMFENALCO VALLE DEL CAUCA</t>
  </si>
  <si>
    <t>Radicada entidad</t>
  </si>
  <si>
    <t>PLAN OBLIGATORIO DE SALUD (POS) POR EPS - CON FACTURACIÓN RADICADA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</si>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</sst>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[$-240A]d&quot; de &quot;mmmm&quot; de &quot;yyyy;@"/>
    <numFmt numFmtId="165" formatCode="_-* #,##0.00\ _€_-;\-* #,##0.00\ _€_-;_-* &quot;-&quot;??\ _€_-;_-@_-"/>
    <numFmt numFmtId="166" formatCode="&quot;$&quot;\ #,##0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6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0" fontId="2" fillId="0" borderId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69">
    <xf numFmtId="0" fontId="0" fillId="0" borderId="0" xfId="0"/>
    <xf numFmtId="0" fontId="0" fillId="0" borderId="1" xfId="0" applyBorder="1"/>
    <xf numFmtId="14" fontId="0" fillId="0" borderId="1" xfId="0" applyNumberFormat="1" applyBorder="1"/>
    <xf numFmtId="3" fontId="0" fillId="0" borderId="1" xfId="0" applyNumberFormat="1" applyBorder="1"/>
    <xf numFmtId="3" fontId="0" fillId="0" borderId="0" xfId="0" applyNumberFormat="1"/>
    <xf numFmtId="0" fontId="3" fillId="0" borderId="0" xfId="1" applyFont="1"/>
    <xf numFmtId="0" fontId="3" fillId="0" borderId="2" xfId="1" applyFont="1" applyBorder="1" applyAlignment="1">
      <alignment horizontal="centerContinuous"/>
    </xf>
    <xf numFmtId="0" fontId="3" fillId="0" borderId="3" xfId="1" applyFont="1" applyBorder="1" applyAlignment="1">
      <alignment horizontal="centerContinuous"/>
    </xf>
    <xf numFmtId="0" fontId="4" fillId="0" borderId="2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3" fillId="0" borderId="6" xfId="1" applyFont="1" applyBorder="1" applyAlignment="1">
      <alignment horizontal="centerContinuous"/>
    </xf>
    <xf numFmtId="0" fontId="3" fillId="0" borderId="7" xfId="1" applyFont="1" applyBorder="1" applyAlignment="1">
      <alignment horizontal="centerContinuous"/>
    </xf>
    <xf numFmtId="0" fontId="4" fillId="0" borderId="8" xfId="1" applyFont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1" xfId="1" applyFont="1" applyBorder="1" applyAlignment="1">
      <alignment horizontal="center" vertical="center"/>
    </xf>
    <xf numFmtId="0" fontId="4" fillId="0" borderId="2" xfId="1" applyFont="1" applyBorder="1" applyAlignment="1">
      <alignment horizontal="centerContinuous" vertical="center"/>
    </xf>
    <xf numFmtId="0" fontId="4" fillId="0" borderId="4" xfId="1" applyFont="1" applyBorder="1" applyAlignment="1">
      <alignment horizontal="centerContinuous" vertical="center"/>
    </xf>
    <xf numFmtId="0" fontId="4" fillId="0" borderId="3" xfId="1" applyFont="1" applyBorder="1" applyAlignment="1">
      <alignment horizontal="centerContinuous" vertical="center"/>
    </xf>
    <xf numFmtId="0" fontId="4" fillId="0" borderId="5" xfId="1" applyFont="1" applyBorder="1" applyAlignment="1">
      <alignment horizontal="centerContinuous" vertical="center"/>
    </xf>
    <xf numFmtId="0" fontId="4" fillId="0" borderId="6" xfId="1" applyFont="1" applyBorder="1" applyAlignment="1">
      <alignment horizontal="centerContinuous" vertical="center"/>
    </xf>
    <xf numFmtId="0" fontId="4" fillId="0" borderId="0" xfId="1" applyFont="1" applyAlignment="1">
      <alignment horizontal="centerContinuous" vertical="center"/>
    </xf>
    <xf numFmtId="0" fontId="4" fillId="0" borderId="12" xfId="1" applyFont="1" applyBorder="1" applyAlignment="1">
      <alignment horizontal="centerContinuous" vertical="center"/>
    </xf>
    <xf numFmtId="0" fontId="3" fillId="0" borderId="8" xfId="1" applyFont="1" applyBorder="1" applyAlignment="1">
      <alignment horizontal="centerContinuous"/>
    </xf>
    <xf numFmtId="0" fontId="3" fillId="0" borderId="10" xfId="1" applyFont="1" applyBorder="1" applyAlignment="1">
      <alignment horizontal="centerContinuous"/>
    </xf>
    <xf numFmtId="0" fontId="4" fillId="0" borderId="8" xfId="1" applyFont="1" applyBorder="1" applyAlignment="1">
      <alignment horizontal="centerContinuous" vertical="center"/>
    </xf>
    <xf numFmtId="0" fontId="4" fillId="0" borderId="9" xfId="1" applyFont="1" applyBorder="1" applyAlignment="1">
      <alignment horizontal="centerContinuous" vertical="center"/>
    </xf>
    <xf numFmtId="0" fontId="4" fillId="0" borderId="10" xfId="1" applyFont="1" applyBorder="1" applyAlignment="1">
      <alignment horizontal="centerContinuous" vertical="center"/>
    </xf>
    <xf numFmtId="0" fontId="4" fillId="0" borderId="11" xfId="1" applyFont="1" applyBorder="1" applyAlignment="1">
      <alignment horizontal="centerContinuous" vertical="center"/>
    </xf>
    <xf numFmtId="0" fontId="3" fillId="0" borderId="6" xfId="1" applyFont="1" applyBorder="1"/>
    <xf numFmtId="0" fontId="3" fillId="0" borderId="7" xfId="1" applyFont="1" applyBorder="1"/>
    <xf numFmtId="0" fontId="4" fillId="0" borderId="0" xfId="1" applyFont="1"/>
    <xf numFmtId="14" fontId="3" fillId="0" borderId="0" xfId="1" applyNumberFormat="1" applyFont="1"/>
    <xf numFmtId="164" fontId="3" fillId="0" borderId="0" xfId="1" applyNumberFormat="1" applyFont="1"/>
    <xf numFmtId="14" fontId="3" fillId="0" borderId="0" xfId="1" applyNumberFormat="1" applyFont="1" applyAlignment="1">
      <alignment horizontal="left"/>
    </xf>
    <xf numFmtId="0" fontId="3" fillId="2" borderId="0" xfId="1" applyFont="1" applyFill="1"/>
    <xf numFmtId="1" fontId="4" fillId="0" borderId="0" xfId="2" applyNumberFormat="1" applyFont="1" applyAlignment="1">
      <alignment horizontal="center" vertical="center"/>
    </xf>
    <xf numFmtId="166" fontId="4" fillId="0" borderId="0" xfId="1" applyNumberFormat="1" applyFont="1" applyAlignment="1">
      <alignment horizontal="center" vertical="center"/>
    </xf>
    <xf numFmtId="1" fontId="4" fillId="0" borderId="0" xfId="1" applyNumberFormat="1" applyFont="1" applyAlignment="1">
      <alignment horizontal="center"/>
    </xf>
    <xf numFmtId="167" fontId="4" fillId="0" borderId="0" xfId="1" applyNumberFormat="1" applyFont="1" applyAlignment="1">
      <alignment horizontal="right"/>
    </xf>
    <xf numFmtId="1" fontId="3" fillId="0" borderId="0" xfId="1" applyNumberFormat="1" applyFont="1" applyAlignment="1">
      <alignment horizontal="center"/>
    </xf>
    <xf numFmtId="167" fontId="3" fillId="0" borderId="0" xfId="1" applyNumberFormat="1" applyFont="1" applyAlignment="1">
      <alignment horizontal="right"/>
    </xf>
    <xf numFmtId="1" fontId="3" fillId="0" borderId="9" xfId="1" applyNumberFormat="1" applyFont="1" applyBorder="1" applyAlignment="1">
      <alignment horizontal="center"/>
    </xf>
    <xf numFmtId="167" fontId="3" fillId="0" borderId="9" xfId="1" applyNumberFormat="1" applyFont="1" applyBorder="1" applyAlignment="1">
      <alignment horizontal="right"/>
    </xf>
    <xf numFmtId="0" fontId="3" fillId="0" borderId="0" xfId="1" applyFont="1" applyAlignment="1">
      <alignment horizontal="center"/>
    </xf>
    <xf numFmtId="1" fontId="4" fillId="0" borderId="13" xfId="1" applyNumberFormat="1" applyFont="1" applyBorder="1" applyAlignment="1">
      <alignment horizontal="center"/>
    </xf>
    <xf numFmtId="167" fontId="4" fillId="0" borderId="13" xfId="1" applyNumberFormat="1" applyFont="1" applyBorder="1" applyAlignment="1">
      <alignment horizontal="right"/>
    </xf>
    <xf numFmtId="167" fontId="3" fillId="0" borderId="0" xfId="1" applyNumberFormat="1" applyFont="1"/>
    <xf numFmtId="167" fontId="4" fillId="0" borderId="9" xfId="1" applyNumberFormat="1" applyFont="1" applyBorder="1"/>
    <xf numFmtId="167" fontId="3" fillId="0" borderId="9" xfId="1" applyNumberFormat="1" applyFont="1" applyBorder="1"/>
    <xf numFmtId="167" fontId="4" fillId="0" borderId="0" xfId="1" applyNumberFormat="1" applyFont="1"/>
    <xf numFmtId="0" fontId="5" fillId="0" borderId="0" xfId="1" applyFont="1" applyAlignment="1">
      <alignment horizontal="center" vertical="center" wrapText="1"/>
    </xf>
    <xf numFmtId="0" fontId="3" fillId="0" borderId="8" xfId="1" applyFont="1" applyBorder="1"/>
    <xf numFmtId="0" fontId="3" fillId="0" borderId="9" xfId="1" applyFont="1" applyBorder="1"/>
    <xf numFmtId="0" fontId="3" fillId="0" borderId="10" xfId="1" applyFont="1" applyBorder="1"/>
    <xf numFmtId="0" fontId="4" fillId="0" borderId="6" xfId="1" applyFont="1" applyBorder="1" applyAlignment="1">
      <alignment horizontal="center" vertical="center" wrapText="1"/>
    </xf>
    <xf numFmtId="0" fontId="4" fillId="0" borderId="0" xfId="1" applyFont="1" applyAlignment="1">
      <alignment horizontal="center" vertical="center" wrapText="1"/>
    </xf>
    <xf numFmtId="0" fontId="4" fillId="0" borderId="7" xfId="1" applyFont="1" applyBorder="1" applyAlignment="1">
      <alignment horizontal="center" vertical="center" wrapText="1"/>
    </xf>
    <xf numFmtId="0" fontId="3" fillId="3" borderId="0" xfId="1" applyFont="1" applyFill="1"/>
    <xf numFmtId="0" fontId="4" fillId="0" borderId="0" xfId="1" applyFont="1" applyAlignment="1">
      <alignment horizontal="center"/>
    </xf>
    <xf numFmtId="0" fontId="4" fillId="2" borderId="0" xfId="1" applyFont="1" applyFill="1"/>
    <xf numFmtId="1" fontId="4" fillId="0" borderId="0" xfId="2" applyNumberFormat="1" applyFont="1" applyAlignment="1">
      <alignment horizontal="right"/>
    </xf>
    <xf numFmtId="168" fontId="4" fillId="0" borderId="0" xfId="3" applyNumberFormat="1" applyFont="1" applyAlignment="1">
      <alignment horizontal="right"/>
    </xf>
    <xf numFmtId="1" fontId="3" fillId="0" borderId="0" xfId="2" applyNumberFormat="1" applyFont="1" applyAlignment="1">
      <alignment horizontal="right"/>
    </xf>
    <xf numFmtId="168" fontId="3" fillId="0" borderId="0" xfId="3" applyNumberFormat="1" applyFont="1" applyAlignment="1">
      <alignment horizontal="right"/>
    </xf>
    <xf numFmtId="169" fontId="3" fillId="0" borderId="13" xfId="3" applyNumberFormat="1" applyFont="1" applyBorder="1" applyAlignment="1">
      <alignment horizontal="center"/>
    </xf>
    <xf numFmtId="168" fontId="3" fillId="0" borderId="13" xfId="3" applyNumberFormat="1" applyFont="1" applyBorder="1" applyAlignment="1">
      <alignment horizontal="right"/>
    </xf>
  </cellXfs>
  <cellStyles count="4">
    <cellStyle name="Millares 2 2" xfId="3" xr:uid="{F6D05300-3813-4CB3-B172-87BD042382D8}"/>
    <cellStyle name="Millares 3" xfId="2" xr:uid="{28DBF5D2-8094-4D8A-86F7-24EE78704902}"/>
    <cellStyle name="Normal" xfId="0" builtinId="0"/>
    <cellStyle name="Normal 2 2" xfId="1" xr:uid="{6F54DC87-FC39-4372-B2A2-5A11163113C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B0C76C99-CA85-42A5-B614-B93E756AA0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B0F7D984-9F1C-461B-83AB-A004ED050B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67D6782B-C4F9-4037-AAFD-9D8029E538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72CE7078-A0AB-4842-A111-1123BD563A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2F69B2-2E4E-43C3-8FF3-02FEEFCEBB2D}">
  <dimension ref="A1:S7"/>
  <sheetViews>
    <sheetView workbookViewId="0">
      <selection activeCell="C15" sqref="C15"/>
    </sheetView>
  </sheetViews>
  <sheetFormatPr baseColWidth="10" defaultRowHeight="14.5" x14ac:dyDescent="0.35"/>
  <sheetData>
    <row r="1" spans="1:19" x14ac:dyDescent="0.35">
      <c r="A1" s="1" t="s">
        <v>0</v>
      </c>
      <c r="B1" s="1" t="s">
        <v>1</v>
      </c>
      <c r="C1" s="1" t="s">
        <v>2</v>
      </c>
      <c r="D1" s="2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2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>
        <v>360</v>
      </c>
      <c r="S1" s="3" t="s">
        <v>17</v>
      </c>
    </row>
    <row r="2" spans="1:19" x14ac:dyDescent="0.35">
      <c r="A2" s="1">
        <v>890303093</v>
      </c>
      <c r="B2" s="1" t="s">
        <v>18</v>
      </c>
      <c r="C2" s="1">
        <v>3343867</v>
      </c>
      <c r="D2" s="2">
        <v>45329.691666666666</v>
      </c>
      <c r="E2" s="1" t="s">
        <v>19</v>
      </c>
      <c r="F2" s="1">
        <v>13190201</v>
      </c>
      <c r="G2" s="1" t="s">
        <v>20</v>
      </c>
      <c r="H2" s="1">
        <v>67264</v>
      </c>
      <c r="I2" s="2">
        <v>45350</v>
      </c>
      <c r="J2" s="3">
        <v>68479748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68479748</v>
      </c>
      <c r="R2" s="3">
        <v>0</v>
      </c>
      <c r="S2" s="3">
        <v>68479748</v>
      </c>
    </row>
    <row r="3" spans="1:19" x14ac:dyDescent="0.35">
      <c r="A3" s="1">
        <v>890303093</v>
      </c>
      <c r="B3" s="1" t="s">
        <v>18</v>
      </c>
      <c r="C3" s="1">
        <v>3351780</v>
      </c>
      <c r="D3" s="2">
        <v>45352.62777777778</v>
      </c>
      <c r="E3" s="1" t="s">
        <v>19</v>
      </c>
      <c r="F3" s="1">
        <v>13190201</v>
      </c>
      <c r="G3" s="1" t="s">
        <v>20</v>
      </c>
      <c r="H3" s="1">
        <v>67373</v>
      </c>
      <c r="I3" s="2">
        <v>45357</v>
      </c>
      <c r="J3" s="3">
        <v>77330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77330</v>
      </c>
      <c r="R3" s="3">
        <v>0</v>
      </c>
      <c r="S3" s="3">
        <v>77330</v>
      </c>
    </row>
    <row r="4" spans="1:19" x14ac:dyDescent="0.35">
      <c r="A4" s="1">
        <v>890303093</v>
      </c>
      <c r="B4" s="1" t="s">
        <v>18</v>
      </c>
      <c r="C4" s="1">
        <v>3374091</v>
      </c>
      <c r="D4" s="2">
        <v>45418.631249999999</v>
      </c>
      <c r="E4" s="1" t="s">
        <v>19</v>
      </c>
      <c r="F4" s="1">
        <v>13190201</v>
      </c>
      <c r="G4" s="1" t="s">
        <v>20</v>
      </c>
      <c r="H4" s="1">
        <v>68245</v>
      </c>
      <c r="I4" s="2">
        <v>45461</v>
      </c>
      <c r="J4" s="3">
        <v>2664282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2664282</v>
      </c>
      <c r="R4" s="3">
        <v>0</v>
      </c>
      <c r="S4" s="3">
        <v>2664282</v>
      </c>
    </row>
    <row r="5" spans="1:19" x14ac:dyDescent="0.35">
      <c r="A5" s="1">
        <v>890303093</v>
      </c>
      <c r="B5" s="1" t="s">
        <v>18</v>
      </c>
      <c r="C5" s="1">
        <v>3456507</v>
      </c>
      <c r="D5" s="2">
        <v>45639.765972222223</v>
      </c>
      <c r="E5" s="1" t="s">
        <v>19</v>
      </c>
      <c r="F5" s="1">
        <v>13190201</v>
      </c>
      <c r="G5" s="1" t="s">
        <v>20</v>
      </c>
      <c r="H5" s="1">
        <v>70733</v>
      </c>
      <c r="I5" s="2">
        <v>45657</v>
      </c>
      <c r="J5" s="3">
        <v>153594</v>
      </c>
      <c r="K5" s="3">
        <v>0</v>
      </c>
      <c r="L5" s="3">
        <v>0</v>
      </c>
      <c r="M5" s="3">
        <v>153594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153594</v>
      </c>
    </row>
    <row r="6" spans="1:19" x14ac:dyDescent="0.35">
      <c r="A6" s="1">
        <v>890303093</v>
      </c>
      <c r="B6" s="1" t="s">
        <v>18</v>
      </c>
      <c r="C6" s="1">
        <v>3457891</v>
      </c>
      <c r="D6" s="2">
        <v>45644.354861111111</v>
      </c>
      <c r="E6" s="1" t="s">
        <v>19</v>
      </c>
      <c r="F6" s="1">
        <v>13190201</v>
      </c>
      <c r="G6" s="1" t="s">
        <v>20</v>
      </c>
      <c r="H6" s="1">
        <v>70733</v>
      </c>
      <c r="I6" s="2">
        <v>45657</v>
      </c>
      <c r="J6" s="3">
        <v>801198</v>
      </c>
      <c r="K6" s="3">
        <v>0</v>
      </c>
      <c r="L6" s="3">
        <v>0</v>
      </c>
      <c r="M6" s="3">
        <v>801198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801198</v>
      </c>
    </row>
    <row r="7" spans="1:19" x14ac:dyDescent="0.35">
      <c r="J7" s="4">
        <f>SUM(J2:J6)</f>
        <v>72176152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8F88D9-6746-4699-BDC8-1E454EC11389}">
  <dimension ref="B1:J42"/>
  <sheetViews>
    <sheetView showGridLines="0" tabSelected="1" workbookViewId="0">
      <selection activeCell="G20" sqref="G20"/>
    </sheetView>
  </sheetViews>
  <sheetFormatPr baseColWidth="10" defaultRowHeight="12.5" x14ac:dyDescent="0.25"/>
  <cols>
    <col min="1" max="1" width="1" style="5" customWidth="1"/>
    <col min="2" max="2" width="10.90625" style="5"/>
    <col min="3" max="3" width="17.54296875" style="5" customWidth="1"/>
    <col min="4" max="4" width="11.54296875" style="5" customWidth="1"/>
    <col min="5" max="8" width="10.90625" style="5"/>
    <col min="9" max="9" width="22.54296875" style="5" customWidth="1"/>
    <col min="10" max="10" width="14" style="5" customWidth="1"/>
    <col min="11" max="11" width="1.7265625" style="5" customWidth="1"/>
    <col min="12" max="16384" width="10.90625" style="5"/>
  </cols>
  <sheetData>
    <row r="1" spans="2:10" ht="6" customHeight="1" thickBot="1" x14ac:dyDescent="0.3"/>
    <row r="2" spans="2:10" ht="19.5" customHeight="1" x14ac:dyDescent="0.25">
      <c r="B2" s="6"/>
      <c r="C2" s="7"/>
      <c r="D2" s="8" t="s">
        <v>21</v>
      </c>
      <c r="E2" s="9"/>
      <c r="F2" s="9"/>
      <c r="G2" s="9"/>
      <c r="H2" s="9"/>
      <c r="I2" s="10"/>
      <c r="J2" s="11" t="s">
        <v>22</v>
      </c>
    </row>
    <row r="3" spans="2:10" ht="15.75" customHeight="1" thickBot="1" x14ac:dyDescent="0.3">
      <c r="B3" s="12"/>
      <c r="C3" s="13"/>
      <c r="D3" s="14"/>
      <c r="E3" s="15"/>
      <c r="F3" s="15"/>
      <c r="G3" s="15"/>
      <c r="H3" s="15"/>
      <c r="I3" s="16"/>
      <c r="J3" s="17"/>
    </row>
    <row r="4" spans="2:10" ht="13" x14ac:dyDescent="0.25">
      <c r="B4" s="12"/>
      <c r="C4" s="13"/>
      <c r="D4" s="18"/>
      <c r="E4" s="19"/>
      <c r="F4" s="19"/>
      <c r="G4" s="19"/>
      <c r="H4" s="19"/>
      <c r="I4" s="20"/>
      <c r="J4" s="21"/>
    </row>
    <row r="5" spans="2:10" ht="13" x14ac:dyDescent="0.25">
      <c r="B5" s="12"/>
      <c r="C5" s="13"/>
      <c r="D5" s="22" t="s">
        <v>23</v>
      </c>
      <c r="E5" s="23"/>
      <c r="F5" s="23"/>
      <c r="G5" s="23"/>
      <c r="H5" s="23"/>
      <c r="I5" s="24"/>
      <c r="J5" s="24" t="s">
        <v>24</v>
      </c>
    </row>
    <row r="6" spans="2:10" ht="13.5" thickBot="1" x14ac:dyDescent="0.3">
      <c r="B6" s="25"/>
      <c r="C6" s="26"/>
      <c r="D6" s="27"/>
      <c r="E6" s="28"/>
      <c r="F6" s="28"/>
      <c r="G6" s="28"/>
      <c r="H6" s="28"/>
      <c r="I6" s="29"/>
      <c r="J6" s="30"/>
    </row>
    <row r="7" spans="2:10" x14ac:dyDescent="0.25">
      <c r="B7" s="31"/>
      <c r="J7" s="32"/>
    </row>
    <row r="8" spans="2:10" x14ac:dyDescent="0.25">
      <c r="B8" s="31"/>
      <c r="J8" s="32"/>
    </row>
    <row r="9" spans="2:10" x14ac:dyDescent="0.25">
      <c r="B9" s="31"/>
      <c r="C9" s="5" t="str">
        <f ca="1">+CONCATENATE("Santiago de Cali, ",TEXT(TODAY(),"MMMM DD YYYY"))</f>
        <v>Santiago de Cali, febrero 04 2025</v>
      </c>
      <c r="J9" s="32"/>
    </row>
    <row r="10" spans="2:10" ht="13" x14ac:dyDescent="0.3">
      <c r="B10" s="31"/>
      <c r="C10" s="33"/>
      <c r="E10" s="34"/>
      <c r="H10" s="35"/>
      <c r="J10" s="32"/>
    </row>
    <row r="11" spans="2:10" x14ac:dyDescent="0.25">
      <c r="B11" s="31"/>
      <c r="J11" s="32"/>
    </row>
    <row r="12" spans="2:10" ht="13" x14ac:dyDescent="0.3">
      <c r="B12" s="31"/>
      <c r="C12" s="33" t="s">
        <v>25</v>
      </c>
      <c r="J12" s="32"/>
    </row>
    <row r="13" spans="2:10" ht="13" x14ac:dyDescent="0.3">
      <c r="B13" s="31"/>
      <c r="C13" s="33" t="s">
        <v>26</v>
      </c>
      <c r="J13" s="32"/>
    </row>
    <row r="14" spans="2:10" x14ac:dyDescent="0.25">
      <c r="B14" s="31"/>
      <c r="J14" s="32"/>
    </row>
    <row r="15" spans="2:10" x14ac:dyDescent="0.25">
      <c r="B15" s="31"/>
      <c r="C15" s="5" t="s">
        <v>27</v>
      </c>
      <c r="J15" s="32"/>
    </row>
    <row r="16" spans="2:10" x14ac:dyDescent="0.25">
      <c r="B16" s="31"/>
      <c r="C16" s="36"/>
      <c r="J16" s="32"/>
    </row>
    <row r="17" spans="2:10" ht="13" x14ac:dyDescent="0.25">
      <c r="B17" s="31"/>
      <c r="C17" s="37" t="s">
        <v>28</v>
      </c>
      <c r="D17" s="34"/>
      <c r="H17" s="38" t="s">
        <v>29</v>
      </c>
      <c r="I17" s="39" t="s">
        <v>30</v>
      </c>
      <c r="J17" s="32"/>
    </row>
    <row r="18" spans="2:10" ht="13" x14ac:dyDescent="0.3">
      <c r="B18" s="31"/>
      <c r="C18" s="33" t="s">
        <v>31</v>
      </c>
      <c r="D18" s="33"/>
      <c r="E18" s="33"/>
      <c r="F18" s="33"/>
      <c r="H18" s="40">
        <v>0</v>
      </c>
      <c r="I18" s="41">
        <v>0</v>
      </c>
      <c r="J18" s="32"/>
    </row>
    <row r="19" spans="2:10" x14ac:dyDescent="0.25">
      <c r="B19" s="31"/>
      <c r="C19" s="5" t="s">
        <v>32</v>
      </c>
      <c r="H19" s="42">
        <v>0</v>
      </c>
      <c r="I19" s="43">
        <v>0</v>
      </c>
      <c r="J19" s="32"/>
    </row>
    <row r="20" spans="2:10" x14ac:dyDescent="0.25">
      <c r="B20" s="31"/>
      <c r="C20" s="5" t="s">
        <v>33</v>
      </c>
      <c r="H20" s="42">
        <v>0</v>
      </c>
      <c r="I20" s="43">
        <v>0</v>
      </c>
      <c r="J20" s="32"/>
    </row>
    <row r="21" spans="2:10" x14ac:dyDescent="0.25">
      <c r="B21" s="31"/>
      <c r="C21" s="5" t="s">
        <v>34</v>
      </c>
      <c r="H21" s="42">
        <v>0</v>
      </c>
      <c r="I21" s="43">
        <v>0</v>
      </c>
      <c r="J21" s="32"/>
    </row>
    <row r="22" spans="2:10" x14ac:dyDescent="0.25">
      <c r="B22" s="31"/>
      <c r="C22" s="5" t="s">
        <v>35</v>
      </c>
      <c r="H22" s="42">
        <v>0</v>
      </c>
      <c r="I22" s="43">
        <v>0</v>
      </c>
      <c r="J22" s="32"/>
    </row>
    <row r="23" spans="2:10" x14ac:dyDescent="0.25">
      <c r="B23" s="31"/>
      <c r="C23" s="5" t="s">
        <v>36</v>
      </c>
      <c r="H23" s="42">
        <v>0</v>
      </c>
      <c r="I23" s="43">
        <v>0</v>
      </c>
      <c r="J23" s="32"/>
    </row>
    <row r="24" spans="2:10" ht="13" thickBot="1" x14ac:dyDescent="0.3">
      <c r="B24" s="31"/>
      <c r="C24" s="5" t="s">
        <v>37</v>
      </c>
      <c r="H24" s="44">
        <v>0</v>
      </c>
      <c r="I24" s="45">
        <v>0</v>
      </c>
      <c r="J24" s="32"/>
    </row>
    <row r="25" spans="2:10" ht="13" x14ac:dyDescent="0.3">
      <c r="B25" s="31"/>
      <c r="C25" s="33" t="s">
        <v>38</v>
      </c>
      <c r="D25" s="33"/>
      <c r="E25" s="33"/>
      <c r="F25" s="33"/>
      <c r="H25" s="40">
        <f>H19+H20+H21+H22+H24+H23</f>
        <v>0</v>
      </c>
      <c r="I25" s="41">
        <f>I19+I20+I21+I22+I24+I23</f>
        <v>0</v>
      </c>
      <c r="J25" s="32"/>
    </row>
    <row r="26" spans="2:10" x14ac:dyDescent="0.25">
      <c r="B26" s="31"/>
      <c r="C26" s="5" t="s">
        <v>39</v>
      </c>
      <c r="H26" s="42">
        <v>0</v>
      </c>
      <c r="I26" s="43">
        <v>0</v>
      </c>
      <c r="J26" s="32"/>
    </row>
    <row r="27" spans="2:10" ht="13" thickBot="1" x14ac:dyDescent="0.3">
      <c r="B27" s="31"/>
      <c r="C27" s="5" t="s">
        <v>40</v>
      </c>
      <c r="H27" s="44">
        <v>0</v>
      </c>
      <c r="I27" s="45">
        <v>0</v>
      </c>
      <c r="J27" s="32"/>
    </row>
    <row r="28" spans="2:10" ht="13" x14ac:dyDescent="0.3">
      <c r="B28" s="31"/>
      <c r="C28" s="33" t="s">
        <v>41</v>
      </c>
      <c r="D28" s="33"/>
      <c r="E28" s="33"/>
      <c r="F28" s="33"/>
      <c r="H28" s="40">
        <f>H26+H27</f>
        <v>0</v>
      </c>
      <c r="I28" s="41">
        <f>I26+I27</f>
        <v>0</v>
      </c>
      <c r="J28" s="32"/>
    </row>
    <row r="29" spans="2:10" ht="13.5" thickBot="1" x14ac:dyDescent="0.35">
      <c r="B29" s="31"/>
      <c r="C29" s="5" t="s">
        <v>42</v>
      </c>
      <c r="D29" s="33"/>
      <c r="E29" s="33"/>
      <c r="F29" s="33"/>
      <c r="H29" s="44">
        <v>0</v>
      </c>
      <c r="I29" s="45">
        <v>0</v>
      </c>
      <c r="J29" s="32"/>
    </row>
    <row r="30" spans="2:10" ht="13" x14ac:dyDescent="0.3">
      <c r="B30" s="31"/>
      <c r="C30" s="33" t="s">
        <v>43</v>
      </c>
      <c r="D30" s="33"/>
      <c r="E30" s="33"/>
      <c r="F30" s="33"/>
      <c r="H30" s="42">
        <f>H29</f>
        <v>0</v>
      </c>
      <c r="I30" s="43">
        <f>I29</f>
        <v>0</v>
      </c>
      <c r="J30" s="32"/>
    </row>
    <row r="31" spans="2:10" ht="13" x14ac:dyDescent="0.3">
      <c r="B31" s="31"/>
      <c r="C31" s="33"/>
      <c r="D31" s="33"/>
      <c r="E31" s="33"/>
      <c r="F31" s="33"/>
      <c r="H31" s="46"/>
      <c r="I31" s="41"/>
      <c r="J31" s="32"/>
    </row>
    <row r="32" spans="2:10" ht="13.5" thickBot="1" x14ac:dyDescent="0.35">
      <c r="B32" s="31"/>
      <c r="C32" s="33" t="s">
        <v>44</v>
      </c>
      <c r="D32" s="33"/>
      <c r="H32" s="47">
        <f>H25+H28+H30</f>
        <v>0</v>
      </c>
      <c r="I32" s="48">
        <f>I25+I28+I30</f>
        <v>0</v>
      </c>
      <c r="J32" s="32"/>
    </row>
    <row r="33" spans="2:10" ht="13.5" thickTop="1" x14ac:dyDescent="0.3">
      <c r="B33" s="31"/>
      <c r="C33" s="33"/>
      <c r="D33" s="33"/>
      <c r="H33" s="49">
        <f>+H18-H32</f>
        <v>0</v>
      </c>
      <c r="I33" s="43">
        <f>+I18-I32</f>
        <v>0</v>
      </c>
      <c r="J33" s="32"/>
    </row>
    <row r="34" spans="2:10" x14ac:dyDescent="0.25">
      <c r="B34" s="31"/>
      <c r="G34" s="49"/>
      <c r="H34" s="49"/>
      <c r="I34" s="49"/>
      <c r="J34" s="32"/>
    </row>
    <row r="35" spans="2:10" x14ac:dyDescent="0.25">
      <c r="B35" s="31"/>
      <c r="G35" s="49"/>
      <c r="H35" s="49"/>
      <c r="I35" s="49"/>
      <c r="J35" s="32"/>
    </row>
    <row r="36" spans="2:10" ht="13" x14ac:dyDescent="0.3">
      <c r="B36" s="31"/>
      <c r="C36" s="33"/>
      <c r="G36" s="49"/>
      <c r="H36" s="49"/>
      <c r="I36" s="49"/>
      <c r="J36" s="32"/>
    </row>
    <row r="37" spans="2:10" ht="13.5" thickBot="1" x14ac:dyDescent="0.35">
      <c r="B37" s="31"/>
      <c r="C37" s="50" t="s">
        <v>45</v>
      </c>
      <c r="D37" s="51"/>
      <c r="H37" s="50" t="s">
        <v>46</v>
      </c>
      <c r="I37" s="51"/>
      <c r="J37" s="32"/>
    </row>
    <row r="38" spans="2:10" ht="13" x14ac:dyDescent="0.3">
      <c r="B38" s="31"/>
      <c r="C38" s="33" t="s">
        <v>47</v>
      </c>
      <c r="D38" s="49"/>
      <c r="H38" s="52" t="s">
        <v>48</v>
      </c>
      <c r="I38" s="49"/>
      <c r="J38" s="32"/>
    </row>
    <row r="39" spans="2:10" ht="13" x14ac:dyDescent="0.3">
      <c r="B39" s="31"/>
      <c r="C39" s="33" t="s">
        <v>49</v>
      </c>
      <c r="H39" s="33" t="s">
        <v>50</v>
      </c>
      <c r="I39" s="49"/>
      <c r="J39" s="32"/>
    </row>
    <row r="40" spans="2:10" x14ac:dyDescent="0.25">
      <c r="B40" s="31"/>
      <c r="G40" s="49"/>
      <c r="H40" s="49"/>
      <c r="I40" s="49"/>
      <c r="J40" s="32"/>
    </row>
    <row r="41" spans="2:10" ht="12.75" customHeight="1" x14ac:dyDescent="0.25">
      <c r="B41" s="31"/>
      <c r="C41" s="53" t="s">
        <v>51</v>
      </c>
      <c r="D41" s="53"/>
      <c r="E41" s="53"/>
      <c r="F41" s="53"/>
      <c r="G41" s="53"/>
      <c r="H41" s="53"/>
      <c r="I41" s="53"/>
      <c r="J41" s="32"/>
    </row>
    <row r="42" spans="2:10" ht="18.75" customHeight="1" thickBot="1" x14ac:dyDescent="0.3">
      <c r="B42" s="54"/>
      <c r="C42" s="55"/>
      <c r="D42" s="55"/>
      <c r="E42" s="55"/>
      <c r="F42" s="55"/>
      <c r="G42" s="55"/>
      <c r="H42" s="55"/>
      <c r="I42" s="55"/>
      <c r="J42" s="56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69B070-BE21-4508-82F6-05437F012D0F}">
  <dimension ref="B1:J30"/>
  <sheetViews>
    <sheetView showGridLines="0" topLeftCell="A15" workbookViewId="0">
      <selection activeCell="G20" sqref="G20"/>
    </sheetView>
  </sheetViews>
  <sheetFormatPr baseColWidth="10" defaultColWidth="11.453125" defaultRowHeight="12.5" x14ac:dyDescent="0.25"/>
  <cols>
    <col min="1" max="1" width="4.453125" style="5" customWidth="1"/>
    <col min="2" max="2" width="11.453125" style="5"/>
    <col min="3" max="3" width="12.81640625" style="5" customWidth="1"/>
    <col min="4" max="4" width="22" style="5" customWidth="1"/>
    <col min="5" max="8" width="11.453125" style="5"/>
    <col min="9" max="9" width="24.7265625" style="5" customWidth="1"/>
    <col min="10" max="10" width="12.54296875" style="5" customWidth="1"/>
    <col min="11" max="11" width="1.7265625" style="5" customWidth="1"/>
    <col min="12" max="16384" width="11.453125" style="5"/>
  </cols>
  <sheetData>
    <row r="1" spans="2:10" ht="13" thickBot="1" x14ac:dyDescent="0.3"/>
    <row r="2" spans="2:10" x14ac:dyDescent="0.25">
      <c r="B2" s="6"/>
      <c r="C2" s="7"/>
      <c r="D2" s="8" t="s">
        <v>52</v>
      </c>
      <c r="E2" s="9"/>
      <c r="F2" s="9"/>
      <c r="G2" s="9"/>
      <c r="H2" s="9"/>
      <c r="I2" s="10"/>
      <c r="J2" s="11" t="s">
        <v>22</v>
      </c>
    </row>
    <row r="3" spans="2:10" ht="13" thickBot="1" x14ac:dyDescent="0.3">
      <c r="B3" s="12"/>
      <c r="C3" s="13"/>
      <c r="D3" s="14"/>
      <c r="E3" s="15"/>
      <c r="F3" s="15"/>
      <c r="G3" s="15"/>
      <c r="H3" s="15"/>
      <c r="I3" s="16"/>
      <c r="J3" s="17"/>
    </row>
    <row r="4" spans="2:10" ht="13" x14ac:dyDescent="0.25">
      <c r="B4" s="12"/>
      <c r="C4" s="13"/>
      <c r="E4" s="19"/>
      <c r="F4" s="19"/>
      <c r="G4" s="19"/>
      <c r="H4" s="19"/>
      <c r="I4" s="20"/>
      <c r="J4" s="21"/>
    </row>
    <row r="5" spans="2:10" ht="13" x14ac:dyDescent="0.25">
      <c r="B5" s="12"/>
      <c r="C5" s="13"/>
      <c r="D5" s="57" t="s">
        <v>53</v>
      </c>
      <c r="E5" s="58"/>
      <c r="F5" s="58"/>
      <c r="G5" s="58"/>
      <c r="H5" s="58"/>
      <c r="I5" s="59"/>
      <c r="J5" s="24" t="s">
        <v>54</v>
      </c>
    </row>
    <row r="6" spans="2:10" ht="13.5" thickBot="1" x14ac:dyDescent="0.3">
      <c r="B6" s="25"/>
      <c r="C6" s="26"/>
      <c r="D6" s="27"/>
      <c r="E6" s="28"/>
      <c r="F6" s="28"/>
      <c r="G6" s="28"/>
      <c r="H6" s="28"/>
      <c r="I6" s="29"/>
      <c r="J6" s="30"/>
    </row>
    <row r="7" spans="2:10" x14ac:dyDescent="0.25">
      <c r="B7" s="31"/>
      <c r="J7" s="32"/>
    </row>
    <row r="8" spans="2:10" x14ac:dyDescent="0.25">
      <c r="B8" s="31"/>
      <c r="J8" s="32"/>
    </row>
    <row r="9" spans="2:10" x14ac:dyDescent="0.25">
      <c r="B9" s="31"/>
      <c r="C9" s="5" t="str">
        <f ca="1">+CONCATENATE("Santiago de Cali, ",TEXT(TODAY(),"MMMM DD YYYY"))</f>
        <v>Santiago de Cali, febrero 04 2025</v>
      </c>
      <c r="D9" s="35"/>
      <c r="E9" s="34"/>
      <c r="J9" s="32"/>
    </row>
    <row r="10" spans="2:10" ht="13" x14ac:dyDescent="0.3">
      <c r="B10" s="31"/>
      <c r="C10" s="33"/>
      <c r="J10" s="32"/>
    </row>
    <row r="11" spans="2:10" ht="13" x14ac:dyDescent="0.3">
      <c r="B11" s="31"/>
      <c r="C11" s="33" t="s">
        <v>55</v>
      </c>
      <c r="J11" s="32"/>
    </row>
    <row r="12" spans="2:10" ht="13" x14ac:dyDescent="0.3">
      <c r="B12" s="31"/>
      <c r="C12" s="33" t="s">
        <v>56</v>
      </c>
      <c r="J12" s="32"/>
    </row>
    <row r="13" spans="2:10" x14ac:dyDescent="0.25">
      <c r="B13" s="31"/>
      <c r="J13" s="32"/>
    </row>
    <row r="14" spans="2:10" x14ac:dyDescent="0.25">
      <c r="B14" s="31"/>
      <c r="C14" s="5" t="s">
        <v>57</v>
      </c>
      <c r="J14" s="32"/>
    </row>
    <row r="15" spans="2:10" x14ac:dyDescent="0.25">
      <c r="B15" s="31"/>
      <c r="C15" s="36"/>
      <c r="J15" s="32"/>
    </row>
    <row r="16" spans="2:10" ht="13" x14ac:dyDescent="0.3">
      <c r="B16" s="31"/>
      <c r="C16" s="60"/>
      <c r="D16" s="34"/>
      <c r="H16" s="61" t="s">
        <v>29</v>
      </c>
      <c r="I16" s="61" t="s">
        <v>30</v>
      </c>
      <c r="J16" s="32"/>
    </row>
    <row r="17" spans="2:10" ht="13" x14ac:dyDescent="0.3">
      <c r="B17" s="31"/>
      <c r="C17" s="62" t="s">
        <v>28</v>
      </c>
      <c r="D17" s="33"/>
      <c r="E17" s="33"/>
      <c r="F17" s="33"/>
      <c r="H17" s="63">
        <f>+SUM(H18:H21)</f>
        <v>0</v>
      </c>
      <c r="I17" s="64">
        <f>+SUM(I18:I21)</f>
        <v>0</v>
      </c>
      <c r="J17" s="32"/>
    </row>
    <row r="18" spans="2:10" x14ac:dyDescent="0.25">
      <c r="B18" s="31"/>
      <c r="C18" s="5" t="s">
        <v>32</v>
      </c>
      <c r="H18" s="65">
        <v>0</v>
      </c>
      <c r="I18" s="66">
        <v>0</v>
      </c>
      <c r="J18" s="32"/>
    </row>
    <row r="19" spans="2:10" x14ac:dyDescent="0.25">
      <c r="B19" s="31"/>
      <c r="C19" s="5" t="s">
        <v>33</v>
      </c>
      <c r="H19" s="65">
        <v>0</v>
      </c>
      <c r="I19" s="66">
        <v>0</v>
      </c>
      <c r="J19" s="32"/>
    </row>
    <row r="20" spans="2:10" x14ac:dyDescent="0.25">
      <c r="B20" s="31"/>
      <c r="C20" s="5" t="s">
        <v>35</v>
      </c>
      <c r="H20" s="65">
        <f>+'[1]FOR-CSA-018'!H22</f>
        <v>0</v>
      </c>
      <c r="I20" s="66">
        <f>+'[1]FOR-CSA-018'!I22</f>
        <v>0</v>
      </c>
      <c r="J20" s="32"/>
    </row>
    <row r="21" spans="2:10" x14ac:dyDescent="0.25">
      <c r="B21" s="31"/>
      <c r="C21" s="5" t="s">
        <v>58</v>
      </c>
      <c r="H21" s="65">
        <f>+'[1]FOR-CSA-018'!H24</f>
        <v>0</v>
      </c>
      <c r="I21" s="66">
        <f>+'[1]FOR-CSA-018'!I24</f>
        <v>0</v>
      </c>
      <c r="J21" s="32"/>
    </row>
    <row r="22" spans="2:10" ht="13" x14ac:dyDescent="0.3">
      <c r="B22" s="31"/>
      <c r="C22" s="33" t="s">
        <v>59</v>
      </c>
      <c r="D22" s="33"/>
      <c r="E22" s="33"/>
      <c r="F22" s="33"/>
      <c r="H22" s="63">
        <f>SUM(H18:H21)</f>
        <v>0</v>
      </c>
      <c r="I22" s="64">
        <f>+SUBTOTAL(9,I18:I21)</f>
        <v>0</v>
      </c>
      <c r="J22" s="32"/>
    </row>
    <row r="23" spans="2:10" ht="13.5" thickBot="1" x14ac:dyDescent="0.35">
      <c r="B23" s="31"/>
      <c r="C23" s="33"/>
      <c r="D23" s="33"/>
      <c r="H23" s="67"/>
      <c r="I23" s="68"/>
      <c r="J23" s="32"/>
    </row>
    <row r="24" spans="2:10" ht="13.5" thickTop="1" x14ac:dyDescent="0.3">
      <c r="B24" s="31"/>
      <c r="C24" s="33"/>
      <c r="D24" s="33"/>
      <c r="H24" s="49"/>
      <c r="I24" s="43"/>
      <c r="J24" s="32"/>
    </row>
    <row r="25" spans="2:10" ht="13" x14ac:dyDescent="0.3">
      <c r="B25" s="31"/>
      <c r="C25" s="33"/>
      <c r="D25" s="33"/>
      <c r="H25" s="49"/>
      <c r="I25" s="43"/>
      <c r="J25" s="32"/>
    </row>
    <row r="26" spans="2:10" ht="13" x14ac:dyDescent="0.3">
      <c r="B26" s="31"/>
      <c r="C26" s="33"/>
      <c r="D26" s="33"/>
      <c r="H26" s="49"/>
      <c r="I26" s="43"/>
      <c r="J26" s="32"/>
    </row>
    <row r="27" spans="2:10" x14ac:dyDescent="0.25">
      <c r="B27" s="31"/>
      <c r="G27" s="49"/>
      <c r="H27" s="49"/>
      <c r="I27" s="49"/>
      <c r="J27" s="32"/>
    </row>
    <row r="28" spans="2:10" ht="13.5" thickBot="1" x14ac:dyDescent="0.35">
      <c r="B28" s="31"/>
      <c r="C28" s="50" t="str">
        <f>+'[1]FOR-CSA-018'!C37</f>
        <v>Nombre</v>
      </c>
      <c r="D28" s="50"/>
      <c r="G28" s="50" t="s">
        <v>46</v>
      </c>
      <c r="H28" s="51"/>
      <c r="I28" s="49"/>
      <c r="J28" s="32"/>
    </row>
    <row r="29" spans="2:10" ht="13" x14ac:dyDescent="0.3">
      <c r="B29" s="31"/>
      <c r="C29" s="52" t="str">
        <f>+'[1]FOR-CSA-018'!C38</f>
        <v>Cargo</v>
      </c>
      <c r="D29" s="52"/>
      <c r="G29" s="52" t="s">
        <v>60</v>
      </c>
      <c r="H29" s="49"/>
      <c r="I29" s="49"/>
      <c r="J29" s="32"/>
    </row>
    <row r="30" spans="2:10" ht="13" thickBot="1" x14ac:dyDescent="0.3">
      <c r="B30" s="54"/>
      <c r="C30" s="55"/>
      <c r="D30" s="55"/>
      <c r="E30" s="55"/>
      <c r="F30" s="55"/>
      <c r="G30" s="51"/>
      <c r="H30" s="51"/>
      <c r="I30" s="51"/>
      <c r="J30" s="56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FOR CSA 018</vt:lpstr>
      <vt:lpstr>FOR CSA 004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Paula Andrea Maya Uribe</dc:creator>
  <cp:lastModifiedBy>Stefany Arana Garcia</cp:lastModifiedBy>
  <dcterms:created xsi:type="dcterms:W3CDTF">2025-01-15T18:36:40Z</dcterms:created>
  <dcterms:modified xsi:type="dcterms:W3CDTF">2025-02-04T19:28:10Z</dcterms:modified>
</cp:coreProperties>
</file>