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324"/>
  <workbookPr defaultThemeVersion="124226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801099_ESE HOSP DEP SANTA SOFIA CALDAS\"/>
    </mc:Choice>
  </mc:AlternateContent>
  <xr:revisionPtr revIDLastSave="0" documentId="13_ncr:1_{0C8DC142-339F-4B8F-8360-B4118034A655}" xr6:coauthVersionLast="47" xr6:coauthVersionMax="47" xr10:uidLastSave="{00000000-0000-0000-0000-000000000000}"/>
  <bookViews>
    <workbookView xWindow="-110" yWindow="-110" windowWidth="19420" windowHeight="10420" activeTab="1" xr2:uid="{00000000-000D-0000-FFFF-FFFF00000000}"/>
  </bookViews>
  <sheets>
    <sheet name="INFO IPS" sheetId="1" r:id="rId1"/>
    <sheet name="FOR CSA 018" sheetId="4" r:id="rId2"/>
    <sheet name="FOR CSA 004" sheetId="5" r:id="rId3"/>
  </sheets>
  <externalReferences>
    <externalReference r:id="rId4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H22" i="5" s="1"/>
  <c r="I17" i="5"/>
  <c r="H17" i="5"/>
  <c r="C9" i="5"/>
  <c r="I32" i="4"/>
  <c r="I33" i="4" s="1"/>
  <c r="H32" i="4"/>
  <c r="H33" i="4" s="1"/>
  <c r="I30" i="4"/>
  <c r="H30" i="4"/>
  <c r="I28" i="4"/>
  <c r="H28" i="4"/>
  <c r="I25" i="4"/>
  <c r="H25" i="4"/>
  <c r="C9" i="4"/>
  <c r="H5" i="1"/>
</calcChain>
</file>

<file path=xl/sharedStrings.xml><?xml version="1.0" encoding="utf-8"?>
<sst xmlns="http://schemas.openxmlformats.org/spreadsheetml/2006/main" count="57" uniqueCount="48">
  <si>
    <t>ENTIDAD</t>
  </si>
  <si>
    <t>Obligación</t>
  </si>
  <si>
    <t>Fecha Factura</t>
  </si>
  <si>
    <t>Fecha Radicación</t>
  </si>
  <si>
    <t>Valor Obligación</t>
  </si>
  <si>
    <t>Saldo Actual</t>
  </si>
  <si>
    <t>TOTAL INT</t>
  </si>
  <si>
    <t>CAJA DE COMPENSAC FAMILIAR DEL VALLE</t>
  </si>
  <si>
    <t>FOR-CSA-018</t>
  </si>
  <si>
    <t>HOJA 1 DE 1</t>
  </si>
  <si>
    <t>RESUMEN DE CARTERA REVISADA POR LA EPS</t>
  </si>
  <si>
    <t>VERSION 2</t>
  </si>
  <si>
    <t xml:space="preserve">Señores : </t>
  </si>
  <si>
    <t xml:space="preserve">NIT: </t>
  </si>
  <si>
    <t>A continuacion me permito remitir nuestra respuesta al estado de cartera presentada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</si>
  <si>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</si>
  <si>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</si>
  <si>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</si>
  <si>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</si>
  <si>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</si>
  <si>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</si>
  <si>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</si>
  <si>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</si>
  <si>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</si>
  <si>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</si>
  <si>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</si>
  <si>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</si>
  <si>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</si>
  <si>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</si>
  <si>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</si>
  <si>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</si>
  <si>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</si>
  <si>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</si>
  <si>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</si>
  <si>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</si>
  <si>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</si>
  <si>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</si>
  <si>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</si>
  <si>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</si>
  <si>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</si>
  <si>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</si>
  <si>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</si>
  <si>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SEÑORES:</t>
  </si>
  <si>
    <t>NIT: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</si>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</sst>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[$-240A]d&quot; de &quot;mmmm&quot; de &quot;yyyy;@"/>
    <numFmt numFmtId="165" formatCode="_-* #,##0.00\ _€_-;\-* #,##0.00\ _€_-;_-* &quot;-&quot;??\ _€_-;_-@_-"/>
    <numFmt numFmtId="166" formatCode="&quot;$&quot;\ #,##0"/>
    <numFmt numFmtId="167" formatCode="&quot;$&quot;\ #,##0;[Red]&quot;$&quot;\ #,##0"/>
    <numFmt numFmtId="168" formatCode="[$$-240A]\ #,##0;\-[$$-240A]\ #,##0"/>
    <numFmt numFmtId="169" formatCode="_-* #,##0_-;\-* #,##0_-;_-* &quot;-&quot;??_-;_-@_-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0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8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6" fillId="0" borderId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4">
    <xf numFmtId="0" fontId="0" fillId="0" borderId="0" xfId="0"/>
    <xf numFmtId="0" fontId="3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43" fontId="2" fillId="0" borderId="1" xfId="1" applyFont="1" applyFill="1" applyBorder="1" applyAlignment="1">
      <alignment horizontal="center" vertical="center" wrapText="1"/>
    </xf>
    <xf numFmtId="14" fontId="2" fillId="2" borderId="1" xfId="0" applyNumberFormat="1" applyFont="1" applyFill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43" fontId="4" fillId="0" borderId="1" xfId="1" applyFont="1" applyFill="1" applyBorder="1"/>
    <xf numFmtId="43" fontId="5" fillId="0" borderId="1" xfId="1" applyFont="1" applyFill="1" applyBorder="1"/>
    <xf numFmtId="43" fontId="0" fillId="0" borderId="0" xfId="0" applyNumberFormat="1"/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" vertical="center"/>
    </xf>
    <xf numFmtId="0" fontId="8" fillId="0" borderId="4" xfId="2" applyFont="1" applyBorder="1" applyAlignment="1">
      <alignment horizontal="center" vertical="center"/>
    </xf>
    <xf numFmtId="0" fontId="8" fillId="0" borderId="3" xfId="2" applyFont="1" applyBorder="1" applyAlignment="1">
      <alignment horizontal="center" vertical="center"/>
    </xf>
    <xf numFmtId="0" fontId="8" fillId="0" borderId="5" xfId="2" applyFont="1" applyBorder="1" applyAlignment="1">
      <alignment horizontal="center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" vertical="center"/>
    </xf>
    <xf numFmtId="0" fontId="8" fillId="0" borderId="9" xfId="2" applyFont="1" applyBorder="1" applyAlignment="1">
      <alignment horizontal="center" vertical="center"/>
    </xf>
    <xf numFmtId="0" fontId="8" fillId="0" borderId="10" xfId="2" applyFont="1" applyBorder="1" applyAlignment="1">
      <alignment horizontal="center" vertical="center"/>
    </xf>
    <xf numFmtId="0" fontId="8" fillId="0" borderId="11" xfId="2" applyFont="1" applyBorder="1" applyAlignment="1">
      <alignment horizontal="center" vertical="center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7" fillId="0" borderId="6" xfId="2" applyFont="1" applyBorder="1"/>
    <xf numFmtId="0" fontId="7" fillId="0" borderId="7" xfId="2" applyFont="1" applyBorder="1"/>
    <xf numFmtId="0" fontId="8" fillId="0" borderId="0" xfId="2" applyFont="1"/>
    <xf numFmtId="14" fontId="7" fillId="0" borderId="0" xfId="2" applyNumberFormat="1" applyFont="1"/>
    <xf numFmtId="164" fontId="7" fillId="0" borderId="0" xfId="2" applyNumberFormat="1" applyFont="1"/>
    <xf numFmtId="14" fontId="7" fillId="0" borderId="0" xfId="2" applyNumberFormat="1" applyFont="1" applyAlignment="1">
      <alignment horizontal="left"/>
    </xf>
    <xf numFmtId="0" fontId="7" fillId="3" borderId="0" xfId="2" applyFont="1" applyFill="1"/>
    <xf numFmtId="1" fontId="8" fillId="0" borderId="0" xfId="3" applyNumberFormat="1" applyFont="1" applyAlignment="1">
      <alignment horizontal="center" vertical="center"/>
    </xf>
    <xf numFmtId="166" fontId="8" fillId="0" borderId="0" xfId="2" applyNumberFormat="1" applyFont="1" applyAlignment="1">
      <alignment horizontal="center" vertical="center"/>
    </xf>
    <xf numFmtId="1" fontId="8" fillId="0" borderId="0" xfId="2" applyNumberFormat="1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167" fontId="7" fillId="0" borderId="9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" fontId="8" fillId="0" borderId="13" xfId="2" applyNumberFormat="1" applyFont="1" applyBorder="1" applyAlignment="1">
      <alignment horizontal="center"/>
    </xf>
    <xf numFmtId="167" fontId="8" fillId="0" borderId="13" xfId="2" applyNumberFormat="1" applyFont="1" applyBorder="1" applyAlignment="1">
      <alignment horizontal="right"/>
    </xf>
    <xf numFmtId="167" fontId="7" fillId="0" borderId="0" xfId="2" applyNumberFormat="1" applyFont="1"/>
    <xf numFmtId="167" fontId="8" fillId="0" borderId="9" xfId="2" applyNumberFormat="1" applyFont="1" applyBorder="1"/>
    <xf numFmtId="167" fontId="7" fillId="0" borderId="9" xfId="2" applyNumberFormat="1" applyFont="1" applyBorder="1"/>
    <xf numFmtId="167" fontId="8" fillId="0" borderId="0" xfId="2" applyNumberFormat="1" applyFont="1"/>
    <xf numFmtId="0" fontId="9" fillId="0" borderId="0" xfId="2" applyFont="1" applyAlignment="1">
      <alignment horizontal="center" vertical="center" wrapText="1"/>
    </xf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8" fillId="0" borderId="6" xfId="2" applyFont="1" applyBorder="1" applyAlignment="1">
      <alignment horizontal="center" vertical="center" wrapText="1"/>
    </xf>
    <xf numFmtId="0" fontId="8" fillId="0" borderId="0" xfId="2" applyFont="1" applyAlignment="1">
      <alignment horizontal="center" vertical="center" wrapText="1"/>
    </xf>
    <xf numFmtId="0" fontId="8" fillId="0" borderId="7" xfId="2" applyFont="1" applyBorder="1" applyAlignment="1">
      <alignment horizontal="center" vertical="center" wrapText="1"/>
    </xf>
    <xf numFmtId="0" fontId="7" fillId="4" borderId="0" xfId="2" applyFont="1" applyFill="1"/>
    <xf numFmtId="0" fontId="8" fillId="0" borderId="0" xfId="2" applyFont="1" applyAlignment="1">
      <alignment horizontal="center"/>
    </xf>
    <xf numFmtId="0" fontId="8" fillId="3" borderId="0" xfId="2" applyFont="1" applyFill="1"/>
    <xf numFmtId="1" fontId="8" fillId="0" borderId="0" xfId="3" applyNumberFormat="1" applyFont="1" applyAlignment="1">
      <alignment horizontal="right"/>
    </xf>
    <xf numFmtId="168" fontId="8" fillId="0" borderId="0" xfId="4" applyNumberFormat="1" applyFont="1" applyAlignment="1">
      <alignment horizontal="right"/>
    </xf>
    <xf numFmtId="1" fontId="7" fillId="0" borderId="0" xfId="3" applyNumberFormat="1" applyFont="1" applyAlignment="1">
      <alignment horizontal="right"/>
    </xf>
    <xf numFmtId="168" fontId="7" fillId="0" borderId="0" xfId="4" applyNumberFormat="1" applyFont="1" applyAlignment="1">
      <alignment horizontal="right"/>
    </xf>
    <xf numFmtId="169" fontId="7" fillId="0" borderId="13" xfId="4" applyNumberFormat="1" applyFont="1" applyBorder="1" applyAlignment="1">
      <alignment horizontal="center"/>
    </xf>
    <xf numFmtId="168" fontId="7" fillId="0" borderId="13" xfId="4" applyNumberFormat="1" applyFont="1" applyBorder="1" applyAlignment="1">
      <alignment horizontal="right"/>
    </xf>
  </cellXfs>
  <cellStyles count="5">
    <cellStyle name="Millares" xfId="1" builtinId="3"/>
    <cellStyle name="Millares 2 2" xfId="4" xr:uid="{FBD92B1C-BB7D-49AE-A7C9-B46B47182765}"/>
    <cellStyle name="Millares 3" xfId="3" xr:uid="{D5F1A602-AADE-4016-BC12-342BA178AE67}"/>
    <cellStyle name="Normal" xfId="0" builtinId="0"/>
    <cellStyle name="Normal 2 2" xfId="2" xr:uid="{86BA35C0-38FE-45B6-8682-B68122D4E651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FA046EFE-0279-476C-9240-FF04FF764D4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D0887FAE-518D-4619-8E59-F93D0FB9E09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635000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AAE550E2-4434-4CFC-B1F7-021ABE1FB8D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260350"/>
          <a:ext cx="1491797" cy="635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42DCD0D1-D806-4AA9-9B9A-2EC5BA2EE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39229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nilo\Areas\CxPSalud\CARTERA\CARTERAS%20REVISADAS\REVISI&#211;N%20CARTERAS%20A&#209;O%202025\1.%20ENERO\NIT%20891409390_RADIOLOGOS%20ASOCIADOS%20S.A\ESTADO%20DE%20CARTERA%20RADIOLOGOS%20ASOCIADOS.xlsx" TargetMode="External"/><Relationship Id="rId1" Type="http://schemas.openxmlformats.org/officeDocument/2006/relationships/externalLinkPath" Target="/CxPSalud/CARTERA/CARTERAS%20REVISADAS/REVISI&#211;N%20CARTERAS%20A&#209;O%202025/1.%20ENERO/NIT%20891409390_RADIOLOGOS%20ASOCIADOS%20S.A/ESTADO%20DE%20CARTERA%20RADIOLOGOS%20ASOCIAD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TD IPS"/>
      <sheetName val="INFO IPS"/>
      <sheetName val="TD"/>
      <sheetName val="ESTADO DE CADA FACTURA"/>
      <sheetName val="FOR-CSA-018"/>
      <sheetName val="CIRCULAR 030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2">
          <cell r="H22">
            <v>0</v>
          </cell>
          <cell r="I22">
            <v>0</v>
          </cell>
        </row>
        <row r="24">
          <cell r="H24">
            <v>0</v>
          </cell>
          <cell r="I24">
            <v>0</v>
          </cell>
        </row>
        <row r="37">
          <cell r="C37" t="str">
            <v>Nombre</v>
          </cell>
        </row>
        <row r="38">
          <cell r="C38" t="str">
            <v>Cargo</v>
          </cell>
        </row>
      </sheetData>
      <sheetData sheetId="5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2:H5"/>
  <sheetViews>
    <sheetView workbookViewId="0">
      <selection activeCell="F12" sqref="F12"/>
    </sheetView>
  </sheetViews>
  <sheetFormatPr baseColWidth="10" defaultRowHeight="14.5" x14ac:dyDescent="0.35"/>
  <cols>
    <col min="2" max="2" width="28.7265625" customWidth="1"/>
    <col min="6" max="6" width="16.1796875" customWidth="1"/>
    <col min="7" max="7" width="14.453125" customWidth="1"/>
    <col min="8" max="8" width="16.81640625" customWidth="1"/>
  </cols>
  <sheetData>
    <row r="2" spans="2:8" ht="29" x14ac:dyDescent="0.35">
      <c r="B2" s="1" t="s">
        <v>0</v>
      </c>
      <c r="C2" s="2" t="s">
        <v>1</v>
      </c>
      <c r="D2" s="2" t="s">
        <v>2</v>
      </c>
      <c r="E2" s="2" t="s">
        <v>3</v>
      </c>
      <c r="F2" s="3" t="s">
        <v>4</v>
      </c>
      <c r="G2" s="3" t="s">
        <v>5</v>
      </c>
      <c r="H2" s="4" t="s">
        <v>6</v>
      </c>
    </row>
    <row r="3" spans="2:8" x14ac:dyDescent="0.35">
      <c r="B3" s="5" t="s">
        <v>7</v>
      </c>
      <c r="C3" s="5">
        <v>1464879</v>
      </c>
      <c r="D3" s="6">
        <v>45322</v>
      </c>
      <c r="E3" s="6">
        <v>45461</v>
      </c>
      <c r="F3" s="7">
        <v>4907578</v>
      </c>
      <c r="G3" s="7">
        <v>4907578</v>
      </c>
      <c r="H3" s="8">
        <v>511596</v>
      </c>
    </row>
    <row r="4" spans="2:8" x14ac:dyDescent="0.35">
      <c r="B4" s="5" t="s">
        <v>7</v>
      </c>
      <c r="C4" s="5">
        <v>1436740</v>
      </c>
      <c r="D4" s="6">
        <v>45142</v>
      </c>
      <c r="E4" s="6">
        <v>45187</v>
      </c>
      <c r="F4" s="7">
        <v>356216</v>
      </c>
      <c r="G4" s="7">
        <v>356216</v>
      </c>
      <c r="H4" s="8">
        <v>104968</v>
      </c>
    </row>
    <row r="5" spans="2:8" x14ac:dyDescent="0.35">
      <c r="H5" s="9">
        <f>SUM(H3:H4)</f>
        <v>616564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72122-0326-4203-A594-04E53DEB32B2}">
  <dimension ref="B1:J42"/>
  <sheetViews>
    <sheetView showGridLines="0" tabSelected="1" workbookViewId="0">
      <selection activeCell="G20" sqref="G20"/>
    </sheetView>
  </sheetViews>
  <sheetFormatPr baseColWidth="10" defaultRowHeight="12.5" x14ac:dyDescent="0.25"/>
  <cols>
    <col min="1" max="1" width="1" style="10" customWidth="1"/>
    <col min="2" max="2" width="10.90625" style="10"/>
    <col min="3" max="3" width="17.54296875" style="10" customWidth="1"/>
    <col min="4" max="4" width="11.54296875" style="10" customWidth="1"/>
    <col min="5" max="8" width="10.90625" style="10"/>
    <col min="9" max="9" width="22.54296875" style="10" customWidth="1"/>
    <col min="10" max="10" width="14" style="10" customWidth="1"/>
    <col min="11" max="11" width="1.7265625" style="10" customWidth="1"/>
    <col min="12" max="16384" width="10.90625" style="10"/>
  </cols>
  <sheetData>
    <row r="1" spans="2:10" ht="6" customHeight="1" thickBot="1" x14ac:dyDescent="0.3"/>
    <row r="2" spans="2:10" ht="19.5" customHeight="1" x14ac:dyDescent="0.25">
      <c r="B2" s="11"/>
      <c r="C2" s="12"/>
      <c r="D2" s="13" t="s">
        <v>8</v>
      </c>
      <c r="E2" s="14"/>
      <c r="F2" s="14"/>
      <c r="G2" s="14"/>
      <c r="H2" s="14"/>
      <c r="I2" s="15"/>
      <c r="J2" s="16" t="s">
        <v>9</v>
      </c>
    </row>
    <row r="3" spans="2:10" ht="15.75" customHeight="1" thickBot="1" x14ac:dyDescent="0.3">
      <c r="B3" s="17"/>
      <c r="C3" s="18"/>
      <c r="D3" s="19"/>
      <c r="E3" s="20"/>
      <c r="F3" s="20"/>
      <c r="G3" s="20"/>
      <c r="H3" s="20"/>
      <c r="I3" s="21"/>
      <c r="J3" s="22"/>
    </row>
    <row r="4" spans="2:10" ht="13" x14ac:dyDescent="0.25">
      <c r="B4" s="17"/>
      <c r="C4" s="18"/>
      <c r="D4" s="23"/>
      <c r="E4" s="24"/>
      <c r="F4" s="24"/>
      <c r="G4" s="24"/>
      <c r="H4" s="24"/>
      <c r="I4" s="25"/>
      <c r="J4" s="26"/>
    </row>
    <row r="5" spans="2:10" ht="13" x14ac:dyDescent="0.25">
      <c r="B5" s="17"/>
      <c r="C5" s="18"/>
      <c r="D5" s="27" t="s">
        <v>10</v>
      </c>
      <c r="E5" s="28"/>
      <c r="F5" s="28"/>
      <c r="G5" s="28"/>
      <c r="H5" s="28"/>
      <c r="I5" s="29"/>
      <c r="J5" s="29" t="s">
        <v>11</v>
      </c>
    </row>
    <row r="6" spans="2:10" ht="13.5" thickBot="1" x14ac:dyDescent="0.3">
      <c r="B6" s="30"/>
      <c r="C6" s="31"/>
      <c r="D6" s="32"/>
      <c r="E6" s="33"/>
      <c r="F6" s="33"/>
      <c r="G6" s="33"/>
      <c r="H6" s="33"/>
      <c r="I6" s="34"/>
      <c r="J6" s="35"/>
    </row>
    <row r="7" spans="2:10" x14ac:dyDescent="0.25">
      <c r="B7" s="36"/>
      <c r="J7" s="37"/>
    </row>
    <row r="8" spans="2:10" x14ac:dyDescent="0.25">
      <c r="B8" s="36"/>
      <c r="J8" s="37"/>
    </row>
    <row r="9" spans="2:10" x14ac:dyDescent="0.25">
      <c r="B9" s="36"/>
      <c r="C9" s="10" t="str">
        <f ca="1">+CONCATENATE("Santiago de Cali, ",TEXT(TODAY(),"MMMM DD YYYY"))</f>
        <v>Santiago de Cali, febrero 04 2025</v>
      </c>
      <c r="J9" s="37"/>
    </row>
    <row r="10" spans="2:10" ht="13" x14ac:dyDescent="0.3">
      <c r="B10" s="36"/>
      <c r="C10" s="38"/>
      <c r="E10" s="39"/>
      <c r="H10" s="40"/>
      <c r="J10" s="37"/>
    </row>
    <row r="11" spans="2:10" x14ac:dyDescent="0.25">
      <c r="B11" s="36"/>
      <c r="J11" s="37"/>
    </row>
    <row r="12" spans="2:10" ht="13" x14ac:dyDescent="0.3">
      <c r="B12" s="36"/>
      <c r="C12" s="38" t="s">
        <v>12</v>
      </c>
      <c r="J12" s="37"/>
    </row>
    <row r="13" spans="2:10" ht="13" x14ac:dyDescent="0.3">
      <c r="B13" s="36"/>
      <c r="C13" s="38" t="s">
        <v>13</v>
      </c>
      <c r="J13" s="37"/>
    </row>
    <row r="14" spans="2:10" x14ac:dyDescent="0.25">
      <c r="B14" s="36"/>
      <c r="J14" s="37"/>
    </row>
    <row r="15" spans="2:10" x14ac:dyDescent="0.25">
      <c r="B15" s="36"/>
      <c r="C15" s="10" t="s">
        <v>14</v>
      </c>
      <c r="J15" s="37"/>
    </row>
    <row r="16" spans="2:10" x14ac:dyDescent="0.25">
      <c r="B16" s="36"/>
      <c r="C16" s="41"/>
      <c r="J16" s="37"/>
    </row>
    <row r="17" spans="2:10" ht="13" x14ac:dyDescent="0.25">
      <c r="B17" s="36"/>
      <c r="C17" s="42" t="s">
        <v>15</v>
      </c>
      <c r="D17" s="39"/>
      <c r="H17" s="43" t="s">
        <v>16</v>
      </c>
      <c r="I17" s="44" t="s">
        <v>17</v>
      </c>
      <c r="J17" s="37"/>
    </row>
    <row r="18" spans="2:10" ht="13" x14ac:dyDescent="0.3">
      <c r="B18" s="36"/>
      <c r="C18" s="38" t="s">
        <v>18</v>
      </c>
      <c r="D18" s="38"/>
      <c r="E18" s="38"/>
      <c r="F18" s="38"/>
      <c r="H18" s="45">
        <v>0</v>
      </c>
      <c r="I18" s="46">
        <v>0</v>
      </c>
      <c r="J18" s="37"/>
    </row>
    <row r="19" spans="2:10" x14ac:dyDescent="0.25">
      <c r="B19" s="36"/>
      <c r="C19" s="10" t="s">
        <v>19</v>
      </c>
      <c r="H19" s="47">
        <v>0</v>
      </c>
      <c r="I19" s="48">
        <v>0</v>
      </c>
      <c r="J19" s="37"/>
    </row>
    <row r="20" spans="2:10" x14ac:dyDescent="0.25">
      <c r="B20" s="36"/>
      <c r="C20" s="10" t="s">
        <v>20</v>
      </c>
      <c r="H20" s="47">
        <v>0</v>
      </c>
      <c r="I20" s="48">
        <v>0</v>
      </c>
      <c r="J20" s="37"/>
    </row>
    <row r="21" spans="2:10" x14ac:dyDescent="0.25">
      <c r="B21" s="36"/>
      <c r="C21" s="10" t="s">
        <v>21</v>
      </c>
      <c r="H21" s="47">
        <v>0</v>
      </c>
      <c r="I21" s="48">
        <v>0</v>
      </c>
      <c r="J21" s="37"/>
    </row>
    <row r="22" spans="2:10" x14ac:dyDescent="0.25">
      <c r="B22" s="36"/>
      <c r="C22" s="10" t="s">
        <v>22</v>
      </c>
      <c r="H22" s="47">
        <v>0</v>
      </c>
      <c r="I22" s="48">
        <v>0</v>
      </c>
      <c r="J22" s="37"/>
    </row>
    <row r="23" spans="2:10" x14ac:dyDescent="0.25">
      <c r="B23" s="36"/>
      <c r="C23" s="10" t="s">
        <v>23</v>
      </c>
      <c r="H23" s="47">
        <v>0</v>
      </c>
      <c r="I23" s="48">
        <v>0</v>
      </c>
      <c r="J23" s="37"/>
    </row>
    <row r="24" spans="2:10" ht="13" thickBot="1" x14ac:dyDescent="0.3">
      <c r="B24" s="36"/>
      <c r="C24" s="10" t="s">
        <v>24</v>
      </c>
      <c r="H24" s="49">
        <v>0</v>
      </c>
      <c r="I24" s="50">
        <v>0</v>
      </c>
      <c r="J24" s="37"/>
    </row>
    <row r="25" spans="2:10" ht="13" x14ac:dyDescent="0.3">
      <c r="B25" s="36"/>
      <c r="C25" s="38" t="s">
        <v>25</v>
      </c>
      <c r="D25" s="38"/>
      <c r="E25" s="38"/>
      <c r="F25" s="38"/>
      <c r="H25" s="45">
        <f>H19+H20+H21+H22+H24+H23</f>
        <v>0</v>
      </c>
      <c r="I25" s="46">
        <f>I19+I20+I21+I22+I24+I23</f>
        <v>0</v>
      </c>
      <c r="J25" s="37"/>
    </row>
    <row r="26" spans="2:10" x14ac:dyDescent="0.25">
      <c r="B26" s="36"/>
      <c r="C26" s="10" t="s">
        <v>26</v>
      </c>
      <c r="H26" s="47">
        <v>0</v>
      </c>
      <c r="I26" s="48">
        <v>0</v>
      </c>
      <c r="J26" s="37"/>
    </row>
    <row r="27" spans="2:10" ht="13" thickBot="1" x14ac:dyDescent="0.3">
      <c r="B27" s="36"/>
      <c r="C27" s="10" t="s">
        <v>27</v>
      </c>
      <c r="H27" s="49">
        <v>0</v>
      </c>
      <c r="I27" s="50">
        <v>0</v>
      </c>
      <c r="J27" s="37"/>
    </row>
    <row r="28" spans="2:10" ht="13" x14ac:dyDescent="0.3">
      <c r="B28" s="36"/>
      <c r="C28" s="38" t="s">
        <v>28</v>
      </c>
      <c r="D28" s="38"/>
      <c r="E28" s="38"/>
      <c r="F28" s="38"/>
      <c r="H28" s="45">
        <f>H26+H27</f>
        <v>0</v>
      </c>
      <c r="I28" s="46">
        <f>I26+I27</f>
        <v>0</v>
      </c>
      <c r="J28" s="37"/>
    </row>
    <row r="29" spans="2:10" ht="13.5" thickBot="1" x14ac:dyDescent="0.35">
      <c r="B29" s="36"/>
      <c r="C29" s="10" t="s">
        <v>29</v>
      </c>
      <c r="D29" s="38"/>
      <c r="E29" s="38"/>
      <c r="F29" s="38"/>
      <c r="H29" s="49">
        <v>0</v>
      </c>
      <c r="I29" s="50">
        <v>0</v>
      </c>
      <c r="J29" s="37"/>
    </row>
    <row r="30" spans="2:10" ht="13" x14ac:dyDescent="0.3">
      <c r="B30" s="36"/>
      <c r="C30" s="38" t="s">
        <v>30</v>
      </c>
      <c r="D30" s="38"/>
      <c r="E30" s="38"/>
      <c r="F30" s="38"/>
      <c r="H30" s="47">
        <f>H29</f>
        <v>0</v>
      </c>
      <c r="I30" s="48">
        <f>I29</f>
        <v>0</v>
      </c>
      <c r="J30" s="37"/>
    </row>
    <row r="31" spans="2:10" ht="13" x14ac:dyDescent="0.3">
      <c r="B31" s="36"/>
      <c r="C31" s="38"/>
      <c r="D31" s="38"/>
      <c r="E31" s="38"/>
      <c r="F31" s="38"/>
      <c r="H31" s="51"/>
      <c r="I31" s="46"/>
      <c r="J31" s="37"/>
    </row>
    <row r="32" spans="2:10" ht="13.5" thickBot="1" x14ac:dyDescent="0.35">
      <c r="B32" s="36"/>
      <c r="C32" s="38" t="s">
        <v>31</v>
      </c>
      <c r="D32" s="38"/>
      <c r="H32" s="52">
        <f>H25+H28+H30</f>
        <v>0</v>
      </c>
      <c r="I32" s="53">
        <f>I25+I28+I30</f>
        <v>0</v>
      </c>
      <c r="J32" s="37"/>
    </row>
    <row r="33" spans="2:10" ht="13.5" thickTop="1" x14ac:dyDescent="0.3">
      <c r="B33" s="36"/>
      <c r="C33" s="38"/>
      <c r="D33" s="38"/>
      <c r="H33" s="54">
        <f>+H18-H32</f>
        <v>0</v>
      </c>
      <c r="I33" s="48">
        <f>+I18-I32</f>
        <v>0</v>
      </c>
      <c r="J33" s="37"/>
    </row>
    <row r="34" spans="2:10" x14ac:dyDescent="0.25">
      <c r="B34" s="36"/>
      <c r="G34" s="54"/>
      <c r="H34" s="54"/>
      <c r="I34" s="54"/>
      <c r="J34" s="37"/>
    </row>
    <row r="35" spans="2:10" x14ac:dyDescent="0.25">
      <c r="B35" s="36"/>
      <c r="G35" s="54"/>
      <c r="H35" s="54"/>
      <c r="I35" s="54"/>
      <c r="J35" s="37"/>
    </row>
    <row r="36" spans="2:10" ht="13" x14ac:dyDescent="0.3">
      <c r="B36" s="36"/>
      <c r="C36" s="38"/>
      <c r="G36" s="54"/>
      <c r="H36" s="54"/>
      <c r="I36" s="54"/>
      <c r="J36" s="37"/>
    </row>
    <row r="37" spans="2:10" ht="13.5" thickBot="1" x14ac:dyDescent="0.35">
      <c r="B37" s="36"/>
      <c r="C37" s="55" t="s">
        <v>32</v>
      </c>
      <c r="D37" s="56"/>
      <c r="H37" s="55" t="s">
        <v>33</v>
      </c>
      <c r="I37" s="56"/>
      <c r="J37" s="37"/>
    </row>
    <row r="38" spans="2:10" ht="13" x14ac:dyDescent="0.3">
      <c r="B38" s="36"/>
      <c r="C38" s="38" t="s">
        <v>34</v>
      </c>
      <c r="D38" s="54"/>
      <c r="H38" s="57" t="s">
        <v>35</v>
      </c>
      <c r="I38" s="54"/>
      <c r="J38" s="37"/>
    </row>
    <row r="39" spans="2:10" ht="13" x14ac:dyDescent="0.3">
      <c r="B39" s="36"/>
      <c r="C39" s="38" t="s">
        <v>36</v>
      </c>
      <c r="H39" s="38" t="s">
        <v>37</v>
      </c>
      <c r="I39" s="54"/>
      <c r="J39" s="37"/>
    </row>
    <row r="40" spans="2:10" x14ac:dyDescent="0.25">
      <c r="B40" s="36"/>
      <c r="G40" s="54"/>
      <c r="H40" s="54"/>
      <c r="I40" s="54"/>
      <c r="J40" s="37"/>
    </row>
    <row r="41" spans="2:10" ht="12.75" customHeight="1" x14ac:dyDescent="0.25">
      <c r="B41" s="36"/>
      <c r="C41" s="58" t="s">
        <v>38</v>
      </c>
      <c r="D41" s="58"/>
      <c r="E41" s="58"/>
      <c r="F41" s="58"/>
      <c r="G41" s="58"/>
      <c r="H41" s="58"/>
      <c r="I41" s="58"/>
      <c r="J41" s="37"/>
    </row>
    <row r="42" spans="2:10" ht="18.75" customHeight="1" thickBot="1" x14ac:dyDescent="0.3">
      <c r="B42" s="59"/>
      <c r="C42" s="60"/>
      <c r="D42" s="60"/>
      <c r="E42" s="60"/>
      <c r="F42" s="60"/>
      <c r="G42" s="60"/>
      <c r="H42" s="60"/>
      <c r="I42" s="60"/>
      <c r="J42" s="61"/>
    </row>
  </sheetData>
  <mergeCells count="3">
    <mergeCell ref="D2:I3"/>
    <mergeCell ref="J2:J3"/>
    <mergeCell ref="C41:I4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E442C-B6E5-4FC8-A756-55C73C34DD94}">
  <dimension ref="B1:J30"/>
  <sheetViews>
    <sheetView showGridLines="0" topLeftCell="A15" workbookViewId="0">
      <selection activeCell="G20" sqref="G20"/>
    </sheetView>
  </sheetViews>
  <sheetFormatPr baseColWidth="10" defaultColWidth="11.453125" defaultRowHeight="12.5" x14ac:dyDescent="0.25"/>
  <cols>
    <col min="1" max="1" width="4.453125" style="10" customWidth="1"/>
    <col min="2" max="2" width="11.453125" style="10"/>
    <col min="3" max="3" width="12.81640625" style="10" customWidth="1"/>
    <col min="4" max="4" width="22" style="10" customWidth="1"/>
    <col min="5" max="8" width="11.453125" style="10"/>
    <col min="9" max="9" width="24.7265625" style="10" customWidth="1"/>
    <col min="10" max="10" width="12.54296875" style="10" customWidth="1"/>
    <col min="11" max="11" width="1.7265625" style="10" customWidth="1"/>
    <col min="12" max="16384" width="11.453125" style="10"/>
  </cols>
  <sheetData>
    <row r="1" spans="2:10" ht="13" thickBot="1" x14ac:dyDescent="0.3"/>
    <row r="2" spans="2:10" x14ac:dyDescent="0.25">
      <c r="B2" s="11"/>
      <c r="C2" s="12"/>
      <c r="D2" s="13" t="s">
        <v>39</v>
      </c>
      <c r="E2" s="14"/>
      <c r="F2" s="14"/>
      <c r="G2" s="14"/>
      <c r="H2" s="14"/>
      <c r="I2" s="15"/>
      <c r="J2" s="16" t="s">
        <v>9</v>
      </c>
    </row>
    <row r="3" spans="2:10" ht="13" thickBot="1" x14ac:dyDescent="0.3">
      <c r="B3" s="17"/>
      <c r="C3" s="18"/>
      <c r="D3" s="19"/>
      <c r="E3" s="20"/>
      <c r="F3" s="20"/>
      <c r="G3" s="20"/>
      <c r="H3" s="20"/>
      <c r="I3" s="21"/>
      <c r="J3" s="22"/>
    </row>
    <row r="4" spans="2:10" ht="13" x14ac:dyDescent="0.25">
      <c r="B4" s="17"/>
      <c r="C4" s="18"/>
      <c r="E4" s="24"/>
      <c r="F4" s="24"/>
      <c r="G4" s="24"/>
      <c r="H4" s="24"/>
      <c r="I4" s="25"/>
      <c r="J4" s="26"/>
    </row>
    <row r="5" spans="2:10" ht="13" x14ac:dyDescent="0.25">
      <c r="B5" s="17"/>
      <c r="C5" s="18"/>
      <c r="D5" s="62" t="s">
        <v>40</v>
      </c>
      <c r="E5" s="63"/>
      <c r="F5" s="63"/>
      <c r="G5" s="63"/>
      <c r="H5" s="63"/>
      <c r="I5" s="64"/>
      <c r="J5" s="29" t="s">
        <v>41</v>
      </c>
    </row>
    <row r="6" spans="2:10" ht="13.5" thickBot="1" x14ac:dyDescent="0.3">
      <c r="B6" s="30"/>
      <c r="C6" s="31"/>
      <c r="D6" s="32"/>
      <c r="E6" s="33"/>
      <c r="F6" s="33"/>
      <c r="G6" s="33"/>
      <c r="H6" s="33"/>
      <c r="I6" s="34"/>
      <c r="J6" s="35"/>
    </row>
    <row r="7" spans="2:10" x14ac:dyDescent="0.25">
      <c r="B7" s="36"/>
      <c r="J7" s="37"/>
    </row>
    <row r="8" spans="2:10" x14ac:dyDescent="0.25">
      <c r="B8" s="36"/>
      <c r="J8" s="37"/>
    </row>
    <row r="9" spans="2:10" x14ac:dyDescent="0.25">
      <c r="B9" s="36"/>
      <c r="C9" s="10" t="str">
        <f ca="1">+CONCATENATE("Santiago de Cali, ",TEXT(TODAY(),"MMMM DD YYYY"))</f>
        <v>Santiago de Cali, febrero 04 2025</v>
      </c>
      <c r="D9" s="40"/>
      <c r="E9" s="39"/>
      <c r="J9" s="37"/>
    </row>
    <row r="10" spans="2:10" ht="13" x14ac:dyDescent="0.3">
      <c r="B10" s="36"/>
      <c r="C10" s="38"/>
      <c r="J10" s="37"/>
    </row>
    <row r="11" spans="2:10" ht="13" x14ac:dyDescent="0.3">
      <c r="B11" s="36"/>
      <c r="C11" s="38" t="s">
        <v>42</v>
      </c>
      <c r="J11" s="37"/>
    </row>
    <row r="12" spans="2:10" ht="13" x14ac:dyDescent="0.3">
      <c r="B12" s="36"/>
      <c r="C12" s="38" t="s">
        <v>43</v>
      </c>
      <c r="J12" s="37"/>
    </row>
    <row r="13" spans="2:10" x14ac:dyDescent="0.25">
      <c r="B13" s="36"/>
      <c r="J13" s="37"/>
    </row>
    <row r="14" spans="2:10" x14ac:dyDescent="0.25">
      <c r="B14" s="36"/>
      <c r="C14" s="10" t="s">
        <v>44</v>
      </c>
      <c r="J14" s="37"/>
    </row>
    <row r="15" spans="2:10" x14ac:dyDescent="0.25">
      <c r="B15" s="36"/>
      <c r="C15" s="41"/>
      <c r="J15" s="37"/>
    </row>
    <row r="16" spans="2:10" ht="13" x14ac:dyDescent="0.3">
      <c r="B16" s="36"/>
      <c r="C16" s="65"/>
      <c r="D16" s="39"/>
      <c r="H16" s="66" t="s">
        <v>16</v>
      </c>
      <c r="I16" s="66" t="s">
        <v>17</v>
      </c>
      <c r="J16" s="37"/>
    </row>
    <row r="17" spans="2:10" ht="13" x14ac:dyDescent="0.3">
      <c r="B17" s="36"/>
      <c r="C17" s="67" t="s">
        <v>15</v>
      </c>
      <c r="D17" s="38"/>
      <c r="E17" s="38"/>
      <c r="F17" s="38"/>
      <c r="H17" s="68">
        <f>+SUM(H18:H21)</f>
        <v>0</v>
      </c>
      <c r="I17" s="69">
        <f>+SUM(I18:I21)</f>
        <v>0</v>
      </c>
      <c r="J17" s="37"/>
    </row>
    <row r="18" spans="2:10" x14ac:dyDescent="0.25">
      <c r="B18" s="36"/>
      <c r="C18" s="10" t="s">
        <v>19</v>
      </c>
      <c r="H18" s="70">
        <v>0</v>
      </c>
      <c r="I18" s="71">
        <v>0</v>
      </c>
      <c r="J18" s="37"/>
    </row>
    <row r="19" spans="2:10" x14ac:dyDescent="0.25">
      <c r="B19" s="36"/>
      <c r="C19" s="10" t="s">
        <v>20</v>
      </c>
      <c r="H19" s="70">
        <v>0</v>
      </c>
      <c r="I19" s="71">
        <v>0</v>
      </c>
      <c r="J19" s="37"/>
    </row>
    <row r="20" spans="2:10" x14ac:dyDescent="0.25">
      <c r="B20" s="36"/>
      <c r="C20" s="10" t="s">
        <v>22</v>
      </c>
      <c r="H20" s="70">
        <f>+'[1]FOR-CSA-018'!H22</f>
        <v>0</v>
      </c>
      <c r="I20" s="71">
        <f>+'[1]FOR-CSA-018'!I22</f>
        <v>0</v>
      </c>
      <c r="J20" s="37"/>
    </row>
    <row r="21" spans="2:10" x14ac:dyDescent="0.25">
      <c r="B21" s="36"/>
      <c r="C21" s="10" t="s">
        <v>45</v>
      </c>
      <c r="H21" s="70">
        <f>+'[1]FOR-CSA-018'!H24</f>
        <v>0</v>
      </c>
      <c r="I21" s="71">
        <f>+'[1]FOR-CSA-018'!I24</f>
        <v>0</v>
      </c>
      <c r="J21" s="37"/>
    </row>
    <row r="22" spans="2:10" ht="13" x14ac:dyDescent="0.3">
      <c r="B22" s="36"/>
      <c r="C22" s="38" t="s">
        <v>46</v>
      </c>
      <c r="D22" s="38"/>
      <c r="E22" s="38"/>
      <c r="F22" s="38"/>
      <c r="H22" s="68">
        <f>SUM(H18:H21)</f>
        <v>0</v>
      </c>
      <c r="I22" s="69">
        <f>+SUBTOTAL(9,I18:I21)</f>
        <v>0</v>
      </c>
      <c r="J22" s="37"/>
    </row>
    <row r="23" spans="2:10" ht="13.5" thickBot="1" x14ac:dyDescent="0.35">
      <c r="B23" s="36"/>
      <c r="C23" s="38"/>
      <c r="D23" s="38"/>
      <c r="H23" s="72"/>
      <c r="I23" s="73"/>
      <c r="J23" s="37"/>
    </row>
    <row r="24" spans="2:10" ht="13.5" thickTop="1" x14ac:dyDescent="0.3">
      <c r="B24" s="36"/>
      <c r="C24" s="38"/>
      <c r="D24" s="38"/>
      <c r="H24" s="54"/>
      <c r="I24" s="48"/>
      <c r="J24" s="37"/>
    </row>
    <row r="25" spans="2:10" ht="13" x14ac:dyDescent="0.3">
      <c r="B25" s="36"/>
      <c r="C25" s="38"/>
      <c r="D25" s="38"/>
      <c r="H25" s="54"/>
      <c r="I25" s="48"/>
      <c r="J25" s="37"/>
    </row>
    <row r="26" spans="2:10" ht="13" x14ac:dyDescent="0.3">
      <c r="B26" s="36"/>
      <c r="C26" s="38"/>
      <c r="D26" s="38"/>
      <c r="H26" s="54"/>
      <c r="I26" s="48"/>
      <c r="J26" s="37"/>
    </row>
    <row r="27" spans="2:10" x14ac:dyDescent="0.25">
      <c r="B27" s="36"/>
      <c r="G27" s="54"/>
      <c r="H27" s="54"/>
      <c r="I27" s="54"/>
      <c r="J27" s="37"/>
    </row>
    <row r="28" spans="2:10" ht="13.5" thickBot="1" x14ac:dyDescent="0.35">
      <c r="B28" s="36"/>
      <c r="C28" s="55" t="str">
        <f>+'[1]FOR-CSA-018'!C37</f>
        <v>Nombre</v>
      </c>
      <c r="D28" s="55"/>
      <c r="G28" s="55" t="s">
        <v>33</v>
      </c>
      <c r="H28" s="56"/>
      <c r="I28" s="54"/>
      <c r="J28" s="37"/>
    </row>
    <row r="29" spans="2:10" ht="13" x14ac:dyDescent="0.3">
      <c r="B29" s="36"/>
      <c r="C29" s="57" t="str">
        <f>+'[1]FOR-CSA-018'!C38</f>
        <v>Cargo</v>
      </c>
      <c r="D29" s="57"/>
      <c r="G29" s="57" t="s">
        <v>47</v>
      </c>
      <c r="H29" s="54"/>
      <c r="I29" s="54"/>
      <c r="J29" s="37"/>
    </row>
    <row r="30" spans="2:10" ht="13" thickBot="1" x14ac:dyDescent="0.3">
      <c r="B30" s="59"/>
      <c r="C30" s="60"/>
      <c r="D30" s="60"/>
      <c r="E30" s="60"/>
      <c r="F30" s="60"/>
      <c r="G30" s="56"/>
      <c r="H30" s="56"/>
      <c r="I30" s="56"/>
      <c r="J30" s="61"/>
    </row>
  </sheetData>
  <mergeCells count="3">
    <mergeCell ref="D2:I3"/>
    <mergeCell ref="J2:J3"/>
    <mergeCell ref="D5:I5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FOR CSA 018</vt:lpstr>
      <vt:lpstr>FOR CSA 004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julianahernandez zapta</dc:creator>
  <cp:lastModifiedBy>Stefany Arana Garcia</cp:lastModifiedBy>
  <dcterms:created xsi:type="dcterms:W3CDTF">2022-02-16T15:47:49Z</dcterms:created>
  <dcterms:modified xsi:type="dcterms:W3CDTF">2025-02-04T19:30:46Z</dcterms:modified>
</cp:coreProperties>
</file>