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5166_E.S.E HOSP MENTAL DE ANTIOQUIA MARIA UPEGUI- HOMO\"/>
    </mc:Choice>
  </mc:AlternateContent>
  <xr:revisionPtr revIDLastSave="0" documentId="13_ncr:1_{5E75F034-AF7B-46BA-B5CA-5CEA5877C81C}" xr6:coauthVersionLast="47" xr6:coauthVersionMax="47" xr10:uidLastSave="{00000000-0000-0000-0000-000000000000}"/>
  <bookViews>
    <workbookView xWindow="-110" yWindow="-110" windowWidth="19420" windowHeight="10420" firstSheet="1" activeTab="4" xr2:uid="{00000000-000D-0000-FFFF-FFFF00000000}"/>
  </bookViews>
  <sheets>
    <sheet name="Plantilla De Informe" sheetId="1" r:id="rId1"/>
    <sheet name="Saldos x Cliente" sheetId="8" r:id="rId2"/>
    <sheet name="Saldo x Regimen" sheetId="9" r:id="rId3"/>
    <sheet name="CONSOLIDADO CARTERA" sheetId="10" r:id="rId4"/>
    <sheet name="FOR CSA 018" sheetId="11" r:id="rId5"/>
    <sheet name="FOR CSA 004" sheetId="12" r:id="rId6"/>
  </sheets>
  <externalReferences>
    <externalReference r:id="rId7"/>
  </externalReferences>
  <definedNames>
    <definedName name="DatosExternos_1" localSheetId="0" hidden="1">'Plantilla De Informe'!$A$1:$AS$3</definedName>
    <definedName name="Print_Titles" localSheetId="0">'Plantilla De Informe'!#REF!</definedName>
  </definedNames>
  <calcPr calcId="191029"/>
  <pivotCaches>
    <pivotCache cacheId="1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2" l="1"/>
  <c r="C28" i="12"/>
  <c r="I22" i="12"/>
  <c r="H22" i="12"/>
  <c r="I21" i="12"/>
  <c r="H21" i="12"/>
  <c r="I20" i="12"/>
  <c r="I17" i="12" s="1"/>
  <c r="H20" i="12"/>
  <c r="H17" i="12"/>
  <c r="C9" i="12"/>
  <c r="H32" i="11"/>
  <c r="H33" i="11" s="1"/>
  <c r="I30" i="11"/>
  <c r="I32" i="11" s="1"/>
  <c r="I33" i="11" s="1"/>
  <c r="H30" i="11"/>
  <c r="I28" i="11"/>
  <c r="H28" i="11"/>
  <c r="I25" i="11"/>
  <c r="H25" i="11"/>
  <c r="C9" i="11"/>
  <c r="J4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e" type="5" refreshedVersion="5" deleted="1" saveData="1">
    <dbPr connection="" command=""/>
  </connection>
</connections>
</file>

<file path=xl/sharedStrings.xml><?xml version="1.0" encoding="utf-8"?>
<sst xmlns="http://schemas.openxmlformats.org/spreadsheetml/2006/main" count="184" uniqueCount="139">
  <si>
    <t>Total general</t>
  </si>
  <si>
    <t>Etiquetas de fila</t>
  </si>
  <si>
    <t>Suma de SALDO</t>
  </si>
  <si>
    <t>Suma de 001 - 030 Vnc</t>
  </si>
  <si>
    <t>Suma de 031 - 060 Vnc</t>
  </si>
  <si>
    <t>Suma de 061 - 090 Vnc</t>
  </si>
  <si>
    <t>Suma de 091 - 180 Vnc</t>
  </si>
  <si>
    <t>Suma de 181 - 360 Vnc</t>
  </si>
  <si>
    <t>Suma de  &gt; 360 Vnc</t>
  </si>
  <si>
    <t>Suma de PENDIENTE X RADICAR</t>
  </si>
  <si>
    <t>Suma de EN PROCESO X RADICAR</t>
  </si>
  <si>
    <t>Suma de RADICADA</t>
  </si>
  <si>
    <t>Suma de ANTICIPOS SIN APLICAR</t>
  </si>
  <si>
    <t>Suma de SALDO GLOSA</t>
  </si>
  <si>
    <t>Suma de DEVOLUCION GLOSA</t>
  </si>
  <si>
    <t>Suma de GLOSA X CONCILIAR</t>
  </si>
  <si>
    <t xml:space="preserve"> 001 - 030 Vnc</t>
  </si>
  <si>
    <t xml:space="preserve"> 031 - 060 Vnc</t>
  </si>
  <si>
    <t xml:space="preserve"> 061 - 090 Vnc</t>
  </si>
  <si>
    <t xml:space="preserve"> 091 - 120 Vnc</t>
  </si>
  <si>
    <t>E.S.E. HOSPITAL MENTAL DE ANTIOQUIA</t>
  </si>
  <si>
    <t>INFORME DE VENCIMIENTOS DE CARTERA X EDADES</t>
  </si>
  <si>
    <t>Valores</t>
  </si>
  <si>
    <t xml:space="preserve"> SALDO</t>
  </si>
  <si>
    <t xml:space="preserve"> 121 - 180 Vnc</t>
  </si>
  <si>
    <t xml:space="preserve"> 181 - 360 Vnc</t>
  </si>
  <si>
    <t xml:space="preserve">  &gt; 360 Vnc</t>
  </si>
  <si>
    <t>PEND. X RADICAR</t>
  </si>
  <si>
    <t xml:space="preserve"> EN PROCESO X RADICAR.</t>
  </si>
  <si>
    <t xml:space="preserve"> RADICADA</t>
  </si>
  <si>
    <t xml:space="preserve"> ANTICIPOS SIN APLICAR</t>
  </si>
  <si>
    <t xml:space="preserve"> SALDO GLOSA</t>
  </si>
  <si>
    <t xml:space="preserve"> DEVOLUCION GLOSA</t>
  </si>
  <si>
    <t xml:space="preserve"> GLOSA X CONCILIAR</t>
  </si>
  <si>
    <t xml:space="preserve"> Total x Vencer</t>
  </si>
  <si>
    <t xml:space="preserve"> Total x Vencido</t>
  </si>
  <si>
    <t>50</t>
  </si>
  <si>
    <t>50-PLAN SUBSIDIADO DE SALUD POSS-EPS</t>
  </si>
  <si>
    <t>DOCUMENTO</t>
  </si>
  <si>
    <t>NOMBRE ZONA</t>
  </si>
  <si>
    <t>NOMBRE</t>
  </si>
  <si>
    <t>Total 50-PLAN SUBSIDIADO DE SALUD POSS-EPS</t>
  </si>
  <si>
    <t>FECHA FACTURA</t>
  </si>
  <si>
    <t>VENCE</t>
  </si>
  <si>
    <t>ZONA</t>
  </si>
  <si>
    <t>CODIGO</t>
  </si>
  <si>
    <t>SEQ</t>
  </si>
  <si>
    <t>VALOR</t>
  </si>
  <si>
    <t>SALDO</t>
  </si>
  <si>
    <t>DIAS VENCE</t>
  </si>
  <si>
    <t>DIAS LLEGADA</t>
  </si>
  <si>
    <t>DIAS FACTURA</t>
  </si>
  <si>
    <t>001 - 030 Vnc</t>
  </si>
  <si>
    <t>031 - 060 Vnc</t>
  </si>
  <si>
    <t>061 - 090 Vnc</t>
  </si>
  <si>
    <t>091 - 120 Vnc</t>
  </si>
  <si>
    <t>121 - Mas Vnc</t>
  </si>
  <si>
    <t>Total x Vencer</t>
  </si>
  <si>
    <t>Total x Vencido</t>
  </si>
  <si>
    <t>ABONOS</t>
  </si>
  <si>
    <t>ANTICIPOS APLICADOS</t>
  </si>
  <si>
    <t>FECHA ANALISIS</t>
  </si>
  <si>
    <t>091 - 180 Vnc</t>
  </si>
  <si>
    <t>181 - 360 Vnc</t>
  </si>
  <si>
    <t xml:space="preserve"> &gt; 360 Vnc</t>
  </si>
  <si>
    <t>NUMERO DE ENVIO</t>
  </si>
  <si>
    <t>ESTADO RADICADO</t>
  </si>
  <si>
    <t>FECHA RADICADA ENVIO</t>
  </si>
  <si>
    <t>NUMERO RADICADO ENVIO</t>
  </si>
  <si>
    <t>PENDIENTE X RADICAR</t>
  </si>
  <si>
    <t>EN PROCESO X RADICAR</t>
  </si>
  <si>
    <t>RADICADA</t>
  </si>
  <si>
    <t>ANTICIPOS SIN APLICAR</t>
  </si>
  <si>
    <t>SALDO GLOSA</t>
  </si>
  <si>
    <t>001 - 060 Vnc</t>
  </si>
  <si>
    <t>PENDIENTE POR RADICAR</t>
  </si>
  <si>
    <t>121 - 180 Vnc</t>
  </si>
  <si>
    <t>DEVOLUCION GLOSA</t>
  </si>
  <si>
    <t>GLOSA X CONCILIAR</t>
  </si>
  <si>
    <t>Saldo Glosa Con Resp</t>
  </si>
  <si>
    <t>Saldo Glosa Sin Resp</t>
  </si>
  <si>
    <t>FECHA RESPUESTA</t>
  </si>
  <si>
    <t>TIPO GLOSA</t>
  </si>
  <si>
    <t>NUMERO GLOSA</t>
  </si>
  <si>
    <t>FVE-462530</t>
  </si>
  <si>
    <t>00000890303093</t>
  </si>
  <si>
    <t xml:space="preserve"> </t>
  </si>
  <si>
    <t>CAJA DE COMPENSACION FAMILIAR DEL VALLE DEL CAUCA-COMFENALCO</t>
  </si>
  <si>
    <t>20241231</t>
  </si>
  <si>
    <t>RAD-14680</t>
  </si>
  <si>
    <t>003-RADICADA</t>
  </si>
  <si>
    <t>20230725</t>
  </si>
  <si>
    <t>25072023</t>
  </si>
  <si>
    <t>RG</t>
  </si>
  <si>
    <t>FVE-487141</t>
  </si>
  <si>
    <t>RAD-19532</t>
  </si>
  <si>
    <t>002-EN PROCESO DE RADICACION</t>
  </si>
  <si>
    <t>0</t>
  </si>
  <si>
    <t>Total CAJA DE COMPENSACION FAMILIAR DEL VALLE DEL CAUCA-COMFENALCO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</si>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</sst>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#,##0.00;[Red]#,##0.00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25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sz val="10"/>
      <name val="Arial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0" fontId="18" fillId="10" borderId="0" applyNumberFormat="0" applyBorder="0" applyAlignment="0" applyProtection="0"/>
    <xf numFmtId="0" fontId="18" fillId="14" borderId="0" applyNumberFormat="0" applyBorder="0" applyAlignment="0" applyProtection="0"/>
    <xf numFmtId="0" fontId="18" fillId="18" borderId="0" applyNumberFormat="0" applyBorder="0" applyAlignment="0" applyProtection="0"/>
    <xf numFmtId="0" fontId="18" fillId="22" borderId="0" applyNumberFormat="0" applyBorder="0" applyAlignment="0" applyProtection="0"/>
    <xf numFmtId="0" fontId="18" fillId="26" borderId="0" applyNumberFormat="0" applyBorder="0" applyAlignment="0" applyProtection="0"/>
    <xf numFmtId="0" fontId="18" fillId="30" borderId="0" applyNumberFormat="0" applyBorder="0" applyAlignment="0" applyProtection="0"/>
    <xf numFmtId="0" fontId="18" fillId="11" borderId="0" applyNumberFormat="0" applyBorder="0" applyAlignment="0" applyProtection="0"/>
    <xf numFmtId="0" fontId="18" fillId="15" borderId="0" applyNumberFormat="0" applyBorder="0" applyAlignment="0" applyProtection="0"/>
    <xf numFmtId="0" fontId="18" fillId="19" borderId="0" applyNumberFormat="0" applyBorder="0" applyAlignment="0" applyProtection="0"/>
    <xf numFmtId="0" fontId="18" fillId="23" borderId="0" applyNumberFormat="0" applyBorder="0" applyAlignment="0" applyProtection="0"/>
    <xf numFmtId="0" fontId="18" fillId="27" borderId="0" applyNumberFormat="0" applyBorder="0" applyAlignment="0" applyProtection="0"/>
    <xf numFmtId="0" fontId="18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6" fillId="2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2" fillId="0" borderId="6" applyNumberFormat="0" applyFill="0" applyAlignment="0" applyProtection="0"/>
    <xf numFmtId="0" fontId="5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9" fillId="5" borderId="4" applyNumberFormat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18" fillId="0" borderId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0" fillId="6" borderId="5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16" fillId="0" borderId="9" applyNumberFormat="0" applyFill="0" applyAlignment="0" applyProtection="0"/>
    <xf numFmtId="43" fontId="21" fillId="0" borderId="0" applyFont="0" applyFill="0" applyBorder="0" applyAlignment="0" applyProtection="0"/>
    <xf numFmtId="0" fontId="20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0" fillId="0" borderId="0" xfId="0" applyAlignment="1">
      <alignment horizontal="left" indent="3"/>
    </xf>
    <xf numFmtId="0" fontId="0" fillId="33" borderId="0" xfId="0" applyFill="1"/>
    <xf numFmtId="0" fontId="19" fillId="33" borderId="0" xfId="0" applyFont="1" applyFill="1"/>
    <xf numFmtId="0" fontId="0" fillId="0" borderId="0" xfId="0" applyAlignment="1">
      <alignment horizontal="center" vertical="top" wrapText="1"/>
    </xf>
    <xf numFmtId="0" fontId="20" fillId="0" borderId="0" xfId="0" applyFont="1"/>
    <xf numFmtId="164" fontId="0" fillId="0" borderId="0" xfId="0" applyNumberFormat="1"/>
    <xf numFmtId="0" fontId="0" fillId="0" borderId="0" xfId="0" pivotButton="1" applyAlignment="1">
      <alignment horizontal="center" vertical="top" wrapText="1"/>
    </xf>
    <xf numFmtId="164" fontId="0" fillId="34" borderId="0" xfId="0" applyNumberFormat="1" applyFill="1"/>
    <xf numFmtId="4" fontId="0" fillId="34" borderId="0" xfId="0" applyNumberFormat="1" applyFill="1"/>
    <xf numFmtId="0" fontId="0" fillId="34" borderId="0" xfId="0" applyFill="1"/>
    <xf numFmtId="165" fontId="0" fillId="0" borderId="0" xfId="44" applyNumberFormat="1" applyFont="1"/>
    <xf numFmtId="0" fontId="22" fillId="0" borderId="0" xfId="45" applyFont="1"/>
    <xf numFmtId="0" fontId="22" fillId="0" borderId="10" xfId="45" applyFont="1" applyBorder="1" applyAlignment="1">
      <alignment horizontal="centerContinuous"/>
    </xf>
    <xf numFmtId="0" fontId="22" fillId="0" borderId="11" xfId="45" applyFont="1" applyBorder="1" applyAlignment="1">
      <alignment horizontal="centerContinuous"/>
    </xf>
    <xf numFmtId="0" fontId="23" fillId="0" borderId="10" xfId="45" applyFont="1" applyBorder="1" applyAlignment="1">
      <alignment horizontal="center" vertical="center"/>
    </xf>
    <xf numFmtId="0" fontId="23" fillId="0" borderId="12" xfId="45" applyFont="1" applyBorder="1" applyAlignment="1">
      <alignment horizontal="center" vertical="center"/>
    </xf>
    <xf numFmtId="0" fontId="23" fillId="0" borderId="11" xfId="45" applyFont="1" applyBorder="1" applyAlignment="1">
      <alignment horizontal="center" vertical="center"/>
    </xf>
    <xf numFmtId="0" fontId="23" fillId="0" borderId="13" xfId="45" applyFont="1" applyBorder="1" applyAlignment="1">
      <alignment horizontal="center" vertical="center"/>
    </xf>
    <xf numFmtId="0" fontId="22" fillId="0" borderId="14" xfId="45" applyFont="1" applyBorder="1" applyAlignment="1">
      <alignment horizontal="centerContinuous"/>
    </xf>
    <xf numFmtId="0" fontId="22" fillId="0" borderId="15" xfId="45" applyFont="1" applyBorder="1" applyAlignment="1">
      <alignment horizontal="centerContinuous"/>
    </xf>
    <xf numFmtId="0" fontId="23" fillId="0" borderId="16" xfId="45" applyFont="1" applyBorder="1" applyAlignment="1">
      <alignment horizontal="center" vertical="center"/>
    </xf>
    <xf numFmtId="0" fontId="23" fillId="0" borderId="17" xfId="45" applyFont="1" applyBorder="1" applyAlignment="1">
      <alignment horizontal="center" vertical="center"/>
    </xf>
    <xf numFmtId="0" fontId="23" fillId="0" borderId="18" xfId="45" applyFont="1" applyBorder="1" applyAlignment="1">
      <alignment horizontal="center" vertical="center"/>
    </xf>
    <xf numFmtId="0" fontId="23" fillId="0" borderId="19" xfId="45" applyFont="1" applyBorder="1" applyAlignment="1">
      <alignment horizontal="center" vertical="center"/>
    </xf>
    <xf numFmtId="0" fontId="23" fillId="0" borderId="10" xfId="45" applyFont="1" applyBorder="1" applyAlignment="1">
      <alignment horizontal="centerContinuous" vertical="center"/>
    </xf>
    <xf numFmtId="0" fontId="23" fillId="0" borderId="12" xfId="45" applyFont="1" applyBorder="1" applyAlignment="1">
      <alignment horizontal="centerContinuous" vertical="center"/>
    </xf>
    <xf numFmtId="0" fontId="23" fillId="0" borderId="11" xfId="45" applyFont="1" applyBorder="1" applyAlignment="1">
      <alignment horizontal="centerContinuous" vertical="center"/>
    </xf>
    <xf numFmtId="0" fontId="23" fillId="0" borderId="13" xfId="45" applyFont="1" applyBorder="1" applyAlignment="1">
      <alignment horizontal="centerContinuous" vertical="center"/>
    </xf>
    <xf numFmtId="0" fontId="23" fillId="0" borderId="14" xfId="45" applyFont="1" applyBorder="1" applyAlignment="1">
      <alignment horizontal="centerContinuous" vertical="center"/>
    </xf>
    <xf numFmtId="0" fontId="23" fillId="0" borderId="0" xfId="45" applyFont="1" applyAlignment="1">
      <alignment horizontal="centerContinuous" vertical="center"/>
    </xf>
    <xf numFmtId="0" fontId="23" fillId="0" borderId="20" xfId="45" applyFont="1" applyBorder="1" applyAlignment="1">
      <alignment horizontal="centerContinuous" vertical="center"/>
    </xf>
    <xf numFmtId="0" fontId="22" fillId="0" borderId="16" xfId="45" applyFont="1" applyBorder="1" applyAlignment="1">
      <alignment horizontal="centerContinuous"/>
    </xf>
    <xf numFmtId="0" fontId="22" fillId="0" borderId="18" xfId="45" applyFont="1" applyBorder="1" applyAlignment="1">
      <alignment horizontal="centerContinuous"/>
    </xf>
    <xf numFmtId="0" fontId="23" fillId="0" borderId="16" xfId="45" applyFont="1" applyBorder="1" applyAlignment="1">
      <alignment horizontal="centerContinuous" vertical="center"/>
    </xf>
    <xf numFmtId="0" fontId="23" fillId="0" borderId="17" xfId="45" applyFont="1" applyBorder="1" applyAlignment="1">
      <alignment horizontal="centerContinuous" vertical="center"/>
    </xf>
    <xf numFmtId="0" fontId="23" fillId="0" borderId="18" xfId="45" applyFont="1" applyBorder="1" applyAlignment="1">
      <alignment horizontal="centerContinuous" vertical="center"/>
    </xf>
    <xf numFmtId="0" fontId="23" fillId="0" borderId="19" xfId="45" applyFont="1" applyBorder="1" applyAlignment="1">
      <alignment horizontal="centerContinuous" vertical="center"/>
    </xf>
    <xf numFmtId="0" fontId="22" fillId="0" borderId="14" xfId="45" applyFont="1" applyBorder="1"/>
    <xf numFmtId="0" fontId="22" fillId="0" borderId="15" xfId="45" applyFont="1" applyBorder="1"/>
    <xf numFmtId="0" fontId="23" fillId="0" borderId="0" xfId="45" applyFont="1"/>
    <xf numFmtId="14" fontId="22" fillId="0" borderId="0" xfId="45" applyNumberFormat="1" applyFont="1"/>
    <xf numFmtId="166" fontId="22" fillId="0" borderId="0" xfId="45" applyNumberFormat="1" applyFont="1"/>
    <xf numFmtId="14" fontId="22" fillId="0" borderId="0" xfId="45" applyNumberFormat="1" applyFont="1" applyAlignment="1">
      <alignment horizontal="left"/>
    </xf>
    <xf numFmtId="0" fontId="22" fillId="35" borderId="0" xfId="45" applyFont="1" applyFill="1"/>
    <xf numFmtId="1" fontId="23" fillId="0" borderId="0" xfId="46" applyNumberFormat="1" applyFont="1" applyAlignment="1">
      <alignment horizontal="center" vertical="center"/>
    </xf>
    <xf numFmtId="168" fontId="23" fillId="0" borderId="0" xfId="45" applyNumberFormat="1" applyFont="1" applyAlignment="1">
      <alignment horizontal="center" vertical="center"/>
    </xf>
    <xf numFmtId="1" fontId="23" fillId="0" borderId="0" xfId="45" applyNumberFormat="1" applyFont="1" applyAlignment="1">
      <alignment horizontal="center"/>
    </xf>
    <xf numFmtId="169" fontId="23" fillId="0" borderId="0" xfId="45" applyNumberFormat="1" applyFont="1" applyAlignment="1">
      <alignment horizontal="right"/>
    </xf>
    <xf numFmtId="1" fontId="22" fillId="0" borderId="0" xfId="45" applyNumberFormat="1" applyFont="1" applyAlignment="1">
      <alignment horizontal="center"/>
    </xf>
    <xf numFmtId="169" fontId="22" fillId="0" borderId="0" xfId="45" applyNumberFormat="1" applyFont="1" applyAlignment="1">
      <alignment horizontal="right"/>
    </xf>
    <xf numFmtId="1" fontId="22" fillId="0" borderId="17" xfId="45" applyNumberFormat="1" applyFont="1" applyBorder="1" applyAlignment="1">
      <alignment horizontal="center"/>
    </xf>
    <xf numFmtId="169" fontId="22" fillId="0" borderId="17" xfId="45" applyNumberFormat="1" applyFont="1" applyBorder="1" applyAlignment="1">
      <alignment horizontal="right"/>
    </xf>
    <xf numFmtId="0" fontId="22" fillId="0" borderId="0" xfId="45" applyFont="1" applyAlignment="1">
      <alignment horizontal="center"/>
    </xf>
    <xf numFmtId="1" fontId="23" fillId="0" borderId="21" xfId="45" applyNumberFormat="1" applyFont="1" applyBorder="1" applyAlignment="1">
      <alignment horizontal="center"/>
    </xf>
    <xf numFmtId="169" fontId="23" fillId="0" borderId="21" xfId="45" applyNumberFormat="1" applyFont="1" applyBorder="1" applyAlignment="1">
      <alignment horizontal="right"/>
    </xf>
    <xf numFmtId="169" fontId="22" fillId="0" borderId="0" xfId="45" applyNumberFormat="1" applyFont="1"/>
    <xf numFmtId="169" fontId="23" fillId="0" borderId="17" xfId="45" applyNumberFormat="1" applyFont="1" applyBorder="1"/>
    <xf numFmtId="169" fontId="22" fillId="0" borderId="17" xfId="45" applyNumberFormat="1" applyFont="1" applyBorder="1"/>
    <xf numFmtId="169" fontId="23" fillId="0" borderId="0" xfId="45" applyNumberFormat="1" applyFont="1"/>
    <xf numFmtId="0" fontId="24" fillId="0" borderId="0" xfId="45" applyFont="1" applyAlignment="1">
      <alignment horizontal="center" vertical="center" wrapText="1"/>
    </xf>
    <xf numFmtId="0" fontId="22" fillId="0" borderId="16" xfId="45" applyFont="1" applyBorder="1"/>
    <xf numFmtId="0" fontId="22" fillId="0" borderId="17" xfId="45" applyFont="1" applyBorder="1"/>
    <xf numFmtId="0" fontId="22" fillId="0" borderId="18" xfId="45" applyFont="1" applyBorder="1"/>
    <xf numFmtId="0" fontId="23" fillId="0" borderId="14" xfId="45" applyFont="1" applyBorder="1" applyAlignment="1">
      <alignment horizontal="center" vertical="center" wrapText="1"/>
    </xf>
    <xf numFmtId="0" fontId="23" fillId="0" borderId="0" xfId="45" applyFont="1" applyAlignment="1">
      <alignment horizontal="center" vertical="center" wrapText="1"/>
    </xf>
    <xf numFmtId="0" fontId="23" fillId="0" borderId="15" xfId="45" applyFont="1" applyBorder="1" applyAlignment="1">
      <alignment horizontal="center" vertical="center" wrapText="1"/>
    </xf>
    <xf numFmtId="0" fontId="22" fillId="36" borderId="0" xfId="45" applyFont="1" applyFill="1"/>
    <xf numFmtId="0" fontId="23" fillId="0" borderId="0" xfId="45" applyFont="1" applyAlignment="1">
      <alignment horizontal="center"/>
    </xf>
    <xf numFmtId="0" fontId="23" fillId="35" borderId="0" xfId="45" applyFont="1" applyFill="1"/>
    <xf numFmtId="1" fontId="23" fillId="0" borderId="0" xfId="46" applyNumberFormat="1" applyFont="1" applyAlignment="1">
      <alignment horizontal="right"/>
    </xf>
    <xf numFmtId="170" fontId="23" fillId="0" borderId="0" xfId="47" applyNumberFormat="1" applyFont="1" applyAlignment="1">
      <alignment horizontal="right"/>
    </xf>
    <xf numFmtId="1" fontId="22" fillId="0" borderId="0" xfId="46" applyNumberFormat="1" applyFont="1" applyAlignment="1">
      <alignment horizontal="right"/>
    </xf>
    <xf numFmtId="170" fontId="22" fillId="0" borderId="0" xfId="47" applyNumberFormat="1" applyFont="1" applyAlignment="1">
      <alignment horizontal="right"/>
    </xf>
    <xf numFmtId="165" fontId="22" fillId="0" borderId="21" xfId="47" applyNumberFormat="1" applyFont="1" applyBorder="1" applyAlignment="1">
      <alignment horizontal="center"/>
    </xf>
    <xf numFmtId="170" fontId="22" fillId="0" borderId="21" xfId="47" applyNumberFormat="1" applyFont="1" applyBorder="1" applyAlignment="1">
      <alignment horizontal="right"/>
    </xf>
  </cellXfs>
  <cellStyles count="48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o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1" xfId="40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" xfId="44" builtinId="3"/>
    <cellStyle name="Millares 2 2" xfId="47" xr:uid="{72B19170-DA56-43F3-A4C6-CFA5785A70EE}"/>
    <cellStyle name="Millares 3" xfId="46" xr:uid="{53992BD7-DCC2-4FC4-BF3F-4CAF2F1CB73A}"/>
    <cellStyle name="Neutral" xfId="32" builtinId="28" customBuiltin="1"/>
    <cellStyle name="Normal" xfId="0" builtinId="0"/>
    <cellStyle name="Normal 2 2" xfId="45" xr:uid="{8711BFBA-75FE-4428-8782-79ABED22C5D6}"/>
    <cellStyle name="Normal 3" xfId="33" xr:uid="{00000000-0005-0000-0000-000023000000}"/>
    <cellStyle name="Notas 2" xfId="34" xr:uid="{00000000-0005-0000-0000-000024000000}"/>
    <cellStyle name="Notas 3" xfId="35" xr:uid="{00000000-0005-0000-0000-000025000000}"/>
    <cellStyle name="Salida" xfId="36" builtinId="21" customBuiltin="1"/>
    <cellStyle name="Texto de advertencia" xfId="37" builtinId="11" customBuiltin="1"/>
    <cellStyle name="Texto explicativo" xfId="38" builtinId="53" customBuiltin="1"/>
    <cellStyle name="Título" xfId="39" builtinId="15" customBuiltin="1"/>
    <cellStyle name="Título 2" xfId="41" builtinId="17" customBuiltin="1"/>
    <cellStyle name="Título 3" xfId="42" builtinId="18" customBuiltin="1"/>
    <cellStyle name="Total" xfId="43" builtinId="25" customBuiltin="1"/>
  </cellStyles>
  <dxfs count="132">
    <dxf>
      <font>
        <b val="0"/>
      </font>
    </dxf>
    <dxf>
      <fill>
        <patternFill patternType="solid"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8" tint="0.79998168889431442"/>
        </patternFill>
      </fill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alignment wrapText="1"/>
    </dxf>
    <dxf>
      <alignment wrapText="1"/>
    </dxf>
    <dxf>
      <alignment horizontal="center"/>
    </dxf>
    <dxf>
      <alignment horizontal="center"/>
    </dxf>
    <dxf>
      <alignment vertical="top"/>
    </dxf>
    <dxf>
      <alignment vertical="top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52EA9142-C48B-43BF-B9B3-D85EDA6800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627A17D6-FD07-4473-A683-8E71A139D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4CC628F-5C6C-447D-8D4F-E69AB06774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A3EADD5-F00A-4C64-9631-F8A007AD2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ONTRATOS2" refreshedDate="45677.600922800928" createdVersion="5" refreshedVersion="5" minRefreshableVersion="3" recordCount="2" xr:uid="{00000000-000A-0000-FFFF-FFFF06000000}">
  <cacheSource type="worksheet">
    <worksheetSource name="VIK_X02_FACTURAS_EDADES"/>
  </cacheSource>
  <cacheFields count="53">
    <cacheField name="DOCUMENTO" numFmtId="0">
      <sharedItems count="8000">
        <s v="FVE-462530"/>
        <s v="FVE-487141"/>
        <s v="FE-400631" u="1"/>
        <s v="FE-420630" u="1"/>
        <s v="FE-418974" u="1"/>
        <s v="FE-438973" u="1"/>
        <s v="FE-458972" u="1"/>
        <s v="FVE-462271" u="1"/>
        <s v="FE-434648" u="1"/>
        <s v="FE-420830" u="1"/>
        <s v="FE-400931" u="1"/>
        <s v="FE-405127" u="1"/>
        <s v="FE-420930" u="1"/>
        <s v="FVE-434207" u="1"/>
        <s v="I20-3050871" u="1"/>
        <s v="FE-363079" u="1"/>
        <s v="FE-363179" u="1"/>
        <s v="FE-383178" u="1"/>
        <s v="FVE-460606" u="1"/>
        <s v="FE-178091" u="1"/>
        <s v="FE-358082" u="1"/>
        <s v="FE-378081" u="1"/>
        <s v="FE-398080" u="1"/>
        <s v="FE-415489" u="1"/>
        <s v="FE-363279" u="1"/>
        <s v="FE-1428146" u="1"/>
        <s v="FVE-459738" u="1"/>
        <s v="FVE-461606" u="1"/>
        <s v="FE-378181" u="1"/>
        <s v="FE-398180" u="1"/>
        <s v="FE-383378" u="1"/>
        <s v="FE-358282" u="1"/>
        <s v="FE-378281" u="1"/>
        <s v="FE-398280" u="1"/>
        <s v="FE-363479" u="1"/>
        <s v="FE-383478" u="1"/>
        <s v="FVE-453672" u="1"/>
        <s v="FE-178391" u="1"/>
        <s v="FE-358382" u="1"/>
        <s v="FE-378381" u="1"/>
        <s v="FE-398380" u="1"/>
        <s v="FE-449978" u="1"/>
        <s v="FE-183588" u="1"/>
        <s v="FE-383578" u="1"/>
        <s v="FE-100151" u="1"/>
        <s v="FE-378481" u="1"/>
        <s v="FE-398480" u="1"/>
        <s v="FE-363679" u="1"/>
        <s v="FE-383678" u="1"/>
        <s v="FVE-459924" u="1"/>
        <s v="FE-358582" u="1"/>
        <s v="FE-378581" u="1"/>
        <s v="FE-398580" u="1"/>
        <s v="FE-363779" u="1"/>
        <s v="FE-383778" u="1"/>
        <s v="FE-358682" u="1"/>
        <s v="FE-378681" u="1"/>
        <s v="FE-398680" u="1"/>
        <s v="FE-363879" u="1"/>
        <s v="FE-383878" u="1"/>
        <s v="FVE-456140" u="1"/>
        <s v="FE-358782" u="1"/>
        <s v="FE-378781" u="1"/>
        <s v="FE-398780" u="1"/>
        <s v="FVE-443355" u="1"/>
        <s v="FE-363979" u="1"/>
        <s v="FE-383978" u="1"/>
        <s v="FVE-450569" u="1"/>
        <s v="FE-100551" u="1"/>
        <s v="FE-358882" u="1"/>
        <s v="FE-378881" u="1"/>
        <s v="FE-398880" u="1"/>
        <s v="FE-456702" u="1"/>
        <s v="FE-358982" u="1"/>
        <s v="FE-398980" u="1"/>
        <s v="FVE-461540" u="1"/>
        <s v="FVE-459140" u="1"/>
        <s v="FVE-452037" u="1"/>
        <s v="I3-2839053" u="1"/>
        <s v="FE-453217" u="1"/>
        <s v="FE-418084" u="1"/>
        <s v="FE-438083" u="1"/>
        <s v="FE-458082" u="1"/>
        <s v="FE-438183" u="1"/>
        <s v="FE-408322" u="1"/>
        <s v="FE-418284" u="1"/>
        <s v="FE-458282" u="1"/>
        <s v="FE-400041" u="1"/>
        <s v="FE-1325793" u="1"/>
        <s v="FE-404194" u="1"/>
        <s v="FE-413619" u="1"/>
        <s v="FE-438383" u="1"/>
        <s v="FE-458382" u="1"/>
        <s v="FVE-454941" u="1"/>
        <s v="FE-420140" u="1"/>
        <s v="FVE-460623" u="1"/>
        <s v="I3-2837668" u="1"/>
        <s v="FE-418484" u="1"/>
        <s v="FE-438483" u="1"/>
        <s v="FE-458482" u="1"/>
        <s v="FVE-460185" u="1"/>
        <s v="FE-200251" u="1"/>
        <s v="FE-400241" u="1"/>
        <s v="FE-420240" u="1"/>
        <s v="FVE-461623" u="1"/>
        <s v="FE-418584" u="1"/>
        <s v="FE-438583" u="1"/>
        <s v="FE-458582" u="1"/>
        <s v="FE-400341" u="1"/>
        <s v="FE-420340" u="1"/>
        <s v="FVE-184544" u="1"/>
        <s v="FVE-462623" u="1"/>
        <s v="FE-418684" u="1"/>
        <s v="FE-438683" u="1"/>
        <s v="FE-458682" u="1"/>
        <s v="FVE-422187" u="1"/>
        <s v="FE-400441" u="1"/>
        <s v="FE-420440" u="1"/>
        <s v="FE-458782" u="1"/>
        <s v="FE-400541" u="1"/>
        <s v="FE-420540" u="1"/>
        <s v="FE-418884" u="1"/>
        <s v="FE-458882" u="1"/>
        <s v="FE-400641" u="1"/>
        <s v="FE-418984" u="1"/>
        <s v="FE-438983" u="1"/>
        <s v="FE-458982" u="1"/>
        <s v="FVE-461371" u="1"/>
        <s v="FE-400741" u="1"/>
        <s v="FE-420740" u="1"/>
        <s v="FVE-296128" u="1"/>
        <s v="FE-400841" u="1"/>
        <s v="FE-420840" u="1"/>
        <s v="FE-400941" u="1"/>
        <s v="FE-420940" u="1"/>
        <s v="FVE-410056" u="1"/>
        <s v="FVE-334937" u="1"/>
        <s v="FVE-416308" u="1"/>
        <s v="FE-363089" u="1"/>
        <s v="FE-383088" u="1"/>
        <s v="FE-409862" u="1"/>
        <s v="FE-410906" u="1"/>
        <s v="FE-363189" u="1"/>
        <s v="FVE-460706" u="1"/>
        <s v="FE-358092" u="1"/>
        <s v="FE-378091" u="1"/>
        <s v="FE-398090" u="1"/>
        <s v="FE-363289" u="1"/>
        <s v="FE-383288" u="1"/>
        <s v="FVE-291780" u="1"/>
        <s v="FVE-455586" u="1"/>
        <s v="FE-358192" u="1"/>
        <s v="FE-398190" u="1"/>
        <s v="FVE-461268" u="1"/>
        <s v="FE-363389" u="1"/>
        <s v="FE-383388" u="1"/>
        <s v="FE-419927" u="1"/>
        <s v="FVE-456586" u="1"/>
        <s v="FE-358292" u="1"/>
        <s v="FE-378291" u="1"/>
        <s v="FE-383488" u="1"/>
        <s v="FE-358392" u="1"/>
        <s v="FE-378391" u="1"/>
        <s v="FE-416214" u="1"/>
        <s v="FE-363589" u="1"/>
        <s v="FE-383588" u="1"/>
        <s v="FVE-460986" u="1"/>
        <s v="FE-323963" u="1"/>
        <s v="FVE-458586" u="1"/>
        <s v="FE-358492" u="1"/>
        <s v="FE-398490" u="1"/>
        <s v="FVE-460454" u="1"/>
        <s v="FE-363689" u="1"/>
        <s v="FE-383688" u="1"/>
        <s v="FVE-421988" u="1"/>
        <s v="FVE-439587" u="1"/>
        <s v="FE-358592" u="1"/>
        <s v="FE-378591" u="1"/>
        <s v="FE-398590" u="1"/>
        <s v="FVE-219504" u="1"/>
        <s v="FVE-461454" u="1"/>
        <s v="FE-363789" u="1"/>
        <s v="FVE-455240" u="1"/>
        <s v="FE-358692" u="1"/>
        <s v="FE-378691" u="1"/>
        <s v="FE-398690" u="1"/>
        <s v="FE-363889" u="1"/>
        <s v="FE-383888" u="1"/>
        <s v="FE-100461" u="1"/>
        <s v="FE-358792" u="1"/>
        <s v="FE-378791" u="1"/>
        <s v="FE-398790" u="1"/>
        <s v="FE-442422" u="1"/>
        <s v="FE-363989" u="1"/>
        <s v="FE-383988" u="1"/>
        <s v="FE-358892" u="1"/>
        <s v="FE-378891" u="1"/>
        <s v="FE-398890" u="1"/>
        <s v="FE-406677" u="1"/>
        <s v="FE-358992" u="1"/>
        <s v="FE-378991" u="1"/>
        <s v="FE-398990" u="1"/>
        <s v="FE-422623" u="1"/>
        <s v="FVE-461640" u="1"/>
        <s v="FE-433200" u="1"/>
        <s v="FE-380575" u="1"/>
        <s v="FE-452984" u="1"/>
        <s v="FE-417554" u="1"/>
        <s v="I7-3048043" u="1"/>
        <s v="FVE-277146" u="1"/>
        <s v="FE-418094" u="1"/>
        <s v="FE-438093" u="1"/>
        <s v="FE-458092" u="1"/>
        <s v="FVE-454323" u="1"/>
        <s v="FVE-458137" u="1"/>
        <s v="FVE-459669" u="1"/>
        <s v="FVE-461537" u="1"/>
        <s v="FE-418194" u="1"/>
        <s v="FE-438193" u="1"/>
        <s v="FE-438293" u="1"/>
        <s v="FE-458292" u="1"/>
        <s v="FVE-462099" u="1"/>
        <s v="FVE-457855" u="1"/>
        <s v="FVE-462005" u="1"/>
        <s v="FE-400051" u="1"/>
        <s v="FE-428431" u="1"/>
        <s v="FE-418394" u="1"/>
        <s v="FE-438393" u="1"/>
        <s v="FE-458392" u="1"/>
        <s v="FE-400151" u="1"/>
        <s v="FE-420150" u="1"/>
        <s v="FE-418494" u="1"/>
        <s v="FE-438493" u="1"/>
        <s v="FE-458492" u="1"/>
        <s v="FE-420250" u="1"/>
        <s v="FE-418594" u="1"/>
        <s v="FE-438593" u="1"/>
        <s v="FE-458592" u="1"/>
        <s v="FE-410016" u="1"/>
        <s v="FVE-445006" u="1"/>
        <s v="FE-400351" u="1"/>
        <s v="FVE-455071" u="1"/>
        <s v="FE-418694" u="1"/>
        <s v="FE-438693" u="1"/>
        <s v="FE-458692" u="1"/>
        <s v="FE-260086" u="1"/>
        <s v="FE-400451" u="1"/>
        <s v="FE-420450" u="1"/>
        <s v="FVE-345636" u="1"/>
        <s v="FVE-456071" u="1"/>
        <s v="FE-438793" u="1"/>
        <s v="FE-400551" u="1"/>
        <s v="FE-420550" u="1"/>
        <s v="FVE-457071" u="1"/>
        <s v="FE-418894" u="1"/>
        <s v="FE-458892" u="1"/>
        <s v="FVE-460471" u="1"/>
        <s v="FE-400651" u="1"/>
        <s v="FVE-383820" u="1"/>
        <s v="FVE-458071" u="1"/>
        <s v="FE-418994" u="1"/>
        <s v="FE-438993" u="1"/>
        <s v="FE-458992" u="1"/>
        <s v="FE-400751" u="1"/>
        <s v="FE-420750" u="1"/>
        <s v="FE-400851" u="1"/>
        <s v="FE-420850" u="1"/>
        <s v="FE-420950" u="1"/>
        <s v="FVE-346822" u="1"/>
        <s v="FE-363099" u="1"/>
        <s v="FE-383098" u="1"/>
        <s v="FVE-36254" u="1"/>
        <s v="FVE-379317" u="1"/>
        <s v="FE-383198" u="1"/>
        <s v="FVE-460806" u="1"/>
        <s v="FVE-278415" u="1"/>
        <s v="FE-363299" u="1"/>
        <s v="FE-383298" u="1"/>
        <s v="FVE-429911" u="1"/>
        <s v="FE-363399" u="1"/>
        <s v="FE-383398" u="1"/>
        <s v="FVE-456686" u="1"/>
        <s v="FVE-462368" u="1"/>
        <s v="FE-363499" u="1"/>
        <s v="FE-383498" u="1"/>
        <s v="FE-100071" u="1"/>
        <s v="FVE-395782" u="1"/>
        <s v="FE-383598" u="1"/>
        <s v="FE-100171" u="1"/>
        <s v="FVE-460554" u="1"/>
        <s v="FE-363699" u="1"/>
        <s v="FE-383698" u="1"/>
        <s v="FE-402234" u="1"/>
        <s v="FE-363799" u="1"/>
        <s v="FE-383798" u="1"/>
        <s v="FE-363899" u="1"/>
        <s v="FE-383898" u="1"/>
        <s v="FE-100471" u="1"/>
        <s v="FVE-457872" u="1"/>
        <s v="FVE-462022" u="1"/>
        <s v="FE-363999" u="1"/>
        <s v="FE-383998" u="1"/>
        <s v="FE-100571" u="1"/>
        <s v="FVE-458872" u="1"/>
        <s v="I7-3062142" u="1"/>
        <s v="FE-406687" u="1"/>
        <s v="FE-426686" u="1"/>
        <s v="FVE-451769" u="1"/>
        <s v="FE-100671" u="1"/>
        <s v="FE-286793" u="1"/>
        <s v="FE-406787" u="1"/>
        <s v="FE-426786" u="1"/>
        <s v="FE-406887" u="1"/>
        <s v="FE-446885" u="1"/>
        <s v="FVE-293777" u="1"/>
        <s v="FVE-403743" u="1"/>
        <s v="FE-406987" u="1"/>
        <s v="FE-432795" u="1"/>
        <s v="FE-446985" u="1"/>
        <s v="FVE-456237" u="1"/>
        <s v="FE-408142" u="1"/>
        <s v="FVE-461637" u="1"/>
        <s v="FVE-459237" u="1"/>
        <s v="FVE-461105" u="1"/>
        <s v="FVE-451171" u="1"/>
        <s v="FE-366094" u="1"/>
        <s v="FE-386093" u="1"/>
        <s v="FE-433910" u="1"/>
        <s v="FE-400061" u="1"/>
        <s v="FE-420060" u="1"/>
        <s v="FVE-314085" u="1"/>
        <s v="FE-366194" u="1"/>
        <s v="FE-386193" u="1"/>
        <s v="FVE-315523" u="1"/>
        <s v="FVE-458955" u="1"/>
        <s v="FE-400161" u="1"/>
        <s v="FE-420160" u="1"/>
        <s v="FE-366294" u="1"/>
        <s v="FE-386293" u="1"/>
        <s v="FVE-460385" u="1"/>
        <s v="FE-400261" u="1"/>
        <s v="FE-420260" u="1"/>
        <s v="FE-366394" u="1"/>
        <s v="FE-1405550" u="1"/>
        <s v="FE-400361" u="1"/>
        <s v="FE-420360" u="1"/>
        <s v="FVE-18938" u="1"/>
        <s v="FE-386493" u="1"/>
        <s v="FVE-462385" u="1"/>
        <s v="FE-200471" u="1"/>
        <s v="FE-400461" u="1"/>
        <s v="FE-420460" u="1"/>
        <s v="FE-366594" u="1"/>
        <s v="FE-386593" u="1"/>
        <s v="FE-400561" u="1"/>
        <s v="FE-420560" u="1"/>
        <s v="FE-366694" u="1"/>
        <s v="FVE-264395" u="1"/>
        <s v="FVE-460571" u="1"/>
        <s v="FE-400661" u="1"/>
        <s v="FE-420660" u="1"/>
        <s v="FVE-363921" u="1"/>
        <s v="FE-366794" u="1"/>
        <s v="FE-386793" u="1"/>
        <s v="FVE-461571" u="1"/>
        <s v="FE-440387" u="1"/>
        <s v="FE-200771" u="1"/>
        <s v="FE-400761" u="1"/>
        <s v="FE-420760" u="1"/>
        <s v="FVE-308738" u="1"/>
        <s v="FE-366894" u="1"/>
        <s v="FE-386893" u="1"/>
        <s v="FVE-462571" u="1"/>
        <s v="FE-400861" u="1"/>
        <s v="FE-366994" u="1"/>
        <s v="FE-386993" u="1"/>
        <s v="FE-400961" u="1"/>
        <s v="FE-415591" u="1"/>
        <s v="FE-451164" u="1"/>
        <s v="FE-290932" u="1"/>
        <s v="FVE-456068" u="1"/>
        <s v="FVE-371883" u="1"/>
        <s v="FVE-460906" u="1"/>
        <s v="FE-445555" u="1"/>
        <s v="FVE-458506" u="1"/>
        <s v="FVE-461906" u="1"/>
        <s v="FE-439946" u="1"/>
        <s v="FVE-462468" u="1"/>
        <s v="FE-446095" u="1"/>
        <s v="FE-406197" u="1"/>
        <s v="FE-446195" u="1"/>
        <s v="FVE-453440" u="1"/>
        <s v="FE-100181" u="1"/>
        <s v="FE-406297" u="1"/>
        <s v="FE-426296" u="1"/>
        <s v="FE-446295" u="1"/>
        <s v="FE-1414315" u="1"/>
        <s v="FVE-459786" u="1"/>
        <s v="FE-406397" u="1"/>
        <s v="FE-426396" u="1"/>
        <s v="FE-446395" u="1"/>
        <s v="FVE-313540" u="1"/>
        <s v="FE-69952" u="1"/>
        <s v="FE-100381" u="1"/>
        <s v="FE-406497" u="1"/>
        <s v="FE-426496" u="1"/>
        <s v="FVE-456440" u="1"/>
        <s v="FE-100481" u="1"/>
        <s v="FE-406597" u="1"/>
        <s v="FE-426596" u="1"/>
        <s v="FE-446595" u="1"/>
        <s v="FE-100581" u="1"/>
        <s v="FVE-403125" u="1"/>
        <s v="FE-426696" u="1"/>
        <s v="FE-446695" u="1"/>
        <s v="FE-426796" u="1"/>
        <s v="FE-446795" u="1"/>
        <s v="FVE-459440" u="1"/>
        <s v="FE-456932" u="1"/>
        <s v="FE-406897" u="1"/>
        <s v="FE-446895" u="1"/>
        <s v="FE-406997" u="1"/>
        <s v="FVE-460019" u="1"/>
        <s v="FVE-295345" u="1"/>
        <s v="FVE-451523" u="1"/>
        <s v="FVE-456869" u="1"/>
        <s v="FVE-461737" u="1"/>
        <s v="I20-3051243" u="1"/>
        <s v="FVE-461299" u="1"/>
        <s v="FC-507097" u="1"/>
        <s v="FE-400071" u="1"/>
        <s v="FE-420070" u="1"/>
        <s v="FE-1399306" u="1"/>
        <s v="FVE-341398" u="1"/>
        <s v="FE-99931" u="1"/>
        <s v="FE-400171" u="1"/>
        <s v="FE-420170" u="1"/>
        <s v="FVE-453271" u="1"/>
        <s v="FE-400271" u="1"/>
        <s v="FE-420270" u="1"/>
        <s v="FVE-187658" u="1"/>
        <s v="FE-79952" u="1"/>
        <s v="FE-420370" u="1"/>
        <s v="FVE-459085" u="1"/>
        <s v="FVE-436710" u="1"/>
        <s v="FE-400471" u="1"/>
        <s v="FE-420470" u="1"/>
        <s v="FVE-391516" u="1"/>
        <s v="FC-507597" u="1"/>
        <s v="FE-458615" u="1"/>
        <s v="FE-428579" u="1"/>
        <s v="FE-400571" u="1"/>
        <s v="FE-420570" u="1"/>
        <s v="FC-507697" u="1"/>
        <s v="FE-200681" u="1"/>
        <s v="FE-420670" u="1"/>
        <s v="FVE-451606" u="1"/>
        <s v="FE-414961" u="1"/>
        <s v="FE-430535" u="1"/>
        <s v="FE-200881" u="1"/>
        <s v="FE-400871" u="1"/>
        <s v="FE-420870" u="1"/>
        <s v="FE-441012" u="1"/>
        <s v="FE-400971" u="1"/>
        <s v="FE-420970" u="1"/>
        <s v="FVE-35734" u="1"/>
        <s v="FVE-234897" u="1"/>
        <s v="FVE-461568" u="1"/>
        <s v="FVE-113464" u="1"/>
        <s v="FE-100091" u="1"/>
        <s v="FE-411676" u="1"/>
        <s v="FVE-422038" u="1"/>
        <s v="FVE-111650" u="1"/>
        <s v="FE-100191" u="1"/>
        <s v="FVE-460754" u="1"/>
        <s v="FVE-167928" u="1"/>
        <s v="FE-100491" u="1"/>
        <s v="FVE-460940" u="1"/>
        <s v="FVE-451437" u="1"/>
        <s v="FE-402954" u="1"/>
        <s v="FVE-428224" u="1"/>
        <s v="FVE-455437" u="1"/>
        <s v="FE-432818" u="1"/>
        <s v="FE-437583" u="1"/>
        <s v="FVE-456969" u="1"/>
        <s v="FVE-461119" u="1"/>
        <s v="FVE-451185" u="1"/>
        <s v="FE-437683" u="1"/>
        <s v="I7-3049343" u="1"/>
        <s v="FE-227459" u="1"/>
        <s v="FVE-453623" u="1"/>
        <s v="FE-417784" u="1"/>
        <s v="FVE-460837" u="1"/>
        <s v="FVE-434624" u="1"/>
        <s v="FVE-459969" u="1"/>
        <s v="FVE-459437" u="1"/>
        <s v="FVE-461305" u="1"/>
        <s v="FE-400081" u="1"/>
        <s v="FE-420080" u="1"/>
        <s v="FVE-185758" u="1"/>
        <s v="FE-400181" u="1"/>
        <s v="FVE-376720" u="1"/>
        <s v="FE-400281" u="1"/>
        <s v="FVE-461585" u="1"/>
        <s v="FE-400381" u="1"/>
        <s v="FE-420380" u="1"/>
        <s v="FVE-459185" u="1"/>
        <s v="FE-1394872" u="1"/>
        <s v="FVE-461053" u="1"/>
        <s v="FE-424336" u="1"/>
        <s v="FE-400481" u="1"/>
        <s v="FVE-338284" u="1"/>
        <s v="FVE-361683" u="1"/>
        <s v="FE-99972" u="1"/>
        <s v="FE-400581" u="1"/>
        <s v="FE-420580" u="1"/>
        <s v="FE-434770" u="1"/>
        <s v="I7-3067957" u="1"/>
        <s v="FE-52150" u="1"/>
        <s v="FE-400681" u="1"/>
        <s v="FE-420680" u="1"/>
        <s v="FVE-449838" u="1"/>
        <s v="FE-99992" u="1"/>
        <s v="FE-400781" u="1"/>
        <s v="FE-420780" u="1"/>
        <s v="I3-2844404" u="1"/>
        <s v="FE-400881" u="1"/>
        <s v="FE-420880" u="1"/>
        <s v="FE-450644" u="1"/>
        <s v="FE-400981" u="1"/>
        <s v="FE-420980" u="1"/>
        <s v="FVE-192812" u="1"/>
        <s v="FVE-357618" u="1"/>
        <s v="FVE-455706" u="1"/>
        <s v="FVE-451454" u="1"/>
        <s v="FE-1367024" u="1"/>
        <s v="FVE-306872" u="1"/>
        <s v="FE-239876" u="1"/>
        <s v="FVE-358898" u="1"/>
        <s v="FVE-456986" u="1"/>
        <s v="FVE-461136" u="1"/>
        <s v="FE-401724" u="1"/>
        <s v="FVE-462136" u="1"/>
        <s v="FE-62120" u="1"/>
        <s v="FVE-419456" u="1"/>
        <s v="FE-62130" u="1"/>
        <s v="FVE-314740" u="1"/>
        <s v="FE-1432262" u="1"/>
        <s v="FVE-443323" u="1"/>
        <s v="FVE-460070" u="1"/>
        <s v="FE-22182" u="1"/>
        <s v="FVE-346953" u="1"/>
        <s v="FVE-333104" u="1"/>
        <s v="FVE-455005" u="1"/>
        <s v="FE-1394068" u="1"/>
        <s v="FVE-456099" u="1"/>
        <s v="FVE-457537" u="1"/>
        <s v="FE-287566" u="1"/>
        <s v="FVE-460499" u="1"/>
        <s v="FVE-460405" u="1"/>
        <s v="FVE-461937" u="1"/>
        <s v="FE-99913" u="1"/>
        <s v="FE-434180" u="1"/>
        <s v="FVE-459005" u="1"/>
        <s v="FVE-462499" u="1"/>
        <s v="FE-79924" u="1"/>
        <s v="FE-420090" u="1"/>
        <s v="FVE-452471" u="1"/>
        <s v="FVE-457723" u="1"/>
        <s v="FE-72100" u="1"/>
        <s v="FE-400191" u="1"/>
        <s v="FE-420190" u="1"/>
        <s v="FE-72110" u="1"/>
        <s v="FE-99943" u="1"/>
        <s v="FE-400291" u="1"/>
        <s v="FVE-461685" u="1"/>
        <s v="FE-400391" u="1"/>
        <s v="FE-420390" u="1"/>
        <s v="FVE-459285" u="1"/>
        <s v="FVE-461153" u="1"/>
        <s v="FVE-462685" u="1"/>
        <s v="FVE-34914" u="1"/>
        <s v="FVE-138394" u="1"/>
        <s v="FVE-462153" u="1"/>
        <s v="FE-410256" u="1"/>
        <s v="FE-400591" u="1"/>
        <s v="FE-420590" u="1"/>
        <s v="FVE-172289" u="1"/>
        <s v="FE-400791" u="1"/>
        <s v="FE-400891" u="1"/>
        <s v="FE-420890" u="1"/>
        <s v="FE-420990" u="1"/>
        <s v="I3-2846504" u="1"/>
        <s v="FVE-385250" u="1"/>
        <s v="FVE-355466" u="1"/>
        <s v="FE-445685" u="1"/>
        <s v="FE-401634" u="1"/>
        <s v="FVE-318468" u="1"/>
        <s v="FE-411696" u="1"/>
        <s v="FE-425886" u="1"/>
        <s v="FVE-399996" u="1"/>
        <s v="FE-412211" u="1"/>
        <s v="FE-431795" u="1"/>
        <s v="FVE-355120" u="1"/>
        <s v="FE-82110" u="1"/>
        <s v="FE-69945" u="1"/>
        <s v="FE-82120" u="1"/>
        <s v="FE-29957" u="1"/>
        <s v="FVE-459022" u="1"/>
        <s v="FE-1376272" u="1"/>
        <s v="FVE-122094" u="1"/>
        <s v="FVE-460170" u="1"/>
        <s v="FVE-23247" u="1"/>
        <s v="FVE-426956" u="1"/>
        <s v="I20-3056878" u="1"/>
        <s v="FVE-452105" u="1"/>
        <s v="FE-413251" u="1"/>
        <s v="FE-62191" u="1"/>
        <s v="FVE-172212" u="1"/>
        <s v="FE-330865" u="1"/>
        <s v="FVE-431386" u="1"/>
        <s v="FVE-455199" u="1"/>
        <s v="FVE-123280" u="1"/>
        <s v="FVE-461599" u="1"/>
        <s v="FVE-461505" u="1"/>
        <s v="FE-1374355" u="1"/>
        <s v="FVE-452571" u="1"/>
        <s v="FVE-460785" u="1"/>
        <s v="FVE-458385" u="1"/>
        <s v="FVE-424069" u="1"/>
        <s v="FE-408982" u="1"/>
        <s v="FE-99984" u="1"/>
        <s v="FVE-258581" u="1"/>
        <s v="FE-1406129" u="1"/>
        <s v="FVE-248702" u="1"/>
        <s v="I20-3067872" u="1"/>
        <s v="FVE-457468" u="1"/>
        <s v="FE-393385" u="1"/>
        <s v="FVE-448972" u="1"/>
        <s v="FE-108105" u="1"/>
        <s v="FE-1387941" u="1"/>
        <s v="FE-89925" u="1"/>
        <s v="FVE-342967" u="1"/>
        <s v="FVE-144445" u="1"/>
        <s v="FE-456672" u="1"/>
        <s v="FE-432248" u="1"/>
        <s v="FVE-202003" u="1"/>
        <s v="I8-2832420" u="1"/>
        <s v="FE-412721" u="1"/>
        <s v="FE-128904" u="1"/>
        <s v="FVE-460270" u="1"/>
        <s v="FVE-459840" u="1"/>
        <s v="FVE-455019" u="1"/>
        <s v="FE-82171" u="1"/>
        <s v="FE-402884" u="1"/>
        <s v="FVE-462270" u="1"/>
        <s v="FVE-460419" u="1"/>
        <s v="FVE-461419" u="1"/>
        <s v="I7-3048643" u="1"/>
        <s v="FE-247388" u="1"/>
        <s v="FVE-333304" u="1"/>
        <s v="FVE-459019" u="1"/>
        <s v="FE-408092" u="1"/>
        <s v="FVE-460699" u="1"/>
        <s v="FVE-460167" u="1"/>
        <s v="FVE-461699" u="1"/>
        <s v="FVE-461167" u="1"/>
        <s v="FE-418257" u="1"/>
        <s v="FVE-457923" u="1"/>
        <s v="FE-99945" u="1"/>
        <s v="FVE-225617" u="1"/>
        <s v="FE-99965" u="1"/>
        <s v="FVE-462353" u="1"/>
        <s v="FE-12145" u="1"/>
        <s v="FE-99975" u="1"/>
        <s v="FE-438756" u="1"/>
        <s v="FE-99985" u="1"/>
        <s v="FVE-431037" u="1"/>
        <s v="FE-401254" u="1"/>
        <s v="FVE-457568" u="1"/>
        <s v="FE-368002" u="1"/>
        <s v="FE-388001" u="1"/>
        <s v="FVE-460968" u="1"/>
        <s v="FE-409935" u="1"/>
        <s v="FE-368102" u="1"/>
        <s v="FE-388101" u="1"/>
        <s v="FVE-461968" u="1"/>
        <s v="I20-3052729" u="1"/>
        <s v="FE-459995" u="1"/>
        <s v="FVE-461436" u="1"/>
        <s v="FE-128214" u="1"/>
        <s v="FE-168212" u="1"/>
        <s v="FE-368202" u="1"/>
        <s v="FE-388201" u="1"/>
        <s v="FE-412131" u="1"/>
        <s v="FVE-462436" u="1"/>
        <s v="FE-308305" u="1"/>
        <s v="FE-368302" u="1"/>
        <s v="FE-388301" u="1"/>
        <s v="FVE-457754" u="1"/>
        <s v="FE-368402" u="1"/>
        <s v="FE-388401" u="1"/>
        <s v="FE-394210" u="1"/>
        <s v="FE-368502" u="1"/>
        <s v="FE-388501" u="1"/>
        <s v="FVE-458222" u="1"/>
        <s v="FVE-460184" u="1"/>
        <s v="FVE-461622" u="1"/>
        <s v="FE-368602" u="1"/>
        <s v="FE-388601" u="1"/>
        <s v="FVE-456940" u="1"/>
        <s v="FVE-462622" u="1"/>
        <s v="FE-368702" u="1"/>
        <s v="FE-388701" u="1"/>
        <s v="FVE-447969" u="1"/>
        <s v="FVE-358320" u="1"/>
        <s v="FE-368802" u="1"/>
        <s v="FE-388801" u="1"/>
        <s v="FE-368902" u="1"/>
        <s v="FE-388901" u="1"/>
        <s v="FE-1400246" u="1"/>
        <s v="I20-3048878" u="1"/>
        <s v="FVE-303723" u="1"/>
        <s v="FVE-455119" u="1"/>
        <s v="FVE-461370" u="1"/>
        <s v="FE-62173" u="1"/>
        <s v="FE-426749" u="1"/>
        <s v="FVE-404811" u="1"/>
        <s v="FE-417427" u="1"/>
        <s v="FVE-451585" u="1"/>
        <s v="FE-1432459" u="1"/>
        <s v="FVE-452585" u="1"/>
        <s v="FVE-453585" u="1"/>
        <s v="FVE-457399" u="1"/>
        <s v="FE-448003" u="1"/>
        <s v="FVE-460799" u="1"/>
        <s v="FE-99906" u="1"/>
        <s v="FE-208115" u="1"/>
        <s v="FE-428104" u="1"/>
        <s v="FE-448103" u="1"/>
        <s v="FE-79917" u="1"/>
        <s v="FE-99916" u="1"/>
        <s v="FE-257835" u="1"/>
        <s v="FE-408205" u="1"/>
        <s v="FE-428204" u="1"/>
        <s v="FE-448203" u="1"/>
        <s v="FE-196003" u="1"/>
        <s v="FE-141772" u="1"/>
        <s v="FE-99926" u="1"/>
        <s v="FVE-452771" u="1"/>
        <s v="FE-408305" u="1"/>
        <s v="FE-428304" u="1"/>
        <s v="FE-448303" u="1"/>
        <s v="FVE-462267" u="1"/>
        <s v="FVE-456053" u="1"/>
        <s v="FE-99936" u="1"/>
        <s v="FE-408405" u="1"/>
        <s v="FE-428404" u="1"/>
        <s v="FE-116207" u="1"/>
        <s v="FE-59948" u="1"/>
        <s v="FE-428504" u="1"/>
        <s v="FE-448503" u="1"/>
        <s v="FVE-461985" u="1"/>
        <s v="FVE-458053" u="1"/>
        <s v="FE-408605" u="1"/>
        <s v="FE-428604" u="1"/>
        <s v="FE-448603" u="1"/>
        <s v="FVE-461453" u="1"/>
        <s v="FE-72133" u="1"/>
        <s v="FE-408705" u="1"/>
        <s v="FE-448703" u="1"/>
        <s v="FE-156505" u="1"/>
        <s v="FE-39979" u="1"/>
        <s v="FE-408805" u="1"/>
        <s v="FE-428804" u="1"/>
        <s v="FE-408905" u="1"/>
        <s v="FE-428904" u="1"/>
        <s v="FE-1420076" u="1"/>
        <s v="FE-39999" u="1"/>
        <s v="FVE-79910" u="1"/>
        <s v="I20-3009874" u="1"/>
        <s v="FE-397533" u="1"/>
        <s v="FE-128024" u="1"/>
        <s v="FE-148023" u="1"/>
        <s v="FE-388011" u="1"/>
        <s v="FE-275761" u="1"/>
        <s v="FVE-460536" u="1"/>
        <s v="FE-128124" u="1"/>
        <s v="FE-368112" u="1"/>
        <s v="FE-388111" u="1"/>
        <s v="FE-1372386" u="1"/>
        <s v="FVE-460098" u="1"/>
        <s v="FVE-460004" u="1"/>
        <s v="FE-368212" u="1"/>
        <s v="FE-388211" u="1"/>
        <s v="FVE-461098" u="1"/>
        <s v="FVE-456854" u="1"/>
        <s v="FE-128324" u="1"/>
        <s v="FE-368312" u="1"/>
        <s v="FVE-462098" u="1"/>
        <s v="FE-368412" u="1"/>
        <s v="FE-388411" u="1"/>
        <s v="FE-1155303" u="1"/>
        <s v="FE-188521" u="1"/>
        <s v="FE-368512" u="1"/>
        <s v="FVE-221734" u="1"/>
        <s v="FVE-461722" u="1"/>
        <s v="FE-328614" u="1"/>
        <s v="FE-368612" u="1"/>
        <s v="FE-388611" u="1"/>
        <s v="FE-1415477" u="1"/>
        <s v="FVE-343103" u="1"/>
        <s v="FE-368712" u="1"/>
        <s v="FE-388711" u="1"/>
        <s v="FE-296503" u="1"/>
        <s v="FE-62144" u="1"/>
        <s v="FE-1319827" u="1"/>
        <s v="FVE-456070" u="1"/>
        <s v="FE-368812" u="1"/>
        <s v="FE-388811" u="1"/>
        <s v="FE-368912" u="1"/>
        <s v="FE-388911" u="1"/>
        <s v="FE-384683" u="1"/>
        <s v="FVE-460470" u="1"/>
        <s v="FE-62164" u="1"/>
        <s v="FVE-343821" u="1"/>
        <s v="FVE-451499" u="1"/>
        <s v="I7-3064842" u="1"/>
        <s v="FVE-455219" u="1"/>
        <s v="FVE-462470" u="1"/>
        <s v="FE-375261" u="1"/>
        <s v="I7-3047843" u="1"/>
        <s v="FE-1418663" u="1"/>
        <s v="FVE-462619" u="1"/>
        <s v="FVE-457499" u="1"/>
        <s v="FE-448013" u="1"/>
        <s v="FVE-315505" u="1"/>
        <s v="FVE-458937" u="1"/>
        <s v="FVE-460899" u="1"/>
        <s v="FVE-355065" u="1"/>
        <s v="FE-1392654" u="1"/>
        <s v="FE-408115" u="1"/>
        <s v="FE-428114" u="1"/>
        <s v="FE-448113" u="1"/>
        <s v="FVE-460367" u="1"/>
        <s v="FVE-459937" u="1"/>
        <s v="FE-99917" u="1"/>
        <s v="FE-437836" u="1"/>
        <s v="FVE-209921" u="1"/>
        <s v="FE-408215" u="1"/>
        <s v="FE-428214" u="1"/>
        <s v="FE-448213" u="1"/>
        <s v="FE-196013" u="1"/>
        <s v="FE-376004" u="1"/>
        <s v="FE-396003" u="1"/>
        <s v="FVE-456685" u="1"/>
        <s v="FE-408315" u="1"/>
        <s v="FE-428314" u="1"/>
        <s v="FE-448313" u="1"/>
        <s v="FE-136116" u="1"/>
        <s v="FE-376104" u="1"/>
        <s v="FE-428414" u="1"/>
        <s v="FE-376204" u="1"/>
        <s v="FE-396203" u="1"/>
        <s v="FE-99947" u="1"/>
        <s v="FE-448513" u="1"/>
        <s v="FE-376304" u="1"/>
        <s v="FE-396303" u="1"/>
        <s v="FVE-323905" u="1"/>
        <s v="FE-288621" u="1"/>
        <s v="FE-408615" u="1"/>
        <s v="FE-428614" u="1"/>
        <s v="FVE-461553" u="1"/>
        <s v="FE-396403" u="1"/>
        <s v="FVE-459153" u="1"/>
        <s v="FE-408715" u="1"/>
        <s v="FE-356505" u="1"/>
        <s v="FE-376504" u="1"/>
        <s v="FE-396503" u="1"/>
        <s v="FE-460059" u="1"/>
        <s v="FE-408815" u="1"/>
        <s v="FE-448813" u="1"/>
        <s v="FVE-145476" u="1"/>
        <s v="FE-176614" u="1"/>
        <s v="FE-376604" u="1"/>
        <s v="FE-428914" u="1"/>
        <s v="FE-448913" u="1"/>
        <s v="FE-356705" u="1"/>
        <s v="FE-376704" u="1"/>
        <s v="FE-396703" u="1"/>
        <s v="FE-72164" u="1"/>
        <s v="FE-99997" u="1"/>
        <s v="FVE-459871" u="1"/>
        <s v="FE-434823" u="1"/>
        <s v="FE-356805" u="1"/>
        <s v="FE-376804" u="1"/>
        <s v="FE-396803" u="1"/>
        <s v="FE-440732" u="1"/>
        <s v="FE-356905" u="1"/>
        <s v="FE-376904" u="1"/>
        <s v="FE-396903" u="1"/>
        <s v="I3-2847904" u="1"/>
        <s v="FVE-307654" u="1"/>
        <s v="FE-431510" u="1"/>
        <s v="FVE-436237" u="1"/>
        <s v="FE-128034" u="1"/>
        <s v="FE-368022" u="1"/>
        <s v="FE-429954" u="1"/>
        <s v="FVE-454954" u="1"/>
        <s v="FVE-460636" u="1"/>
        <s v="FE-368122" u="1"/>
        <s v="FE-388121" u="1"/>
        <s v="FVE-228751" u="1"/>
        <s v="FVE-460198" u="1"/>
        <s v="FVE-460104" u="1"/>
        <s v="FVE-461636" u="1"/>
        <s v="I1-3017331" u="1"/>
        <s v="FE-388221" u="1"/>
        <s v="FE-416007" u="1"/>
        <s v="FE-436006" u="1"/>
        <s v="FVE-461104" u="1"/>
        <s v="I1-3074039" u="1"/>
        <s v="FE-368322" u="1"/>
        <s v="FE-388321" u="1"/>
        <s v="FE-446068" u="1"/>
        <s v="FVE-462104" u="1"/>
        <s v="FE-69939" u="1"/>
        <s v="FE-251647" u="1"/>
        <s v="FE-368422" u="1"/>
        <s v="FE-388421" u="1"/>
        <s v="FE-416207" u="1"/>
        <s v="FE-436206" u="1"/>
        <s v="FE-456205" u="1"/>
        <s v="FVE-457422" u="1"/>
        <s v="FE-42116" u="1"/>
        <s v="FVE-458954" u="1"/>
        <s v="FVE-460822" u="1"/>
        <s v="FE-368522" u="1"/>
        <s v="FE-388521" u="1"/>
        <s v="FE-416307" u="1"/>
        <s v="FE-436306" u="1"/>
        <s v="FE-456305" u="1"/>
        <s v="FVE-77075" u="1"/>
        <s v="FVE-459954" u="1"/>
        <s v="FE-368622" u="1"/>
        <s v="FE-388621" u="1"/>
        <s v="FE-416407" u="1"/>
        <s v="FE-436406" u="1"/>
        <s v="FVE-461384" u="1"/>
        <s v="I7-3048039" u="1"/>
        <s v="FE-368722" u="1"/>
        <s v="FE-388721" u="1"/>
        <s v="FE-451937" u="1"/>
        <s v="FE-416507" u="1"/>
        <s v="FE-436506" u="1"/>
        <s v="FE-456505" u="1"/>
        <s v="I7-3049039" u="1"/>
        <s v="FE-368822" u="1"/>
        <s v="FE-388821" u="1"/>
        <s v="FE-416607" u="1"/>
        <s v="FE-436606" u="1"/>
        <s v="FE-406942" u="1"/>
        <s v="I7-3063942" u="1"/>
        <s v="FE-368922" u="1"/>
        <s v="FE-388921" u="1"/>
        <s v="FVE-454319" u="1"/>
        <s v="FE-416707" u="1"/>
        <s v="FE-427281" u="1"/>
        <s v="FE-436706" u="1"/>
        <s v="FVE-460570" u="1"/>
        <s v="FVE-458170" u="1"/>
        <s v="FE-416807" u="1"/>
        <s v="FE-433190" u="1"/>
        <s v="FE-436806" u="1"/>
        <s v="FE-456805" u="1"/>
        <s v="FVE-461570" u="1"/>
        <s v="FE-416907" u="1"/>
        <s v="FE-456905" u="1"/>
        <s v="FVE-355949" u="1"/>
        <s v="FVE-326922" u="1"/>
        <s v="FVE-461719" u="1"/>
        <s v="FVE-449823" u="1"/>
        <s v="FVE-451785" u="1"/>
        <s v="FVE-394163" u="1"/>
        <s v="FE-408025" u="1"/>
        <s v="FE-428024" u="1"/>
        <s v="FVE-457505" u="1"/>
        <s v="FVE-453253" u="1"/>
        <s v="FVE-457067" u="1"/>
        <s v="FVE-460905" u="1"/>
        <s v="FE-408125" u="1"/>
        <s v="FE-448123" u="1"/>
        <s v="FE-1409978" u="1"/>
        <s v="FVE-461905" u="1"/>
        <s v="FE-99918" u="1"/>
        <s v="FE-408225" u="1"/>
        <s v="FE-428224" u="1"/>
        <s v="FE-448223" u="1"/>
        <s v="FE-196023" u="1"/>
        <s v="FE-376014" u="1"/>
        <s v="FE-396013" u="1"/>
        <s v="FVE-452971" u="1"/>
        <s v="FE-408325" u="1"/>
        <s v="FE-428324" u="1"/>
        <s v="FE-448323" u="1"/>
        <s v="FVE-462467" u="1"/>
        <s v="FE-396113" u="1"/>
        <s v="FE-92104" u="1"/>
        <s v="FVE-178174" u="1"/>
        <s v="FE-408425" u="1"/>
        <s v="FE-428424" u="1"/>
        <s v="FE-448423" u="1"/>
        <s v="FE-136226" u="1"/>
        <s v="FE-376214" u="1"/>
        <s v="FVE-454971" u="1"/>
        <s v="FE-408525" u="1"/>
        <s v="FE-428524" u="1"/>
        <s v="FE-448523" u="1"/>
        <s v="FE-1362438" u="1"/>
        <s v="FE-376314" u="1"/>
        <s v="FE-396313" u="1"/>
        <s v="FE-99958" u="1"/>
        <s v="FVE-20674" u="1"/>
        <s v="FE-414434" u="1"/>
        <s v="FE-376414" u="1"/>
        <s v="FE-396413" u="1"/>
        <s v="FE-208735" u="1"/>
        <s v="FE-408725" u="1"/>
        <s v="FE-428724" u="1"/>
        <s v="FE-156525" u="1"/>
        <s v="FE-356515" u="1"/>
        <s v="FE-376514" u="1"/>
        <s v="FE-396513" u="1"/>
        <s v="I20-3055724" u="1"/>
        <s v="FE-428824" u="1"/>
        <s v="FE-448823" u="1"/>
        <s v="FVE-427469" u="1"/>
        <s v="FE-356615" u="1"/>
        <s v="FE-376614" u="1"/>
        <s v="FVE-359351" u="1"/>
        <s v="FE-408925" u="1"/>
        <s v="FE-428924" u="1"/>
        <s v="FE-448923" u="1"/>
        <s v="FVE-19733" u="1"/>
        <s v="FE-356715" u="1"/>
        <s v="FE-396713" u="1"/>
        <s v="FE-99998" u="1"/>
        <s v="FE-156825" u="1"/>
        <s v="FE-356815" u="1"/>
        <s v="FE-396813" u="1"/>
        <s v="FE-396913" u="1"/>
        <s v="FE-12188" u="1"/>
        <s v="FE-92194" u="1"/>
        <s v="FVE-376779" u="1"/>
        <s v="FVE-460018" u="1"/>
        <s v="FVE-456868" u="1"/>
        <s v="I20-3055728" u="1"/>
        <s v="FE-388031" u="1"/>
        <s v="FE-368132" u="1"/>
        <s v="FE-388131" u="1"/>
        <s v="FVE-254532" u="1"/>
        <s v="FVE-460204" u="1"/>
        <s v="FE-368232" u="1"/>
        <s v="FE-388231" u="1"/>
        <s v="FE-416017" u="1"/>
        <s v="FE-436016" u="1"/>
        <s v="FVE-338967" u="1"/>
        <s v="FE-130000" u="1"/>
        <s v="FVE-462736" u="1"/>
        <s v="FE-368332" u="1"/>
        <s v="FE-388331" u="1"/>
        <s v="FE-436116" u="1"/>
        <s v="FE-456115" u="1"/>
        <s v="FVE-114632" u="1"/>
        <s v="FVE-456522" u="1"/>
        <s v="FVE-462298" u="1"/>
        <s v="FE-368432" u="1"/>
        <s v="FE-416217" u="1"/>
        <s v="FE-456215" u="1"/>
        <s v="FE-82115" u="1"/>
        <s v="FE-364007" u="1"/>
        <s v="FE-384006" u="1"/>
        <s v="FE-368532" u="1"/>
        <s v="FE-388531" u="1"/>
        <s v="FE-416317" u="1"/>
        <s v="FE-436316" u="1"/>
        <s v="FVE-460484" u="1"/>
        <s v="FE-364107" u="1"/>
        <s v="FVE-17088" u="1"/>
        <s v="I7-3047139" u="1"/>
        <s v="FVE-461922" u="1"/>
        <s v="FE-368632" u="1"/>
        <s v="FE-388631" u="1"/>
        <s v="FE-416417" u="1"/>
        <s v="FE-164217" u="1"/>
        <s v="FE-364207" u="1"/>
        <s v="FE-384206" u="1"/>
        <s v="FE-368732" u="1"/>
        <s v="FVE-462484" u="1"/>
        <s v="FE-164317" u="1"/>
        <s v="FE-364307" u="1"/>
        <s v="FE-384306" u="1"/>
        <s v="FE-368832" u="1"/>
        <s v="FE-388831" u="1"/>
        <s v="FE-407192" u="1"/>
        <s v="FE-416617" u="1"/>
        <s v="FE-436616" u="1"/>
        <s v="FE-456615" u="1"/>
        <s v="FE-364407" u="1"/>
        <s v="FE-384406" u="1"/>
        <s v="FE-1346708" u="1"/>
        <s v="FE-368932" u="1"/>
        <s v="FE-388931" u="1"/>
        <s v="FE-436716" u="1"/>
        <s v="FVE-460670" u="1"/>
        <s v="FE-62166" u="1"/>
        <s v="FE-364507" u="1"/>
        <s v="FE-384506" u="1"/>
        <s v="FE-416817" u="1"/>
        <s v="FE-436816" u="1"/>
        <s v="FE-456815" u="1"/>
        <s v="FVE-461670" u="1"/>
        <s v="FE-62176" u="1"/>
        <s v="FE-384606" u="1"/>
        <s v="FVE-451167" u="1"/>
        <s v="FE-296923" u="1"/>
        <s v="FE-416917" u="1"/>
        <s v="FE-436916" u="1"/>
        <s v="FE-456915" u="1"/>
        <s v="FE-384706" u="1"/>
        <s v="FE-130900" u="1"/>
        <s v="FVE-427924" u="1"/>
        <s v="FE-62196" u="1"/>
        <s v="FE-364807" u="1"/>
        <s v="FE-384806" u="1"/>
        <s v="FVE-460819" u="1"/>
        <s v="FE-364907" u="1"/>
        <s v="FE-384906" u="1"/>
        <s v="FVE-455699" u="1"/>
        <s v="FE-1421293" u="1"/>
        <s v="FE-273139" u="1"/>
        <s v="FE-408035" u="1"/>
        <s v="FE-428034" u="1"/>
        <s v="FE-448033" u="1"/>
        <s v="FE-408135" u="1"/>
        <s v="FE-428134" u="1"/>
        <s v="FE-448133" u="1"/>
        <s v="FVE-460567" u="1"/>
        <s v="FE-99919" u="1"/>
        <s v="FE-408235" u="1"/>
        <s v="FE-428234" u="1"/>
        <s v="FE-448233" u="1"/>
        <s v="FE-1404200" u="1"/>
        <s v="FVE-461567" u="1"/>
        <s v="FE-376024" u="1"/>
        <s v="FE-396023" u="1"/>
        <s v="FE-408335" u="1"/>
        <s v="FE-448333" u="1"/>
        <s v="FVE-462567" u="1"/>
        <s v="FE-376124" u="1"/>
        <s v="FE-396123" u="1"/>
        <s v="FE-99939" u="1"/>
        <s v="FVE-462035" u="1"/>
        <s v="FE-428434" u="1"/>
        <s v="FE-448433" u="1"/>
        <s v="FE-376224" u="1"/>
        <s v="FE-396223" u="1"/>
        <s v="FE-72116" u="1"/>
        <s v="FE-424009" u="1"/>
        <s v="FE-444008" u="1"/>
        <s v="FVE-386916" u="1"/>
        <s v="FE-408535" u="1"/>
        <s v="FE-448533" u="1"/>
        <s v="FE-136336" u="1"/>
        <s v="FE-376324" u="1"/>
        <s v="FE-396323" u="1"/>
        <s v="FE-424109" u="1"/>
        <s v="FE-408635" u="1"/>
        <s v="FE-428634" u="1"/>
        <s v="FE-448633" u="1"/>
        <s v="FE-376424" u="1"/>
        <s v="FE-396423" u="1"/>
        <s v="FE-72136" u="1"/>
        <s v="FE-444208" u="1"/>
        <s v="FE-208745" u="1"/>
        <s v="FE-408735" u="1"/>
        <s v="FE-440352" u="1"/>
        <s v="FE-448733" u="1"/>
        <s v="FE-356525" u="1"/>
        <s v="FE-424309" u="1"/>
        <s v="FE-444308" u="1"/>
        <s v="FE-408835" u="1"/>
        <s v="FE-428834" u="1"/>
        <s v="FE-196633" u="1"/>
        <s v="FE-376624" u="1"/>
        <s v="FE-326589" u="1"/>
        <s v="FE-410219" u="1"/>
        <s v="FE-444408" u="1"/>
        <s v="FE-230600" u="1"/>
        <s v="FE-408935" u="1"/>
        <s v="FE-428934" u="1"/>
        <s v="FE-448933" u="1"/>
        <s v="FE-1335073" u="1"/>
        <s v="FE-376724" u="1"/>
        <s v="FE-396723" u="1"/>
        <s v="FE-72166" u="1"/>
        <s v="FE-424509" u="1"/>
        <s v="FE-444508" u="1"/>
        <s v="FE-99999" u="1"/>
        <s v="FVE-122331" u="1"/>
        <s v="FE-356825" u="1"/>
        <s v="FE-376824" u="1"/>
        <s v="FE-396823" u="1"/>
        <s v="FE-424609" u="1"/>
        <s v="FE-444608" u="1"/>
        <s v="FE-356925" u="1"/>
        <s v="FE-396923" u="1"/>
        <s v="FE-444708" u="1"/>
        <s v="FVE-344320" u="1"/>
        <s v="FVE-185860" u="1"/>
        <s v="FE-424809" u="1"/>
        <s v="FE-441192" u="1"/>
        <s v="FE-444808" u="1"/>
        <s v="FE-424909" u="1"/>
        <s v="FE-444908" u="1"/>
        <s v="FE-415584" u="1"/>
        <s v="FVE-451184" u="1"/>
        <s v="FVE-456436" u="1"/>
        <s v="FE-388041" u="1"/>
        <s v="FE-368142" u="1"/>
        <s v="FE-388141" u="1"/>
        <s v="FE-1326912" u="1"/>
        <s v="FVE-461836" u="1"/>
        <s v="FE-368242" u="1"/>
        <s v="FE-388241" u="1"/>
        <s v="FE-416027" u="1"/>
        <s v="FE-436026" u="1"/>
        <s v="FVE-461304" u="1"/>
        <s v="FVE-184757" u="1"/>
        <s v="FE-368342" u="1"/>
        <s v="FE-436126" u="1"/>
        <s v="FVE-462304" u="1"/>
        <s v="FE-368442" u="1"/>
        <s v="FE-388441" u="1"/>
        <s v="FE-416227" u="1"/>
        <s v="FE-436226" u="1"/>
        <s v="FE-456225" u="1"/>
        <s v="FE-364017" u="1"/>
        <s v="FE-384016" u="1"/>
        <s v="FE-368542" u="1"/>
        <s v="FE-388541" u="1"/>
        <s v="FE-416327" u="1"/>
        <s v="FE-436326" u="1"/>
        <s v="FE-456325" u="1"/>
        <s v="FE-1427030" u="1"/>
        <s v="FVE-460584" u="1"/>
        <s v="FVE-458184" u="1"/>
        <s v="FE-188651" u="1"/>
        <s v="FE-368642" u="1"/>
        <s v="FVE-460052" u="1"/>
        <s v="FE-436426" u="1"/>
        <s v="FE-456425" u="1"/>
        <s v="FE-184226" u="1"/>
        <s v="FE-364217" u="1"/>
        <s v="FVE-435371" u="1"/>
        <s v="FE-108755" u="1"/>
        <s v="FE-368742" u="1"/>
        <s v="FE-416527" u="1"/>
        <s v="FE-456525" u="1"/>
        <s v="FVE-462584" u="1"/>
        <s v="FE-364317" u="1"/>
        <s v="FE-384316" u="1"/>
        <s v="FE-108855" u="1"/>
        <s v="FE-368842" u="1"/>
        <s v="FVE-195439" u="1"/>
        <s v="FE-416627" u="1"/>
        <s v="FE-436626" u="1"/>
        <s v="FE-456625" u="1"/>
        <s v="FE-364417" u="1"/>
        <s v="FVE-448837" u="1"/>
        <s v="FE-188951" u="1"/>
        <s v="FE-368942" u="1"/>
        <s v="FE-388941" u="1"/>
        <s v="FVE-263062" u="1"/>
        <s v="FE-436726" u="1"/>
        <s v="FE-82166" u="1"/>
        <s v="FE-164527" u="1"/>
        <s v="FE-364517" u="1"/>
        <s v="FE-384516" u="1"/>
        <s v="FVE-271714" u="1"/>
        <s v="FE-436826" u="1"/>
        <s v="FE-456825" u="1"/>
        <s v="FVE-461770" u="1"/>
        <s v="FVE-419372" u="1"/>
        <s v="FE-416927" u="1"/>
        <s v="FE-436926" u="1"/>
        <s v="FE-456925" u="1"/>
        <s v="FVE-462770" u="1"/>
        <s v="I1-3031893" u="1"/>
        <s v="FE-364717" u="1"/>
        <s v="FE-384716" u="1"/>
        <s v="FE-364817" u="1"/>
        <s v="FE-384816" u="1"/>
        <s v="FVE-460919" u="1"/>
        <s v="FE-423176" u="1"/>
        <s v="FVE-458519" u="1"/>
        <s v="FE-364917" u="1"/>
        <s v="FE-384916" u="1"/>
        <s v="FE-1372237" u="1"/>
        <s v="FVE-454267" u="1"/>
        <s v="FE-417567" u="1"/>
        <s v="FE-408045" u="1"/>
        <s v="FE-428144" u="1"/>
        <s v="FE-448143" u="1"/>
        <s v="FVE-455985" u="1"/>
        <s v="FE-428244" u="1"/>
        <s v="FE-448243" u="1"/>
        <s v="FVE-377802" u="1"/>
        <s v="FVE-461667" u="1"/>
        <s v="FE-376034" u="1"/>
        <s v="FE-396033" u="1"/>
        <s v="FE-410001" u="1"/>
        <s v="FE-430000" u="1"/>
        <s v="FE-408345" u="1"/>
        <s v="FE-428344" u="1"/>
        <s v="FE-448343" u="1"/>
        <s v="FE-136146" u="1"/>
        <s v="FE-376134" u="1"/>
        <s v="FE-1426831" u="1"/>
        <s v="FE-341705" u="1"/>
        <s v="FE-410101" u="1"/>
        <s v="FE-430100" u="1"/>
        <s v="FVE-462135" u="1"/>
        <s v="FE-408445" u="1"/>
        <s v="FE-448443" u="1"/>
        <s v="FE-136246" u="1"/>
        <s v="FE-196243" u="1"/>
        <s v="FE-396233" u="1"/>
        <s v="FE-210211" u="1"/>
        <s v="FE-410201" u="1"/>
        <s v="FE-430200" u="1"/>
        <s v="FE-408545" u="1"/>
        <s v="FE-428544" u="1"/>
        <s v="FE-448543" u="1"/>
        <s v="FE-136346" u="1"/>
        <s v="FE-196343" u="1"/>
        <s v="FE-376334" u="1"/>
        <s v="FE-396333" u="1"/>
        <s v="FE-424119" u="1"/>
        <s v="FE-444118" u="1"/>
        <s v="FE-430300" u="1"/>
        <s v="FE-408645" u="1"/>
        <s v="FE-448643" u="1"/>
        <s v="FE-156445" u="1"/>
        <s v="FE-336436" u="1"/>
        <s v="FE-376434" u="1"/>
        <s v="FE-396433" u="1"/>
        <s v="I20-3047724" u="1"/>
        <s v="FE-424219" u="1"/>
        <s v="FE-444218" u="1"/>
        <s v="FE-410401" u="1"/>
        <s v="FE-430400" u="1"/>
        <s v="FE-408745" u="1"/>
        <s v="FE-116547" u="1"/>
        <s v="FE-356535" u="1"/>
        <s v="FE-376534" u="1"/>
        <s v="FE-396533" u="1"/>
        <s v="FE-410129" u="1"/>
        <s v="FE-424319" u="1"/>
        <s v="FE-444318" u="1"/>
        <s v="FE-1398422" u="1"/>
        <s v="FE-410501" u="1"/>
        <s v="FE-430500" u="1"/>
        <s v="FVE-188056" u="1"/>
        <s v="FE-408845" u="1"/>
        <s v="FE-376634" u="1"/>
        <s v="FE-396633" u="1"/>
        <s v="FE-444418" u="1"/>
        <s v="FVE-329049" u="1"/>
        <s v="FE-408945" u="1"/>
        <s v="FE-428944" u="1"/>
        <s v="FE-448943" u="1"/>
        <s v="FE-376734" u="1"/>
        <s v="FE-396733" u="1"/>
        <s v="FE-405132" u="1"/>
        <s v="FE-424519" u="1"/>
        <s v="FE-444518" u="1"/>
        <s v="FE-430700" u="1"/>
        <s v="FVE-15700" u="1"/>
        <s v="FVE-307768" u="1"/>
        <s v="FE-136846" u="1"/>
        <s v="FE-356835" u="1"/>
        <s v="FE-376834" u="1"/>
        <s v="FE-396833" u="1"/>
        <s v="I20-3067725" u="1"/>
        <s v="FE-444618" u="1"/>
        <s v="FE-410801" u="1"/>
        <s v="FE-430800" u="1"/>
        <s v="FE-1377171" u="1"/>
        <s v="FE-376934" u="1"/>
        <s v="FE-396933" u="1"/>
        <s v="FE-444718" u="1"/>
        <s v="FE-410901" u="1"/>
        <s v="FE-411241" u="1"/>
        <s v="I3-2842952" u="1"/>
        <s v="FE-424819" u="1"/>
        <s v="FE-444818" u="1"/>
        <s v="FE-441005" u="1"/>
        <s v="FVE-427323" u="1"/>
        <s v="FE-424919" u="1"/>
        <s v="FE-444918" u="1"/>
        <s v="FE-259458" u="1"/>
        <s v="FE-1405915" u="1"/>
        <s v="I7-3060338" u="1"/>
        <s v="FVE-455098" u="1"/>
        <s v="FE-1370254" u="1"/>
        <s v="FE-128064" u="1"/>
        <s v="FE-368052" u="1"/>
        <s v="FE-388051" u="1"/>
        <s v="FVE-460936" u="1"/>
        <s v="FE-368152" u="1"/>
        <s v="FE-388151" u="1"/>
        <s v="FVE-32314" u="1"/>
        <s v="FVE-461936" u="1"/>
        <s v="FE-368252" u="1"/>
        <s v="FE-416037" u="1"/>
        <s v="FE-436036" u="1"/>
        <s v="FE-456035" u="1"/>
        <s v="FE-130020" u="1"/>
        <s v="FE-368352" u="1"/>
        <s v="FE-388351" u="1"/>
        <s v="FE-411569" u="1"/>
        <s v="FE-416137" u="1"/>
        <s v="FE-436136" u="1"/>
        <s v="FE-456135" u="1"/>
        <s v="FVE-462498" u="1"/>
        <s v="FE-368452" u="1"/>
        <s v="FE-387839" u="1"/>
        <s v="FE-436236" u="1"/>
        <s v="FVE-457722" u="1"/>
        <s v="FE-164037" u="1"/>
        <s v="FE-364027" u="1"/>
        <s v="FE-384026" u="1"/>
        <s v="FE-388551" u="1"/>
        <s v="FE-436336" u="1"/>
        <s v="FE-456335" u="1"/>
        <s v="FE-364127" u="1"/>
        <s v="FE-384126" u="1"/>
        <s v="FE-368652" u="1"/>
        <s v="FE-388651" u="1"/>
        <s v="FE-416437" u="1"/>
        <s v="FE-436436" u="1"/>
        <s v="FVE-461684" u="1"/>
        <s v="FE-364227" u="1"/>
        <s v="FE-384226" u="1"/>
        <s v="FVE-459284" u="1"/>
        <s v="FVE-461152" u="1"/>
        <s v="FE-416537" u="1"/>
        <s v="FE-436536" u="1"/>
        <s v="FE-456535" u="1"/>
        <s v="FE-384326" u="1"/>
        <s v="FE-368852" u="1"/>
        <s v="FE-436636" u="1"/>
        <s v="FE-62158" u="1"/>
        <s v="FE-364427" u="1"/>
        <s v="FE-188961" u="1"/>
        <s v="FE-388951" u="1"/>
        <s v="FVE-119300" u="1"/>
        <s v="FE-416737" u="1"/>
        <s v="FE-436736" u="1"/>
        <s v="FE-184536" u="1"/>
        <s v="FE-364527" u="1"/>
        <s v="FE-384526" u="1"/>
        <s v="FE-416837" u="1"/>
        <s v="FE-436836" u="1"/>
        <s v="FE-364627" u="1"/>
        <s v="FE-384626" u="1"/>
        <s v="FE-416937" u="1"/>
        <s v="FE-436936" u="1"/>
        <s v="FE-456935" u="1"/>
        <s v="FE-364727" u="1"/>
        <s v="FE-384726" u="1"/>
        <s v="FE-413124" u="1"/>
        <s v="FE-364827" u="1"/>
        <s v="FE-384826" u="1"/>
        <s v="FE-364927" u="1"/>
        <s v="I8-3005913" u="1"/>
        <s v="FE-413524" u="1"/>
        <s v="FVE-330652" u="1"/>
        <s v="FVE-370650" u="1"/>
        <s v="FE-448053" u="1"/>
        <s v="FE-428154" u="1"/>
        <s v="FE-407915" u="1"/>
        <s v="FE-428254" u="1"/>
        <s v="FE-448253" u="1"/>
        <s v="FE-376044" u="1"/>
        <s v="FE-396043" u="1"/>
        <s v="I7-3048991" u="1"/>
        <s v="FVE-455553" u="1"/>
        <s v="FE-430010" u="1"/>
        <s v="FVE-461235" u="1"/>
        <s v="FE-428354" u="1"/>
        <s v="FE-196153" u="1"/>
        <s v="FE-396143" u="1"/>
        <s v="FVE-455021" u="1"/>
        <s v="FE-410111" u="1"/>
        <s v="FE-430110" u="1"/>
        <s v="FE-408455" u="1"/>
        <s v="FE-448453" u="1"/>
        <s v="FE-196253" u="1"/>
        <s v="FE-376244" u="1"/>
        <s v="FE-424029" u="1"/>
        <s v="FE-444028" u="1"/>
        <s v="FE-410211" u="1"/>
        <s v="FE-408555" u="1"/>
        <s v="FE-428554" u="1"/>
        <s v="FE-448553" u="1"/>
        <s v="I3-2842148" u="1"/>
        <s v="FE-376344" u="1"/>
        <s v="FE-396343" u="1"/>
        <s v="FE-424129" u="1"/>
        <s v="FE-444128" u="1"/>
        <s v="FE-410311" u="1"/>
        <s v="FE-428654" u="1"/>
        <s v="FE-448653" u="1"/>
        <s v="FVE-421955" u="1"/>
        <s v="FVE-461953" u="1"/>
        <s v="FE-176454" u="1"/>
        <s v="FE-376444" u="1"/>
        <s v="FE-396443" u="1"/>
        <s v="FE-424229" u="1"/>
        <s v="FE-444228" u="1"/>
        <s v="FE-410411" u="1"/>
        <s v="FE-430410" u="1"/>
        <s v="FE-408755" u="1"/>
        <s v="FE-428754" u="1"/>
        <s v="FVE-324867" u="1"/>
        <s v="FE-156555" u="1"/>
        <s v="FE-356545" u="1"/>
        <s v="FE-376544" u="1"/>
        <s v="FE-396543" u="1"/>
        <s v="FE-424329" u="1"/>
        <s v="FE-444328" u="1"/>
        <s v="FE-410511" u="1"/>
        <s v="FE-430510" u="1"/>
        <s v="FVE-462421" u="1"/>
        <s v="FE-408855" u="1"/>
        <s v="FE-428854" u="1"/>
        <s v="FE-448853" u="1"/>
        <s v="FE-356645" u="1"/>
        <s v="FE-376644" u="1"/>
        <s v="FE-396643" u="1"/>
        <s v="FE-72158" u="1"/>
        <s v="FE-424429" u="1"/>
        <s v="FE-444428" u="1"/>
        <s v="FVE-437740" u="1"/>
        <s v="FE-410611" u="1"/>
        <s v="FE-430610" u="1"/>
        <s v="FE-408955" u="1"/>
        <s v="FE-356745" u="1"/>
        <s v="FE-376744" u="1"/>
        <s v="FE-396743" u="1"/>
        <s v="FE-410339" u="1"/>
        <s v="FE-424529" u="1"/>
        <s v="FE-410711" u="1"/>
        <s v="FE-430710" u="1"/>
        <s v="FE-356845" u="1"/>
        <s v="FE-376844" u="1"/>
        <s v="FE-396843" u="1"/>
        <s v="FE-424629" u="1"/>
        <s v="FE-444628" u="1"/>
        <s v="FE-430810" u="1"/>
        <s v="FVE-445422" u="1"/>
        <s v="FE-356945" u="1"/>
        <s v="FE-376944" u="1"/>
        <s v="FE-396943" u="1"/>
        <s v="FE-72188" u="1"/>
        <s v="FE-444728" u="1"/>
        <s v="FE-430910" u="1"/>
        <s v="FVE-452104" u="1"/>
        <s v="FE-424829" u="1"/>
        <s v="FE-444828" u="1"/>
        <s v="FE-424929" u="1"/>
        <s v="FE-444928" u="1"/>
        <s v="FVE-41546" u="1"/>
        <s v="FE-451077" u="1"/>
        <s v="FE-108075" u="1"/>
        <s v="FE-368062" u="1"/>
        <s v="FE-388061" u="1"/>
        <s v="FE-368162" u="1"/>
        <s v="FE-388161" u="1"/>
        <s v="FE-368262" u="1"/>
        <s v="FE-388261" u="1"/>
        <s v="FE-436046" u="1"/>
        <s v="I8-2996647" u="1"/>
        <s v="FVE-455384" u="1"/>
        <s v="FE-388361" u="1"/>
        <s v="FVE-461066" u="1"/>
        <s v="FE-416147" u="1"/>
        <s v="FE-436146" u="1"/>
        <s v="FE-456145" u="1"/>
        <s v="FE-368462" u="1"/>
        <s v="FE-388461" u="1"/>
        <s v="FVE-462066" u="1"/>
        <s v="FE-436246" u="1"/>
        <s v="FE-456245" u="1"/>
        <s v="FE-384036" u="1"/>
        <s v="FE-368562" u="1"/>
        <s v="FE-388561" u="1"/>
        <s v="FE-436346" u="1"/>
        <s v="FE-456345" u="1"/>
        <s v="FVE-27155" u="1"/>
        <s v="FE-364137" u="1"/>
        <s v="FE-384136" u="1"/>
        <s v="FVE-451719" u="1"/>
        <s v="FE-416447" u="1"/>
        <s v="FE-456445" u="1"/>
        <s v="FVE-461784" u="1"/>
        <s v="FE-164247" u="1"/>
        <s v="FE-364237" u="1"/>
        <s v="FE-384236" u="1"/>
        <s v="FE-406782" u="1"/>
        <s v="FVE-435571" u="1"/>
        <s v="FE-368762" u="1"/>
        <s v="FE-388761" u="1"/>
        <s v="FE-416547" u="1"/>
        <s v="FE-436546" u="1"/>
        <s v="FE-456545" u="1"/>
        <s v="FE-364337" u="1"/>
        <s v="FE-384336" u="1"/>
        <s v="FE-110531" u="1"/>
        <s v="FE-368862" u="1"/>
        <s v="FE-388861" u="1"/>
        <s v="FVE-462252" u="1"/>
        <s v="FE-416647" u="1"/>
        <s v="FE-456645" u="1"/>
        <s v="FE-364437" u="1"/>
        <s v="FE-384436" u="1"/>
        <s v="FE-368962" u="1"/>
        <s v="FE-388961" u="1"/>
        <s v="FE-416747" u="1"/>
        <s v="FE-436746" u="1"/>
        <s v="FE-456745" u="1"/>
        <s v="FE-164547" u="1"/>
        <s v="FE-364537" u="1"/>
        <s v="FE-384536" u="1"/>
        <s v="FE-416847" u="1"/>
        <s v="FE-436846" u="1"/>
        <s v="FE-456845" u="1"/>
        <s v="FE-1401846" u="1"/>
        <s v="FE-364637" u="1"/>
        <s v="FE-384636" u="1"/>
        <s v="FE-416947" u="1"/>
        <s v="FE-436946" u="1"/>
        <s v="FE-456945" u="1"/>
        <s v="FE-364737" u="1"/>
        <s v="FE-384736" u="1"/>
        <s v="I7-3049187" u="1"/>
        <s v="FE-164847" u="1"/>
        <s v="FE-364837" u="1"/>
        <s v="FE-384836" u="1"/>
        <s v="FVE-13765" u="1"/>
        <s v="FVE-326884" u="1"/>
        <s v="FE-384936" u="1"/>
        <s v="FVE-212665" u="1"/>
        <s v="FVE-457999" u="1"/>
        <s v="FE-408065" u="1"/>
        <s v="FE-428064" u="1"/>
        <s v="FVE-457467" u="1"/>
        <s v="FE-408165" u="1"/>
        <s v="FE-428164" u="1"/>
        <s v="FE-448163" u="1"/>
        <s v="FVE-460867" u="1"/>
        <s v="FVE-278476" u="1"/>
        <s v="FVE-459999" u="1"/>
        <s v="FE-408265" u="1"/>
        <s v="FE-428264" u="1"/>
        <s v="FVE-461867" u="1"/>
        <s v="FE-196063" u="1"/>
        <s v="FE-376054" u="1"/>
        <s v="FE-396053" u="1"/>
        <s v="FE-410021" u="1"/>
        <s v="FE-430020" u="1"/>
        <s v="FVE-461335" u="1"/>
        <s v="FE-408365" u="1"/>
        <s v="FE-448363" u="1"/>
        <s v="FE-136166" u="1"/>
        <s v="FE-376154" u="1"/>
        <s v="FE-396153" u="1"/>
        <s v="FVE-198573" u="1"/>
        <s v="FVE-416655" u="1"/>
        <s v="FE-341725" u="1"/>
        <s v="FE-430120" u="1"/>
        <s v="FVE-462335" u="1"/>
        <s v="FE-408465" u="1"/>
        <s v="FE-428464" u="1"/>
        <s v="FE-448463" u="1"/>
        <s v="FE-196263" u="1"/>
        <s v="FE-376254" u="1"/>
        <s v="FE-396253" u="1"/>
        <s v="FE-424039" u="1"/>
        <s v="FE-444038" u="1"/>
        <s v="FE-410221" u="1"/>
        <s v="FE-430220" u="1"/>
        <s v="FVE-15220" u="1"/>
        <s v="FE-408565" u="1"/>
        <s v="FE-448563" u="1"/>
        <s v="FE-1382837" u="1"/>
        <s v="FE-196363" u="1"/>
        <s v="FE-376354" u="1"/>
        <s v="FE-396353" u="1"/>
        <s v="FE-424139" u="1"/>
        <s v="FE-410321" u="1"/>
        <s v="FE-430320" u="1"/>
        <s v="FVE-460521" u="1"/>
        <s v="FE-408665" u="1"/>
        <s v="FE-428664" u="1"/>
        <s v="FE-448663" u="1"/>
        <s v="FE-376454" u="1"/>
        <s v="FE-92138" u="1"/>
        <s v="FE-424239" u="1"/>
        <s v="FE-444238" u="1"/>
        <s v="FE-410421" u="1"/>
        <s v="FE-430420" u="1"/>
        <s v="FVE-461521" u="1"/>
        <s v="FE-408765" u="1"/>
        <s v="FE-428764" u="1"/>
        <s v="FE-136566" u="1"/>
        <s v="FE-356555" u="1"/>
        <s v="FE-376554" u="1"/>
        <s v="FE-396553" u="1"/>
        <s v="FVE-461083" u="1"/>
        <s v="FE-424339" u="1"/>
        <s v="FE-444338" u="1"/>
        <s v="FE-410521" u="1"/>
        <s v="FE-430520" u="1"/>
        <s v="FVE-462521" u="1"/>
        <s v="FE-408865" u="1"/>
        <s v="FE-428864" u="1"/>
        <s v="FE-448863" u="1"/>
        <s v="FE-176664" u="1"/>
        <s v="FE-356655" u="1"/>
        <s v="FE-376654" u="1"/>
        <s v="FE-396653" u="1"/>
        <s v="FE-424439" u="1"/>
        <s v="FE-444438" u="1"/>
        <s v="FE-410621" u="1"/>
        <s v="FE-430620" u="1"/>
        <s v="FE-408965" u="1"/>
        <s v="FE-448963" u="1"/>
        <s v="FE-396753" u="1"/>
        <s v="FE-424539" u="1"/>
        <s v="FE-410721" u="1"/>
        <s v="FE-176864" u="1"/>
        <s v="FE-356855" u="1"/>
        <s v="FE-376854" u="1"/>
        <s v="FE-396853" u="1"/>
        <s v="FE-424639" u="1"/>
        <s v="FE-410821" u="1"/>
        <s v="FE-430820" u="1"/>
        <s v="FE-376954" u="1"/>
        <s v="FE-396953" u="1"/>
        <s v="FE-444738" u="1"/>
        <s v="FE-1388399" u="1"/>
        <s v="FE-410921" u="1"/>
        <s v="FE-430920" u="1"/>
        <s v="FE-444838" u="1"/>
        <s v="FE-429407" u="1"/>
        <s v="FVE-457018" u="1"/>
        <s v="FE-424939" u="1"/>
        <s v="FVE-460418" u="1"/>
        <s v="FE-388071" u="1"/>
        <s v="I20-3049729" u="1"/>
        <s v="FE-1385771" u="1"/>
        <s v="FE-368172" u="1"/>
        <s v="FE-388171" u="1"/>
        <s v="FVE-460604" u="1"/>
        <s v="FVE-458298" u="1"/>
        <s v="FE-128284" u="1"/>
        <s v="FE-368272" u="1"/>
        <s v="FE-388271" u="1"/>
        <s v="FVE-458204" u="1"/>
        <s v="FVE-460166" u="1"/>
        <s v="FE-416057" u="1"/>
        <s v="FE-456055" u="1"/>
        <s v="FVE-461698" u="1"/>
        <s v="FE-128384" u="1"/>
        <s v="FE-368372" u="1"/>
        <s v="FE-388371" u="1"/>
        <s v="FVE-390729" u="1"/>
        <s v="FE-416157" u="1"/>
        <s v="FE-436156" u="1"/>
        <s v="FE-456155" u="1"/>
        <s v="FVE-462698" u="1"/>
        <s v="FE-368472" u="1"/>
        <s v="FE-388471" u="1"/>
        <s v="FE-416257" u="1"/>
        <s v="FE-456255" u="1"/>
        <s v="FE-384046" u="1"/>
        <s v="FE-368572" u="1"/>
        <s v="FE-416357" u="1"/>
        <s v="FE-436356" u="1"/>
        <s v="FE-456355" u="1"/>
        <s v="FE-364147" u="1"/>
        <s v="FE-368672" u="1"/>
        <s v="FVE-220364" u="1"/>
        <s v="FE-416457" u="1"/>
        <s v="FE-436456" u="1"/>
        <s v="FE-456455" u="1"/>
        <s v="FVE-459922" u="1"/>
        <s v="FE-164257" u="1"/>
        <s v="FE-384246" u="1"/>
        <s v="I7-3048539" u="1"/>
        <s v="FE-368772" u="1"/>
        <s v="FE-388771" u="1"/>
        <s v="FVE-461352" u="1"/>
        <s v="FE-436556" u="1"/>
        <s v="FE-164357" u="1"/>
        <s v="FE-364347" u="1"/>
        <s v="FE-384346" u="1"/>
        <s v="FE-368872" u="1"/>
        <s v="FE-416657" u="1"/>
        <s v="FE-456655" u="1"/>
        <s v="FE-364447" u="1"/>
        <s v="FE-384446" u="1"/>
        <s v="FE-368972" u="1"/>
        <s v="FE-388971" u="1"/>
        <s v="FE-236766" u="1"/>
        <s v="FE-416757" u="1"/>
        <s v="FE-456755" u="1"/>
        <s v="FE-144558" u="1"/>
        <s v="FE-384546" u="1"/>
        <s v="FVE-450567" u="1"/>
        <s v="FE-416857" u="1"/>
        <s v="FE-436856" u="1"/>
        <s v="FE-456855" u="1"/>
        <s v="FE-1414293" u="1"/>
        <s v="FE-364647" u="1"/>
        <s v="FE-384646" u="1"/>
        <s v="FVE-167712" u="1"/>
        <s v="FE-416957" u="1"/>
        <s v="FE-436956" u="1"/>
        <s v="FE-456955" u="1"/>
        <s v="FVE-291043" u="1"/>
        <s v="FE-384746" u="1"/>
        <s v="FE-364847" u="1"/>
        <s v="FE-384846" u="1"/>
        <s v="FE-364947" u="1"/>
        <s v="FE-384946" u="1"/>
        <s v="FVE-460249" u="1"/>
        <s v="FVE-163609" u="1"/>
        <s v="FE-1431627" u="1"/>
        <s v="FE-208085" u="1"/>
        <s v="FE-408075" u="1"/>
        <s v="FE-428074" u="1"/>
        <s v="FE-448073" u="1"/>
        <s v="FE-408175" u="1"/>
        <s v="FE-428174" u="1"/>
        <s v="FVE-460967" u="1"/>
        <s v="FE-208285" u="1"/>
        <s v="FE-408275" u="1"/>
        <s v="FE-428274" u="1"/>
        <s v="FVE-461967" u="1"/>
        <s v="FE-376064" u="1"/>
        <s v="FE-396063" u="1"/>
        <s v="FE-430030" u="1"/>
        <s v="FE-428374" u="1"/>
        <s v="FE-156175" u="1"/>
        <s v="FE-376164" u="1"/>
        <s v="FE-396163" u="1"/>
        <s v="FE-410131" u="1"/>
        <s v="FE-430130" u="1"/>
        <s v="FE-408475" u="1"/>
        <s v="FE-428474" u="1"/>
        <s v="FE-116277" u="1"/>
        <s v="FE-376264" u="1"/>
        <s v="FE-396263" u="1"/>
        <s v="FE-424049" u="1"/>
        <s v="FE-410231" u="1"/>
        <s v="FE-430230" u="1"/>
        <s v="FE-400194" u="1"/>
        <s v="FE-408575" u="1"/>
        <s v="FE-428574" u="1"/>
        <s v="FE-448573" u="1"/>
        <s v="FE-376364" u="1"/>
        <s v="FE-424149" u="1"/>
        <s v="FE-410331" u="1"/>
        <s v="FE-430330" u="1"/>
        <s v="FE-408675" u="1"/>
        <s v="FE-428674" u="1"/>
        <s v="FE-448673" u="1"/>
        <s v="FE-356465" u="1"/>
        <s v="FE-376464" u="1"/>
        <s v="FVE-458221" u="1"/>
        <s v="FE-424249" u="1"/>
        <s v="FE-438439" u="1"/>
        <s v="FE-1333911" u="1"/>
        <s v="FE-372039" u="1"/>
        <s v="FE-392038" u="1"/>
        <s v="FE-410431" u="1"/>
        <s v="FE-430430" u="1"/>
        <s v="FE-408775" u="1"/>
        <s v="FE-428774" u="1"/>
        <s v="FE-448773" u="1"/>
        <s v="FE-176574" u="1"/>
        <s v="FE-356565" u="1"/>
        <s v="FE-376564" u="1"/>
        <s v="FE-396563" u="1"/>
        <s v="FE-424349" u="1"/>
        <s v="FE-372139" u="1"/>
        <s v="FE-392138" u="1"/>
        <s v="FE-410531" u="1"/>
        <s v="FE-430530" u="1"/>
        <s v="FVE-462621" u="1"/>
        <s v="FE-428874" u="1"/>
        <s v="FE-448873" u="1"/>
        <s v="FE-356665" u="1"/>
        <s v="FE-376664" u="1"/>
        <s v="FE-396663" u="1"/>
        <s v="FE-424449" u="1"/>
        <s v="FE-444448" u="1"/>
        <s v="FE-372239" u="1"/>
        <s v="FE-392238" u="1"/>
        <s v="FE-410631" u="1"/>
        <s v="FVE-427437" u="1"/>
        <s v="FE-428974" u="1"/>
        <s v="FE-448973" u="1"/>
        <s v="FE-356765" u="1"/>
        <s v="FE-376764" u="1"/>
        <s v="FE-396763" u="1"/>
        <s v="FVE-319321" u="1"/>
        <s v="FE-424549" u="1"/>
        <s v="FE-444548" u="1"/>
        <s v="FE-372339" u="1"/>
        <s v="FE-392338" u="1"/>
        <s v="FE-430730" u="1"/>
        <s v="FVE-400810" u="1"/>
        <s v="FE-396863" u="1"/>
        <s v="FE-372439" u="1"/>
        <s v="FE-392438" u="1"/>
        <s v="FE-410831" u="1"/>
        <s v="FE-430830" u="1"/>
        <s v="FE-156975" u="1"/>
        <s v="FE-356965" u="1"/>
        <s v="FE-376964" u="1"/>
        <s v="FE-1390805" u="1"/>
        <s v="FE-424749" u="1"/>
        <s v="FE-444748" u="1"/>
        <s v="FE-372539" u="1"/>
        <s v="FE-392538" u="1"/>
        <s v="FE-410931" u="1"/>
        <s v="FE-430930" u="1"/>
        <s v="I7-3049024" u="1"/>
        <s v="FE-372639" u="1"/>
        <s v="FE-392638" u="1"/>
        <s v="FVE-391400" u="1"/>
        <s v="FE-444948" u="1"/>
        <s v="FE-372739" u="1"/>
        <s v="FE-392738" u="1"/>
        <s v="FE-1421962" u="1"/>
        <s v="FE-372839" u="1"/>
        <s v="FE-372939" u="1"/>
        <s v="FE-392938" u="1"/>
        <s v="FVE-452584" u="1"/>
        <s v="FVE-456398" u="1"/>
        <s v="FE-368082" u="1"/>
        <s v="FE-388081" u="1"/>
        <s v="FE-1348155" u="1"/>
        <s v="FVE-457398" u="1"/>
        <s v="FE-368182" u="1"/>
        <s v="FE-388181" u="1"/>
        <s v="FVE-454584" u="1"/>
        <s v="FE-388281" u="1"/>
        <s v="FVE-278313" u="1"/>
        <s v="FE-416067" u="1"/>
        <s v="FE-436066" u="1"/>
        <s v="FE-456065" u="1"/>
        <s v="FVE-459836" u="1"/>
        <s v="FVE-461798" u="1"/>
        <s v="FE-368382" u="1"/>
        <s v="FE-388381" u="1"/>
        <s v="FVE-459304" u="1"/>
        <s v="FE-416167" u="1"/>
        <s v="FE-436166" u="1"/>
        <s v="FE-456165" u="1"/>
        <s v="FE-130150" u="1"/>
        <s v="FE-368482" u="1"/>
        <s v="FE-388481" u="1"/>
        <s v="FVE-462266" u="1"/>
        <s v="FE-416267" u="1"/>
        <s v="FE-436266" u="1"/>
        <s v="FE-456265" u="1"/>
        <s v="FE-364057" u="1"/>
        <s v="FE-384056" u="1"/>
        <s v="FVE-456052" u="1"/>
        <s v="FE-368582" u="1"/>
        <s v="FE-388581" u="1"/>
        <s v="FE-216377" u="1"/>
        <s v="FE-416367" u="1"/>
        <s v="FE-436366" u="1"/>
        <s v="FE-456365" u="1"/>
        <s v="FE-384156" u="1"/>
        <s v="FE-130350" u="1"/>
        <s v="FVE-458584" u="1"/>
        <s v="FE-188691" u="1"/>
        <s v="FE-368682" u="1"/>
        <s v="FE-388681" u="1"/>
        <s v="FE-416467" u="1"/>
        <s v="FE-436466" u="1"/>
        <s v="FVE-461984" u="1"/>
        <s v="FE-364257" u="1"/>
        <s v="FE-368782" u="1"/>
        <s v="FE-388781" u="1"/>
        <s v="FE-416567" u="1"/>
        <s v="FE-436566" u="1"/>
        <s v="FE-456565" u="1"/>
        <s v="FE-164367" u="1"/>
        <s v="FE-364357" u="1"/>
        <s v="FE-384356" u="1"/>
        <s v="FE-130550" u="1"/>
        <s v="FE-368882" u="1"/>
        <s v="FE-388881" u="1"/>
        <s v="FVE-462452" u="1"/>
        <s v="FE-416667" u="1"/>
        <s v="FE-436666" u="1"/>
        <s v="FE-456665" u="1"/>
        <s v="FE-364457" u="1"/>
        <s v="FE-384456" u="1"/>
        <s v="FVE-43049" u="1"/>
        <s v="FE-368982" u="1"/>
        <s v="FE-388981" u="1"/>
        <s v="FVE-454919" u="1"/>
        <s v="FE-416767" u="1"/>
        <s v="FE-436766" u="1"/>
        <s v="FE-364557" u="1"/>
        <s v="FE-384556" u="1"/>
        <s v="FE-407145" u="1"/>
        <s v="FVE-294489" u="1"/>
        <s v="FVE-450667" u="1"/>
        <s v="FE-416867" u="1"/>
        <s v="FE-436866" u="1"/>
        <s v="FE-456865" u="1"/>
        <s v="FE-364657" u="1"/>
        <s v="FE-384656" u="1"/>
        <s v="I7-3048387" u="1"/>
        <s v="FE-416967" u="1"/>
        <s v="FE-436966" u="1"/>
        <s v="FE-456965" u="1"/>
        <s v="FVE-286993" u="1"/>
        <s v="FVE-431136" u="1"/>
        <s v="FE-364757" u="1"/>
        <s v="FE-384756" u="1"/>
        <s v="I7-3069386" u="1"/>
        <s v="FE-144868" u="1"/>
        <s v="FE-364857" u="1"/>
        <s v="FE-384856" u="1"/>
        <s v="FE-407445" u="1"/>
        <s v="FVE-453135" u="1"/>
        <s v="FE-124969" u="1"/>
        <s v="FE-364957" u="1"/>
        <s v="FE-384956" u="1"/>
        <s v="FVE-459919" u="1"/>
        <s v="FVE-397577" u="1"/>
        <s v="FE-408085" u="1"/>
        <s v="FE-448083" u="1"/>
        <s v="FE-408185" u="1"/>
        <s v="FE-428184" u="1"/>
        <s v="FVE-460535" u="1"/>
        <s v="FE-408285" u="1"/>
        <s v="FE-428284" u="1"/>
        <s v="FE-448283" u="1"/>
        <s v="FE-1372385" u="1"/>
        <s v="FVE-363979" u="1"/>
        <s v="FE-376074" u="1"/>
        <s v="FE-396073" u="1"/>
        <s v="FVE-460097" u="1"/>
        <s v="FE-410041" u="1"/>
        <s v="FE-1401980" u="1"/>
        <s v="FVE-461535" u="1"/>
        <s v="FE-408385" u="1"/>
        <s v="FE-448383" u="1"/>
        <s v="FE-376174" u="1"/>
        <s v="FE-396173" u="1"/>
        <s v="FE-430140" u="1"/>
        <s v="FE-408485" u="1"/>
        <s v="FE-428484" u="1"/>
        <s v="FE-448483" u="1"/>
        <s v="FE-376274" u="1"/>
        <s v="FE-396273" u="1"/>
        <s v="FE-424059" u="1"/>
        <s v="FE-444058" u="1"/>
        <s v="FE-430240" u="1"/>
        <s v="FE-408585" u="1"/>
        <s v="FE-428584" u="1"/>
        <s v="FE-448583" u="1"/>
        <s v="FE-156385" u="1"/>
        <s v="FE-396373" u="1"/>
        <s v="FE-424159" u="1"/>
        <s v="FE-444158" u="1"/>
        <s v="I7-3062123" u="1"/>
        <s v="FE-410341" u="1"/>
        <s v="FE-408685" u="1"/>
        <s v="FE-448683" u="1"/>
        <s v="FVE-450218" u="1"/>
        <s v="FE-356475" u="1"/>
        <s v="FE-376474" u="1"/>
        <s v="FE-396473" u="1"/>
        <s v="FVE-382194" u="1"/>
        <s v="FE-424259" u="1"/>
        <s v="FE-444258" u="1"/>
        <s v="FE-392048" u="1"/>
        <s v="FE-430440" u="1"/>
        <s v="FE-408785" u="1"/>
        <s v="FE-428784" u="1"/>
        <s v="FE-448783" u="1"/>
        <s v="FE-196583" u="1"/>
        <s v="FE-356575" u="1"/>
        <s v="FE-376574" u="1"/>
        <s v="FE-396573" u="1"/>
        <s v="FE-424359" u="1"/>
        <s v="FE-392148" u="1"/>
        <s v="FE-410541" u="1"/>
        <s v="FE-430540" u="1"/>
        <s v="FE-408885" u="1"/>
        <s v="FE-448883" u="1"/>
        <s v="FE-376674" u="1"/>
        <s v="FE-396673" u="1"/>
        <s v="FE-424459" u="1"/>
        <s v="FE-444458" u="1"/>
        <s v="FE-392248" u="1"/>
        <s v="FE-410641" u="1"/>
        <s v="FE-430640" u="1"/>
        <s v="FE-449026" u="1"/>
        <s v="FE-448983" u="1"/>
        <s v="FE-356775" u="1"/>
        <s v="FE-376774" u="1"/>
        <s v="FE-396773" u="1"/>
        <s v="FE-424559" u="1"/>
        <s v="FE-444558" u="1"/>
        <s v="FE-372349" u="1"/>
        <s v="FE-392348" u="1"/>
        <s v="FE-410741" u="1"/>
        <s v="FE-430740" u="1"/>
        <s v="FVE-392314" u="1"/>
        <s v="FE-176884" u="1"/>
        <s v="FE-356875" u="1"/>
        <s v="FE-396873" u="1"/>
        <s v="FE-424659" u="1"/>
        <s v="FE-444658" u="1"/>
        <s v="FE-372449" u="1"/>
        <s v="FE-392448" u="1"/>
        <s v="FE-430840" u="1"/>
        <s v="FVE-451498" u="1"/>
        <s v="FVE-1918" u="1"/>
        <s v="FE-397016" u="1"/>
        <s v="FE-254805" u="1"/>
        <s v="FE-356975" u="1"/>
        <s v="FE-376974" u="1"/>
        <s v="FE-424759" u="1"/>
        <s v="FE-444758" u="1"/>
        <s v="FE-372549" u="1"/>
        <s v="FE-392548" u="1"/>
        <s v="FE-410941" u="1"/>
        <s v="FVE-348196" u="1"/>
        <s v="FE-424859" u="1"/>
        <s v="FE-392648" u="1"/>
        <s v="FVE-309636" u="1"/>
        <s v="FE-424959" u="1"/>
        <s v="FE-444958" u="1"/>
        <s v="FE-372749" u="1"/>
        <s v="FE-392748" u="1"/>
        <s v="FVE-410154" u="1"/>
        <s v="FVE-461618" u="1"/>
        <s v="FE-372849" u="1"/>
        <s v="FE-392848" u="1"/>
        <s v="FVE-431685" u="1"/>
        <s v="FVE-282627" u="1"/>
        <s v="FVE-462618" u="1"/>
        <s v="FE-372949" u="1"/>
        <s v="FE-368092" u="1"/>
        <s v="FE-388091" u="1"/>
        <s v="FVE-406472" u="1"/>
        <s v="FE-368192" u="1"/>
        <s v="FVE-460898" u="1"/>
        <s v="FE-229937" u="1"/>
        <s v="FE-318332" u="1"/>
        <s v="FE-368292" u="1"/>
        <s v="FE-388291" u="1"/>
        <s v="FE-445698" u="1"/>
        <s v="FVE-460366" u="1"/>
        <s v="FE-416077" u="1"/>
        <s v="FE-456075" u="1"/>
        <s v="FVE-461804" u="1"/>
        <s v="FE-368392" u="1"/>
        <s v="FE-388391" u="1"/>
        <s v="FE-436176" u="1"/>
        <s v="FVE-455152" u="1"/>
        <s v="FE-368492" u="1"/>
        <s v="FE-388491" u="1"/>
        <s v="FVE-462366" u="1"/>
        <s v="FE-416277" u="1"/>
        <s v="FE-436276" u="1"/>
        <s v="FE-456275" u="1"/>
        <s v="FE-1426530" u="1"/>
        <s v="FE-364067" u="1"/>
        <s v="FE-384066" u="1"/>
        <s v="I8-2831264" u="1"/>
        <s v="FE-368592" u="1"/>
        <s v="FE-388591" u="1"/>
        <s v="FE-384166" u="1"/>
        <s v="FE-368692" u="1"/>
        <s v="FE-388691" u="1"/>
        <s v="FE-416477" u="1"/>
        <s v="FE-436476" u="1"/>
        <s v="FE-456475" u="1"/>
        <s v="FE-164277" u="1"/>
        <s v="FE-364267" u="1"/>
        <s v="FE-384266" u="1"/>
        <s v="FVE-460020" u="1"/>
        <s v="FE-388791" u="1"/>
        <s v="FVE-461552" u="1"/>
        <s v="FE-436576" u="1"/>
        <s v="FE-364367" u="1"/>
        <s v="FE-384366" u="1"/>
        <s v="I7-3069738" u="1"/>
        <s v="FVE-241031" u="1"/>
        <s v="FVE-461020" u="1"/>
        <s v="FE-368892" u="1"/>
        <s v="FE-388891" u="1"/>
        <s v="FE-452522" u="1"/>
        <s v="FE-456675" u="1"/>
        <s v="FE-384466" u="1"/>
        <s v="FE-368992" u="1"/>
        <s v="FE-388991" u="1"/>
        <s v="FE-436776" u="1"/>
        <s v="FE-364567" u="1"/>
        <s v="FE-384566" u="1"/>
        <s v="FE-456875" u="1"/>
        <s v="FE-364667" u="1"/>
        <s v="FE-384666" u="1"/>
        <s v="FE-292458" u="1"/>
        <s v="I7-3048487" u="1"/>
        <s v="FE-416977" u="1"/>
        <s v="FE-436976" u="1"/>
        <s v="FE-456975" u="1"/>
        <s v="FE-364767" u="1"/>
        <s v="FE-384766" u="1"/>
        <s v="FE-164877" u="1"/>
        <s v="FE-384866" u="1"/>
        <s v="FVE-53793" u="1"/>
        <s v="FE-364967" u="1"/>
        <s v="FVE-458049" u="1"/>
        <s v="FVE-462449" u="1"/>
        <s v="FE-408095" u="1"/>
        <s v="FE-428094" u="1"/>
        <s v="FE-448093" u="1"/>
        <s v="FE-408195" u="1"/>
        <s v="FE-428194" u="1"/>
        <s v="FE-448193" u="1"/>
        <s v="FE-267962" u="1"/>
        <s v="FE-413764" u="1"/>
        <s v="FE-408295" u="1"/>
        <s v="FE-428294" u="1"/>
        <s v="FE-196093" u="1"/>
        <s v="FE-376084" u="1"/>
        <s v="FE-396083" u="1"/>
        <s v="FVE-458235" u="1"/>
        <s v="FE-430050" u="1"/>
        <s v="FE-408395" u="1"/>
        <s v="FE-428394" u="1"/>
        <s v="FE-448393" u="1"/>
        <s v="I3-2840548" u="1"/>
        <s v="FE-396183" u="1"/>
        <s v="FE-410151" u="1"/>
        <s v="FE-430150" u="1"/>
        <s v="FVE-462635" u="1"/>
        <s v="FE-408495" u="1"/>
        <s v="FE-428494" u="1"/>
        <s v="FE-448493" u="1"/>
        <s v="FE-196293" u="1"/>
        <s v="FE-376284" u="1"/>
        <s v="FE-396283" u="1"/>
        <s v="FE-424069" u="1"/>
        <s v="FE-444068" u="1"/>
        <s v="FVE-324017" u="1"/>
        <s v="FE-410251" u="1"/>
        <s v="FE-408595" u="1"/>
        <s v="FE-428594" u="1"/>
        <s v="FE-376384" u="1"/>
        <s v="FE-396383" u="1"/>
        <s v="FE-454205" u="1"/>
        <s v="FVE-341296" u="1"/>
        <s v="FE-424169" u="1"/>
        <s v="FE-444168" u="1"/>
        <s v="FE-410351" u="1"/>
        <s v="FE-430350" u="1"/>
        <s v="FE-408695" u="1"/>
        <s v="FE-428694" u="1"/>
        <s v="FE-448693" u="1"/>
        <s v="FE-356485" u="1"/>
        <s v="FE-444268" u="1"/>
        <s v="FE-372059" u="1"/>
        <s v="FE-392058" u="1"/>
        <s v="FE-408795" u="1"/>
        <s v="FE-428794" u="1"/>
        <s v="FE-448793" u="1"/>
        <s v="FE-356585" u="1"/>
        <s v="FE-376584" u="1"/>
        <s v="FE-396583" u="1"/>
        <s v="FVE-45214" u="1"/>
        <s v="FVE-461383" u="1"/>
        <s v="FE-424369" u="1"/>
        <s v="FE-444368" u="1"/>
        <s v="FE-172169" u="1"/>
        <s v="FE-372159" u="1"/>
        <s v="FE-392158" u="1"/>
        <s v="FE-404742" u="1"/>
        <s v="FE-410551" u="1"/>
        <s v="FE-408895" u="1"/>
        <s v="FE-428894" u="1"/>
        <s v="FE-448893" u="1"/>
        <s v="FVE-390414" u="1"/>
        <s v="FVE-452318" u="1"/>
        <s v="FE-156695" u="1"/>
        <s v="FE-356685" u="1"/>
        <s v="FE-376684" u="1"/>
        <s v="FE-396683" u="1"/>
        <s v="FE-424469" u="1"/>
        <s v="FE-444468" u="1"/>
        <s v="FE-372259" u="1"/>
        <s v="FE-392258" u="1"/>
        <s v="FE-410651" u="1"/>
        <s v="FE-430650" u="1"/>
        <s v="FE-408995" u="1"/>
        <s v="FE-428994" u="1"/>
        <s v="FE-448993" u="1"/>
        <s v="FE-356785" u="1"/>
        <s v="FE-376784" u="1"/>
        <s v="FE-396783" u="1"/>
        <s v="FE-424569" u="1"/>
        <s v="FE-444568" u="1"/>
        <s v="FE-372359" u="1"/>
        <s v="FE-392358" u="1"/>
        <s v="FE-410751" u="1"/>
        <s v="FE-430750" u="1"/>
        <s v="FE-356885" u="1"/>
        <s v="FE-376884" u="1"/>
        <s v="FE-396883" u="1"/>
        <s v="FE-424669" u="1"/>
        <s v="I7-3047224" u="1"/>
        <s v="FE-172469" u="1"/>
        <s v="FE-372459" u="1"/>
        <s v="FE-392458" u="1"/>
        <s v="FE-410851" u="1"/>
        <s v="FVE-323921" u="1"/>
        <s v="FE-356985" u="1"/>
        <s v="FE-376984" u="1"/>
        <s v="FE-396983" u="1"/>
        <s v="FE-424769" u="1"/>
        <s v="FE-444768" u="1"/>
        <s v="FE-372559" u="1"/>
        <s v="FE-392558" u="1"/>
        <s v="FE-424869" u="1"/>
        <s v="FE-372659" u="1"/>
        <s v="FE-392658" u="1"/>
        <s v="FE-424969" u="1"/>
        <s v="FE-372759" u="1"/>
        <s v="FE-392758" u="1"/>
        <s v="FVE-461718" u="1"/>
        <s v="FE-372859" u="1"/>
        <s v="FE-392858" u="1"/>
        <s v="FVE-455066" u="1"/>
        <s v="FE-372959" u="1"/>
        <s v="FE-392958" u="1"/>
        <s v="FVE-436599" u="1"/>
        <s v="FVE-252262" u="1"/>
        <s v="FVE-457504" u="1"/>
        <s v="FVE-460998" u="1"/>
        <s v="FVE-458504" u="1"/>
        <s v="FVE-460466" u="1"/>
        <s v="FE-416087" u="1"/>
        <s v="FVE-461998" u="1"/>
        <s v="FVE-455784" u="1"/>
        <s v="FE-416187" u="1"/>
        <s v="FE-436186" u="1"/>
        <s v="FE-456185" u="1"/>
        <s v="FVE-462466" u="1"/>
        <s v="FE-422096" u="1"/>
        <s v="FE-456285" u="1"/>
        <s v="FE-164087" u="1"/>
        <s v="FE-364077" u="1"/>
        <s v="FE-384076" u="1"/>
        <s v="FE-436386" u="1"/>
        <s v="FE-456385" u="1"/>
        <s v="FE-364177" u="1"/>
        <s v="FE-384176" u="1"/>
        <s v="FVE-341033" u="1"/>
        <s v="FVE-454970" u="1"/>
        <s v="FE-456485" u="1"/>
        <s v="FE-384276" u="1"/>
        <s v="I7-3048839" u="1"/>
        <s v="FVE-347379" u="1"/>
        <s v="FVE-405469" u="1"/>
        <s v="FE-416587" u="1"/>
        <s v="FE-456585" u="1"/>
        <s v="FE-384376" u="1"/>
        <s v="FE-416687" u="1"/>
        <s v="FE-436686" u="1"/>
        <s v="FE-456685" u="1"/>
        <s v="FE-364477" u="1"/>
        <s v="FE-384476" u="1"/>
        <s v="FE-236796" u="1"/>
        <s v="FE-416787" u="1"/>
        <s v="FE-456785" u="1"/>
        <s v="FE-364577" u="1"/>
        <s v="FE-384576" u="1"/>
        <s v="FVE-302753" u="1"/>
        <s v="I7-3047587" u="1"/>
        <s v="FE-416887" u="1"/>
        <s v="FE-436886" u="1"/>
        <s v="FE-364677" u="1"/>
        <s v="FE-384676" u="1"/>
        <s v="FVE-459970" u="1"/>
        <s v="FE-416987" u="1"/>
        <s v="FE-436986" u="1"/>
        <s v="FE-456985" u="1"/>
        <s v="FVE-451335" u="1"/>
        <s v="FE-364777" u="1"/>
        <s v="FE-384776" u="1"/>
        <s v="FVE-452335" u="1"/>
        <s v="FE-384876" u="1"/>
        <s v="FE-364977" u="1"/>
        <s v="FE-384976" u="1"/>
        <s v="FVE-306221" u="1"/>
        <s v="FE-1245722" u="1"/>
        <s v="FVE-415337" u="1"/>
        <s v="FVE-451521" u="1"/>
        <s v="FVE-461017" u="1"/>
        <s v="FVE-462017" u="1"/>
        <s v="FVE-349751" u="1"/>
        <s v="FVE-208851" u="1"/>
        <s v="FE-396093" u="1"/>
        <s v="FVE-460203" u="1"/>
        <s v="FE-356195" u="1"/>
        <s v="FE-376194" u="1"/>
        <s v="FE-396193" u="1"/>
        <s v="FVE-455521" u="1"/>
        <s v="FE-404352" u="1"/>
        <s v="FVE-462735" u="1"/>
        <s v="FE-1390770" u="1"/>
        <s v="FE-376294" u="1"/>
        <s v="FE-396293" u="1"/>
        <s v="FE-224089" u="1"/>
        <s v="FE-424079" u="1"/>
        <s v="I1-3011327" u="1"/>
        <s v="FE-376394" u="1"/>
        <s v="FE-396393" u="1"/>
        <s v="FE-424179" u="1"/>
        <s v="FE-444178" u="1"/>
        <s v="FE-356495" u="1"/>
        <s v="FE-376494" u="1"/>
        <s v="FE-396493" u="1"/>
        <s v="FE-424279" u="1"/>
        <s v="FE-444278" u="1"/>
        <s v="FE-372069" u="1"/>
        <s v="FE-392068" u="1"/>
        <s v="FE-1415676" u="1"/>
        <s v="FE-356595" u="1"/>
        <s v="FE-376594" u="1"/>
        <s v="FE-424379" u="1"/>
        <s v="FE-372169" u="1"/>
        <s v="FE-392168" u="1"/>
        <s v="FVE-459083" u="1"/>
        <s v="FE-356695" u="1"/>
        <s v="FE-376694" u="1"/>
        <s v="FE-396693" u="1"/>
        <s v="FVE-462483" u="1"/>
        <s v="FE-424479" u="1"/>
        <s v="FE-444478" u="1"/>
        <s v="FE-372269" u="1"/>
        <s v="FE-356795" u="1"/>
        <s v="FE-376794" u="1"/>
        <s v="FE-396793" u="1"/>
        <s v="FE-444578" u="1"/>
        <s v="FE-450387" u="1"/>
        <s v="FE-192378" u="1"/>
        <s v="FE-372369" u="1"/>
        <s v="FVE-346834" u="1"/>
        <s v="FVE-454418" u="1"/>
        <s v="I7-3022073" u="1"/>
        <s v="FE-356895" u="1"/>
        <s v="FE-376894" u="1"/>
        <s v="FE-396893" u="1"/>
        <s v="FE-424679" u="1"/>
        <s v="FE-444678" u="1"/>
        <s v="FVE-430167" u="1"/>
        <s v="FE-430860" u="1"/>
        <s v="FE-376994" u="1"/>
        <s v="FE-396993" u="1"/>
        <s v="FE-347373" u="1"/>
        <s v="FE-424779" u="1"/>
        <s v="FE-444778" u="1"/>
        <s v="FE-392568" u="1"/>
        <s v="FVE-456418" u="1"/>
        <s v="I7-3049324" u="1"/>
        <s v="FE-372669" u="1"/>
        <s v="FVE-457418" u="1"/>
        <s v="FE-372769" u="1"/>
        <s v="FE-392768" u="1"/>
        <s v="FE-372869" u="1"/>
        <s v="FE-392868" u="1"/>
        <s v="FE-392968" u="1"/>
        <s v="FVE-456698" u="1"/>
        <s v="FVE-456166" u="1"/>
        <s v="FVE-454884" u="1"/>
        <s v="FE-416097" u="1"/>
        <s v="I7-3064938" u="1"/>
        <s v="FE-416197" u="1"/>
        <s v="FE-436196" u="1"/>
        <s v="FE-456195" u="1"/>
        <s v="FE-378177" u="1"/>
        <s v="FVE-439167" u="1"/>
        <s v="FVE-461034" u="1"/>
        <s v="FVE-462566" u="1"/>
        <s v="FE-416297" u="1"/>
        <s v="FE-436296" u="1"/>
        <s v="FE-456295" u="1"/>
        <s v="FE-364087" u="1"/>
        <s v="FE-384086" u="1"/>
        <s v="FE-1378136" u="1"/>
        <s v="FE-416397" u="1"/>
        <s v="FE-436396" u="1"/>
        <s v="FE-144198" u="1"/>
        <s v="FE-364187" u="1"/>
        <s v="FVE-460752" u="1"/>
        <s v="FE-416497" u="1"/>
        <s v="FE-436496" u="1"/>
        <s v="FE-456495" u="1"/>
        <s v="FE-364287" u="1"/>
        <s v="FE-384286" u="1"/>
        <s v="FVE-460220" u="1"/>
        <s v="FVE-461752" u="1"/>
        <s v="FE-416597" u="1"/>
        <s v="FE-436596" u="1"/>
        <s v="FE-456595" u="1"/>
        <s v="FE-364387" u="1"/>
        <s v="FE-384386" u="1"/>
        <s v="FVE-27208" u="1"/>
        <s v="FE-416697" u="1"/>
        <s v="FE-436696" u="1"/>
        <s v="FE-437111" u="1"/>
        <s v="FE-364487" u="1"/>
        <s v="FE-384486" u="1"/>
        <s v="FVE-462220" u="1"/>
        <s v="FVE-403755" u="1"/>
        <s v="FE-416797" u="1"/>
        <s v="FE-364587" u="1"/>
        <s v="FE-384586" u="1"/>
        <s v="FVE-176608" u="1"/>
        <s v="FE-1342724" u="1"/>
        <s v="FVE-326666" u="1"/>
        <s v="FE-416897" u="1"/>
        <s v="FE-436896" u="1"/>
        <s v="FE-456895" u="1"/>
        <s v="FE-23170" u="1"/>
        <s v="FE-364687" u="1"/>
        <s v="FE-384686" u="1"/>
        <s v="FE-416997" u="1"/>
        <s v="FE-436996" u="1"/>
        <s v="FE-456995" u="1"/>
        <s v="FVE-451435" u="1"/>
        <s v="FE-364787" u="1"/>
        <s v="FE-384786" u="1"/>
        <s v="FVE-456249" u="1"/>
        <s v="FE-364887" u="1"/>
        <s v="FE-384886" u="1"/>
        <s v="FE-364987" u="1"/>
        <s v="FE-384986" u="1"/>
        <s v="FVE-396345" u="1"/>
        <s v="FVE-462649" u="1"/>
        <s v="FE-423349" u="1"/>
        <s v="I20-3055684" u="1"/>
        <s v="FE-371139" u="1"/>
        <s v="FVE-457967" u="1"/>
        <s v="FVE-172290" u="1"/>
        <s v="FVE-419437" u="1"/>
        <s v="FVE-461303" u="1"/>
        <s v="FVE-255193" u="1"/>
        <s v="FVE-317003" u="1"/>
        <s v="FVE-462397" u="1"/>
        <s v="FE-424089" u="1"/>
        <s v="FE-444088" u="1"/>
        <s v="FVE-462303" u="1"/>
        <s v="FE-258660" u="1"/>
        <s v="FE-444188" u="1"/>
        <s v="FVE-460583" u="1"/>
        <s v="FE-424289" u="1"/>
        <s v="FE-444288" u="1"/>
        <s v="FE-372079" u="1"/>
        <s v="FE-424389" u="1"/>
        <s v="FE-444388" u="1"/>
        <s v="FE-372179" u="1"/>
        <s v="FE-392178" u="1"/>
        <s v="FVE-266845" u="1"/>
        <s v="I3-2885746" u="1"/>
        <s v="FE-444488" u="1"/>
        <s v="FE-372279" u="1"/>
        <s v="FE-392278" u="1"/>
        <s v="FVE-349748" u="1"/>
        <s v="FE-424589" u="1"/>
        <s v="FE-444588" u="1"/>
        <s v="FE-372379" u="1"/>
        <s v="FE-392378" u="1"/>
        <s v="FE-405105" u="1"/>
        <s v="FE-424689" u="1"/>
        <s v="I7-3047424" u="1"/>
        <s v="FE-372479" u="1"/>
        <s v="FE-392478" u="1"/>
        <s v="FE-449256" u="1"/>
        <s v="FVE-451798" u="1"/>
        <s v="I7-2965302" u="1"/>
        <s v="FE-1400113" u="1"/>
        <s v="FVE-307498" u="1"/>
        <s v="FVE-421771" u="1"/>
        <s v="FE-424789" u="1"/>
        <s v="FE-444788" u="1"/>
        <s v="I7-3048424" u="1"/>
        <s v="FE-372579" u="1"/>
        <s v="FE-392578" u="1"/>
        <s v="FE-424889" u="1"/>
        <s v="FE-444888" u="1"/>
        <s v="FVE-432267" u="1"/>
        <s v="FE-372679" u="1"/>
        <s v="FE-392678" u="1"/>
        <s v="FVE-453798" u="1"/>
        <s v="FVE-457518" u="1"/>
        <s v="FE-424989" u="1"/>
        <s v="FE-444988" u="1"/>
        <s v="FVE-460918" u="1"/>
        <s v="FE-372779" u="1"/>
        <s v="FE-392778" u="1"/>
        <s v="FE-372879" u="1"/>
        <s v="FE-372979" u="1"/>
        <s v="FE-392978" u="1"/>
        <s v="FE-401377" u="1"/>
        <s v="FE-401477" u="1"/>
        <s v="FE-461474" u="1"/>
        <s v="FE-1155247" u="1"/>
        <s v="FVE-181055" u="1"/>
        <s v="FVE-460666" u="1"/>
        <s v="FVE-461134" u="1"/>
        <s v="FE-364097" u="1"/>
        <s v="FE-384096" u="1"/>
        <s v="FVE-180241" u="1"/>
        <s v="FE-364197" u="1"/>
        <s v="FE-384196" u="1"/>
        <s v="FE-422019" u="1"/>
        <s v="FVE-319366" u="1"/>
        <s v="FVE-345047" u="1"/>
        <s v="FVE-458984" u="1"/>
        <s v="FVE-460852" u="1"/>
        <s v="FE-160154" u="1"/>
        <s v="FE-364297" u="1"/>
        <s v="FE-384296" u="1"/>
        <s v="FVE-460320" u="1"/>
        <s v="FE-364397" u="1"/>
        <s v="FE-384396" u="1"/>
        <s v="FVE-317552" u="1"/>
        <s v="FVE-459452" u="1"/>
        <s v="FE-364497" u="1"/>
        <s v="FE-384496" u="1"/>
        <s v="FVE-462320" u="1"/>
        <s v="FE-364597" u="1"/>
        <s v="FE-384596" u="1"/>
        <s v="FVE-287143" u="1"/>
        <s v="FE-364697" u="1"/>
        <s v="FE-384696" u="1"/>
        <s v="FE-422519" u="1"/>
        <s v="FE-364797" u="1"/>
        <s v="FE-384796" u="1"/>
        <s v="FE-242728" u="1"/>
        <s v="FE-364897" u="1"/>
        <s v="FE-384896" u="1"/>
        <s v="FE-364997" u="1"/>
        <s v="FE-384996" u="1"/>
        <s v="FVE-294543" u="1"/>
        <s v="FVE-430722" u="1"/>
        <s v="FVE-414005" u="1"/>
        <s v="FVE-460935" u="1"/>
        <s v="FC-1342787" u="1"/>
        <s v="FVE-460497" u="1"/>
        <s v="FVE-332382" u="1"/>
        <s v="FE-413994" u="1"/>
        <s v="FVE-461403" u="1"/>
        <s v="FVE-459097" u="1"/>
        <s v="FVE-314821" u="1"/>
        <s v="FE-424099" u="1"/>
        <s v="FE-444098" u="1"/>
        <s v="FE-1256166" u="1"/>
        <s v="FVE-456283" u="1"/>
        <s v="FE-1382999" u="1"/>
        <s v="FVE-277292" u="1"/>
        <s v="FE-420146" u="1"/>
        <s v="FE-424299" u="1"/>
        <s v="FE-444298" u="1"/>
        <s v="FE-372089" u="1"/>
        <s v="FVE-459721" u="1"/>
        <s v="FE-13142" u="1"/>
        <s v="FE-424399" u="1"/>
        <s v="FE-444398" u="1"/>
        <s v="I7-3064523" u="1"/>
        <s v="FE-372189" u="1"/>
        <s v="FE-392188" u="1"/>
        <s v="FE-424499" u="1"/>
        <s v="FE-444498" u="1"/>
        <s v="FE-372289" u="1"/>
        <s v="FE-392288" u="1"/>
        <s v="FVE-462151" u="1"/>
        <s v="FE-444598" u="1"/>
        <s v="FE-372389" u="1"/>
        <s v="FE-392388" u="1"/>
        <s v="FE-424699" u="1"/>
        <s v="FE-372489" u="1"/>
        <s v="FE-424799" u="1"/>
        <s v="FE-444798" u="1"/>
        <s v="I7-3048524" u="1"/>
        <s v="FE-372589" u="1"/>
        <s v="FE-392588" u="1"/>
        <s v="FE-424899" u="1"/>
        <s v="FE-444898" u="1"/>
        <s v="FE-372689" u="1"/>
        <s v="FE-392688" u="1"/>
        <s v="FVE-351902" u="1"/>
        <s v="FE-424999" u="1"/>
        <s v="FE-444998" u="1"/>
        <s v="FE-372789" u="1"/>
        <s v="FE-392788" u="1"/>
        <s v="FVE-458618" u="1"/>
        <s v="FVE-25945" u="1"/>
        <s v="FE-192898" u="1"/>
        <s v="FE-372889" u="1"/>
        <s v="FE-392888" u="1"/>
        <s v="FE-1400493" u="1"/>
        <s v="FC-1336124" u="1"/>
        <s v="I7-3047272" u="1"/>
        <s v="FE-372989" u="1"/>
        <s v="FE-392988" u="1"/>
        <s v="I7-3049272" u="1"/>
        <s v="FVE-452020" u="1"/>
        <s v="FVE-461234" u="1"/>
        <s v="FVE-118476" u="1"/>
        <s v="FE-401887" u="1"/>
        <s v="FVE-422236" u="1"/>
        <s v="FVE-460952" u="1"/>
        <s v="FVE-461952" u="1"/>
        <s v="FVE-451449" u="1"/>
        <s v="I20-3057680" u="1"/>
        <s v="FVE-462420" u="1"/>
        <s v="I3-2841333" u="1"/>
        <s v="I7-3047887" u="1"/>
        <s v="I8-3028808" u="1"/>
        <s v="FVE-269244" u="1"/>
        <s v="FE-457630" u="1"/>
        <s v="FE-437359" u="1"/>
        <s v="FVE-454635" u="1"/>
        <s v="FVE-428422" u="1"/>
        <s v="FVE-282858" u="1"/>
        <s v="FC-1340887" u="1"/>
        <s v="FC-1341887" u="1"/>
        <s v="I20-3047685" u="1"/>
        <s v="FVE-321417" u="1"/>
        <s v="FC-1342887" u="1"/>
        <s v="FVE-460597" u="1"/>
        <s v="FVE-420505" u="1"/>
        <s v="I3-2847081" u="1"/>
        <s v="FVE-461065" u="1"/>
        <s v="FVE-456821" u="1"/>
        <s v="FVE-456383" u="1"/>
        <s v="FE-1348140" u="1"/>
        <s v="FE-392098" u="1"/>
        <s v="FE-454445" u="1"/>
        <s v="FVE-459821" u="1"/>
        <s v="FVE-461783" u="1"/>
        <s v="FE-73140" u="1"/>
        <s v="FE-372199" u="1"/>
        <s v="FE-392198" u="1"/>
        <s v="FE-372299" u="1"/>
        <s v="FE-392298" u="1"/>
        <s v="FVE-236580" u="1"/>
        <s v="FE-434646" u="1"/>
        <s v="FVE-391376" u="1"/>
        <s v="FE-372399" u="1"/>
        <s v="FE-392398" u="1"/>
        <s v="FE-425124" u="1"/>
        <s v="FE-372499" u="1"/>
        <s v="FVE-323883" u="1"/>
        <s v="FE-396826" u="1"/>
        <s v="I7-3048624" u="1"/>
        <s v="FE-372599" u="1"/>
        <s v="FE-392598" u="1"/>
        <s v="FVE-432905" u="1"/>
        <s v="I7-3049624" u="1"/>
        <s v="FE-372699" u="1"/>
        <s v="FE-392698" u="1"/>
        <s v="FE-1358540" u="1"/>
        <s v="FVE-453904" u="1"/>
        <s v="FE-372799" u="1"/>
        <s v="FE-392798" u="1"/>
        <s v="FE-439714" u="1"/>
        <s v="FE-372899" u="1"/>
        <s v="FE-392898" u="1"/>
        <s v="I7-3047372" u="1"/>
        <s v="FE-372999" u="1"/>
        <s v="FE-392998" u="1"/>
        <s v="I7-3048372" u="1"/>
        <s v="I7-3049372" u="1"/>
        <s v="FE-1331186" u="1"/>
        <s v="FVE-458904" u="1"/>
        <s v="FVE-397562" u="1"/>
        <s v="FE-422211" u="1"/>
        <s v="FE-452172" u="1"/>
        <s v="FE-1426592" u="1"/>
        <s v="FVE-460082" u="1"/>
        <s v="FE-83140" u="1"/>
        <s v="FVE-13148" u="1"/>
        <s v="FVE-462520" u="1"/>
        <s v="I3-2841433" u="1"/>
        <s v="FVE-462082" u="1"/>
        <s v="FE-63161" u="1"/>
        <s v="FE-426964" u="1"/>
        <s v="FE-417342" u="1"/>
        <s v="FVE-319220" u="1"/>
        <s v="FE-83170" u="1"/>
        <s v="I7-3048987" u="1"/>
        <s v="FVE-455017" u="1"/>
        <s v="FVE-456549" u="1"/>
        <s v="FE-63191" u="1"/>
        <s v="FVE-368432" u="1"/>
        <s v="I3-2845433" u="1"/>
        <s v="FVE-461949" u="1"/>
        <s v="FC-1341987" u="1"/>
        <s v="FC-1342987" u="1"/>
        <s v="FVE-458735" u="1"/>
        <s v="FVE-460165" u="1"/>
        <s v="I3-2847181" u="1"/>
        <s v="FVE-461165" u="1"/>
        <s v="FVE-462603" u="1"/>
        <s v="FE-404492" u="1"/>
        <s v="FVE-391728" u="1"/>
        <s v="FE-454255" u="1"/>
        <s v="FE-448546" u="1"/>
        <s v="FVE-460351" u="1"/>
        <s v="FC-1328988" u="1"/>
        <s v="FVE-461351" u="1"/>
        <s v="FE-346973" u="1"/>
        <s v="FVE-450566" u="1"/>
        <s v="I7-3068723" u="1"/>
        <s v="FVE-39955" u="1"/>
        <s v="FE-429487" u="1"/>
        <s v="FVE-89718" u="1"/>
        <s v="FVE-348264" u="1"/>
        <s v="FVE-451752" u="1"/>
        <s v="FVE-461248" u="1"/>
        <s v="FVE-307452" u="1"/>
        <s v="FC-1318325" u="1"/>
        <s v="FE-313627" u="1"/>
        <s v="FE-198201" u="1"/>
        <s v="FVE-457034" u="1"/>
        <s v="FVE-458566" u="1"/>
        <s v="FE-327917" u="1"/>
        <s v="FE-138504" u="1"/>
        <s v="FE-198801" u="1"/>
        <s v="FE-1411561" u="1"/>
        <s v="FE-1431560" u="1"/>
        <s v="FVE-368878" u="1"/>
        <s v="I3-2840533" u="1"/>
        <s v="FVE-461182" u="1"/>
        <s v="FE-63152" u="1"/>
        <s v="FVE-462620" u="1"/>
        <s v="FVE-330216" u="1"/>
        <s v="FE-63182" u="1"/>
        <s v="FE-423089" u="1"/>
        <s v="FE-1400962" u="1"/>
        <s v="FVE-410053" u="1"/>
        <s v="FVE-38425" u="1"/>
        <s v="FE-1173377" u="1"/>
        <s v="FVE-458397" u="1"/>
        <s v="FVE-356401" u="1"/>
        <s v="FVE-458303" u="1"/>
        <s v="FVE-459397" u="1"/>
        <s v="FVE-459303" u="1"/>
        <s v="FVE-461265" u="1"/>
        <s v="FVE-222277" u="1"/>
        <s v="FVE-199941" u="1"/>
        <s v="FE-93121" u="1"/>
        <s v="FVE-461983" u="1"/>
        <s v="FVE-229529" u="1"/>
        <s v="I7-3060571" u="1"/>
        <s v="FE-73162" u="1"/>
        <s v="FVE-135309" u="1"/>
        <s v="FVE-274927" u="1"/>
        <s v="FE-405145" u="1"/>
        <s v="FE-411054" u="1"/>
        <s v="FVE-167373" u="1"/>
        <s v="FVE-19966" u="1"/>
        <s v="FVE-334047" u="1"/>
        <s v="FE-445443" u="1"/>
        <s v="FVE-460348" u="1"/>
        <s v="FVE-459918" u="1"/>
        <s v="I7-3047572" u="1"/>
        <s v="FE-358003" u="1"/>
        <s v="FE-378002" u="1"/>
        <s v="FE-398001" u="1"/>
        <s v="FVE-462348" u="1"/>
        <s v="FE-158113" u="1"/>
        <s v="FE-358103" u="1"/>
        <s v="FE-378102" u="1"/>
        <s v="FVE-341447" u="1"/>
        <s v="FE-358203" u="1"/>
        <s v="FE-378202" u="1"/>
        <s v="FVE-460534" u="1"/>
        <s v="FE-158313" u="1"/>
        <s v="FE-358303" u="1"/>
        <s v="FE-378302" u="1"/>
        <s v="FE-358403" u="1"/>
        <s v="FE-378402" u="1"/>
        <s v="FE-398401" u="1"/>
        <s v="FVE-462534" u="1"/>
        <s v="FE-378502" u="1"/>
        <s v="FE-398501" u="1"/>
        <s v="FE-83122" u="1"/>
        <s v="FE-358603" u="1"/>
        <s v="FE-378602" u="1"/>
        <s v="FVE-404537" u="1"/>
        <s v="FVE-460720" u="1"/>
        <s v="FE-158713" u="1"/>
        <s v="FE-198711" u="1"/>
        <s v="FE-358703" u="1"/>
        <s v="FE-398701" u="1"/>
        <s v="FVE-459852" u="1"/>
        <s v="FE-358803" u="1"/>
        <s v="FE-398801" u="1"/>
        <s v="FVE-231228" u="1"/>
        <s v="FVE-461282" u="1"/>
        <s v="FE-358903" u="1"/>
        <s v="FE-378902" u="1"/>
        <s v="FE-398901" u="1"/>
        <s v="FVE-462282" u="1"/>
        <s v="FVE-410937" u="1"/>
        <s v="FE-63173" u="1"/>
        <s v="FVE-455749" u="1"/>
        <s v="FVE-14180" u="1"/>
        <s v="FVE-452403" u="1"/>
        <s v="FE-417762" u="1"/>
        <s v="FVE-434936" u="1"/>
        <s v="FVE-460179" u="1"/>
        <s v="FVE-455935" u="1"/>
        <s v="FVE-210163" u="1"/>
        <s v="FE-418005" u="1"/>
        <s v="FE-438004" u="1"/>
        <s v="FE-458003" u="1"/>
        <s v="I8-2844300" u="1"/>
        <s v="FE-438104" u="1"/>
        <s v="FE-458103" u="1"/>
        <s v="FVE-456403" u="1"/>
        <s v="FE-418205" u="1"/>
        <s v="FE-438204" u="1"/>
        <s v="FE-458203" u="1"/>
        <s v="FE-418305" u="1"/>
        <s v="FE-438304" u="1"/>
        <s v="FE-458303" u="1"/>
        <s v="FVE-461803" u="1"/>
        <s v="FE-1411212" u="1"/>
        <s v="FE-438504" u="1"/>
        <s v="FVE-462365" u="1"/>
        <s v="FE-438604" u="1"/>
        <s v="FE-444413" u="1"/>
        <s v="FE-298711" u="1"/>
        <s v="FE-418705" u="1"/>
        <s v="FE-438704" u="1"/>
        <s v="FVE-460551" u="1"/>
        <s v="FVE-11095" u="1"/>
        <s v="FVE-458151" u="1"/>
        <s v="FE-438804" u="1"/>
        <s v="FE-458803" u="1"/>
        <s v="FE-126607" u="1"/>
        <s v="FE-434576" u="1"/>
        <s v="FE-448766" u="1"/>
        <s v="FE-424714" u="1"/>
        <s v="FE-438904" u="1"/>
        <s v="FVE-375929" u="1"/>
        <s v="FVE-190154" u="1"/>
        <s v="FVE-345902" u="1"/>
        <s v="I7-3068923" u="1"/>
        <s v="FE-410824" u="1"/>
        <s v="FVE-327465" u="1"/>
        <s v="FE-445453" u="1"/>
        <s v="FVE-297588" u="1"/>
        <s v="FE-1355019" u="1"/>
        <s v="FVE-461448" u="1"/>
        <s v="FE-358013" u="1"/>
        <s v="FE-378012" u="1"/>
        <s v="FE-398011" u="1"/>
        <s v="FVE-357146" u="1"/>
        <s v="FE-358113" u="1"/>
        <s v="FE-378112" u="1"/>
        <s v="FE-178222" u="1"/>
        <s v="FE-358213" u="1"/>
        <s v="FE-378212" u="1"/>
        <s v="FE-246006" u="1"/>
        <s v="FVE-162556" u="1"/>
        <s v="FE-358313" u="1"/>
        <s v="FE-378312" u="1"/>
        <s v="FE-398311" u="1"/>
        <s v="FVE-460196" u="1"/>
        <s v="FE-358413" u="1"/>
        <s v="FE-378412" u="1"/>
        <s v="FE-398411" u="1"/>
        <s v="FE-83113" u="1"/>
        <s v="FE-378512" u="1"/>
        <s v="FE-83123" u="1"/>
        <s v="FE-358613" u="1"/>
        <s v="FE-398611" u="1"/>
        <s v="FVE-450849" u="1"/>
        <s v="FE-83133" u="1"/>
        <s v="FE-416732" u="1"/>
        <s v="FVE-460820" u="1"/>
        <s v="FE-178722" u="1"/>
        <s v="FE-358713" u="1"/>
        <s v="FE-378712" u="1"/>
        <s v="FE-398711" u="1"/>
        <s v="FE-432306" u="1"/>
        <s v="FVE-461820" u="1"/>
        <s v="FE-118825" u="1"/>
        <s v="FE-198821" u="1"/>
        <s v="FE-358813" u="1"/>
        <s v="FE-378812" u="1"/>
        <s v="FE-398811" u="1"/>
        <s v="FE-358913" u="1"/>
        <s v="FE-378912" u="1"/>
        <s v="FE-398911" u="1"/>
        <s v="FE-423081" u="1"/>
        <s v="FVE-311949" u="1"/>
        <s v="FVE-451503" u="1"/>
        <s v="FVE-394945" u="1"/>
        <s v="FVE-451065" u="1"/>
        <s v="FVE-456317" u="1"/>
        <s v="I3-2885731" u="1"/>
        <s v="FE-427437" u="1"/>
        <s v="I1-3011160" u="1"/>
        <s v="FVE-460717" u="1"/>
        <s v="FVE-460279" u="1"/>
        <s v="FVE-451783" u="1"/>
        <s v="FE-418015" u="1"/>
        <s v="FE-438014" u="1"/>
        <s v="FVE-178956" u="1"/>
        <s v="FVE-307483" u="1"/>
        <s v="FE-418115" u="1"/>
        <s v="FE-438114" u="1"/>
        <s v="FE-1426443" u="1"/>
        <s v="FE-418215" u="1"/>
        <s v="FE-458213" u="1"/>
        <s v="FE-366005" u="1"/>
        <s v="FE-386004" u="1"/>
        <s v="FE-418315" u="1"/>
        <s v="FE-438314" u="1"/>
        <s v="FE-458313" u="1"/>
        <s v="FVE-460465" u="1"/>
        <s v="FE-386104" u="1"/>
        <s v="FVE-461997" u="1"/>
        <s v="FVE-461903" u="1"/>
        <s v="FE-418415" u="1"/>
        <s v="FE-438414" u="1"/>
        <s v="FE-458413" u="1"/>
        <s v="FE-386204" u="1"/>
        <s v="FE-418515" u="1"/>
        <s v="FE-458513" u="1"/>
        <s v="FE-366305" u="1"/>
        <s v="FE-386304" u="1"/>
        <s v="FVE-456251" u="1"/>
        <s v="FE-418615" u="1"/>
        <s v="FE-438614" u="1"/>
        <s v="FE-458613" u="1"/>
        <s v="FVE-141574" u="1"/>
        <s v="FVE-217701" u="1"/>
        <s v="FE-366405" u="1"/>
        <s v="FE-386404" u="1"/>
        <s v="FE-418715" u="1"/>
        <s v="FE-458713" u="1"/>
        <s v="FE-366505" u="1"/>
        <s v="FE-386504" u="1"/>
        <s v="FE-418815" u="1"/>
        <s v="FE-438814" u="1"/>
        <s v="FE-458813" u="1"/>
        <s v="FE-366605" u="1"/>
        <s v="FE-386604" u="1"/>
        <s v="FE-418915" u="1"/>
        <s v="FE-438914" u="1"/>
        <s v="FE-458913" u="1"/>
        <s v="FE-386704" u="1"/>
        <s v="FVE-11108" u="1"/>
        <s v="FE-366805" u="1"/>
        <s v="FVE-332779" u="1"/>
        <s v="FE-366905" u="1"/>
        <s v="FVE-312248" u="1"/>
        <s v="FE-419455" u="1"/>
        <s v="FVE-12020" u="1"/>
        <s v="FVE-452334" u="1"/>
        <s v="FVE-453866" u="1"/>
        <s v="FVE-345750" u="1"/>
        <s v="FE-441410" u="1"/>
        <s v="FE-435329" u="1"/>
        <s v="FVE-11708" u="1"/>
        <s v="FVE-461548" u="1"/>
        <s v="FE-358023" u="1"/>
        <s v="FE-378022" u="1"/>
        <s v="FVE-456866" u="1"/>
        <s v="FE-198131" u="1"/>
        <s v="FE-358123" u="1"/>
        <s v="FE-378122" u="1"/>
        <s v="FE-398121" u="1"/>
        <s v="FVE-216346" u="1"/>
        <s v="FE-178232" u="1"/>
        <s v="FE-358223" u="1"/>
        <s v="FE-378222" u="1"/>
        <s v="FE-398221" u="1"/>
        <s v="FE-206018" u="1"/>
        <s v="FE-426007" u="1"/>
        <s v="FE-446006" u="1"/>
        <s v="FE-231783" u="1"/>
        <s v="FE-358323" u="1"/>
        <s v="FE-378322" u="1"/>
        <s v="FE-406108" u="1"/>
        <s v="FE-426107" u="1"/>
        <s v="FE-446106" u="1"/>
        <s v="FVE-460296" u="1"/>
        <s v="FVE-460202" u="1"/>
        <s v="FE-358423" u="1"/>
        <s v="FE-246216" u="1"/>
        <s v="FE-406208" u="1"/>
        <s v="FE-426207" u="1"/>
        <s v="FVE-461296" u="1"/>
        <s v="FVE-225028" u="1"/>
        <s v="FE-442350" u="1"/>
        <s v="FE-158533" u="1"/>
        <s v="FE-378522" u="1"/>
        <s v="FE-398521" u="1"/>
        <s v="FE-406308" u="1"/>
        <s v="FE-426307" u="1"/>
        <s v="FVE-462296" u="1"/>
        <s v="FVE-203747" u="1"/>
        <s v="FVE-447549" u="1"/>
        <s v="FE-378622" u="1"/>
        <s v="FE-398621" u="1"/>
        <s v="FE-406408" u="1"/>
        <s v="FE-426407" u="1"/>
        <s v="FE-446406" u="1"/>
        <s v="FVE-457520" u="1"/>
        <s v="FE-194206" u="1"/>
        <s v="FE-378722" u="1"/>
        <s v="FE-398721" u="1"/>
        <s v="FE-246516" u="1"/>
        <s v="FE-406508" u="1"/>
        <s v="FE-426507" u="1"/>
        <s v="FVE-420484" u="1"/>
        <s v="FVE-460482" u="1"/>
        <s v="FE-1419927" u="1"/>
        <s v="FVE-458082" u="1"/>
        <s v="FE-378822" u="1"/>
        <s v="FE-398821" u="1"/>
        <s v="FE-406608" u="1"/>
        <s v="FVE-459520" u="1"/>
        <s v="FE-194406" u="1"/>
        <s v="FE-442378" u="1"/>
        <s v="FE-202762" u="1"/>
        <s v="FE-358923" u="1"/>
        <s v="FE-378922" u="1"/>
        <s v="FE-426707" u="1"/>
        <s v="FVE-462482" u="1"/>
        <s v="FE-406808" u="1"/>
        <s v="FE-426807" u="1"/>
        <s v="FE-446806" u="1"/>
        <s v="FE-64628" u="1"/>
        <s v="FE-406908" u="1"/>
        <s v="FE-426907" u="1"/>
        <s v="FE-446906" u="1"/>
        <s v="FE-134709" u="1"/>
        <s v="FE-154708" u="1"/>
        <s v="FE-236979" u="1"/>
        <s v="FE-395236" u="1"/>
        <s v="FVE-458949" u="1"/>
        <s v="FVE-414167" u="1"/>
        <s v="FE-418025" u="1"/>
        <s v="FVE-177524" u="1"/>
        <s v="FE-1431225" u="1"/>
        <s v="FVE-455165" u="1"/>
        <s v="FE-1334669" u="1"/>
        <s v="FE-418125" u="1"/>
        <s v="FE-458123" u="1"/>
        <s v="FVE-365729" u="1"/>
        <s v="FVE-456165" u="1"/>
        <s v="FE-418225" u="1"/>
        <s v="FE-438224" u="1"/>
        <s v="FE-458223" u="1"/>
        <s v="FE-386014" u="1"/>
        <s v="FE-418325" u="1"/>
        <s v="FE-438324" u="1"/>
        <s v="FVE-460565" u="1"/>
        <s v="FE-366115" u="1"/>
        <s v="FE-386114" u="1"/>
        <s v="FE-418425" u="1"/>
        <s v="FE-438424" u="1"/>
        <s v="FE-458423" u="1"/>
        <s v="FE-186224" u="1"/>
        <s v="FE-366215" u="1"/>
        <s v="FE-418525" u="1"/>
        <s v="FE-438524" u="1"/>
        <s v="FE-458523" u="1"/>
        <s v="FVE-462565" u="1"/>
        <s v="FE-386314" u="1"/>
        <s v="FE-414297" u="1"/>
        <s v="FVE-462033" u="1"/>
        <s v="FE-298631" u="1"/>
        <s v="FE-418625" u="1"/>
        <s v="FE-366415" u="1"/>
        <s v="FE-386414" u="1"/>
        <s v="FVE-381130" u="1"/>
        <s v="FE-418725" u="1"/>
        <s v="FE-438724" u="1"/>
        <s v="FE-458723" u="1"/>
        <s v="FE-366515" u="1"/>
        <s v="FE-386514" u="1"/>
        <s v="FE-438824" u="1"/>
        <s v="FE-458823" u="1"/>
        <s v="FE-386614" u="1"/>
        <s v="FE-418925" u="1"/>
        <s v="FE-438924" u="1"/>
        <s v="FE-458923" u="1"/>
        <s v="FE-366715" u="1"/>
        <s v="FE-386714" u="1"/>
        <s v="FE-366815" u="1"/>
        <s v="FE-386814" u="1"/>
        <s v="FE-166925" u="1"/>
        <s v="FE-366915" u="1"/>
        <s v="FVE-435249" u="1"/>
        <s v="FVE-455248" u="1"/>
        <s v="FVE-452966" u="1"/>
        <s v="FE-439764" u="1"/>
        <s v="FE-419865" u="1"/>
        <s v="FE-198041" u="1"/>
        <s v="FE-269638" u="1"/>
        <s v="FE-358033" u="1"/>
        <s v="FE-378032" u="1"/>
        <s v="FE-398031" u="1"/>
        <s v="FVE-459248" u="1"/>
        <s v="FVE-343029" u="1"/>
        <s v="FE-378132" u="1"/>
        <s v="FE-251692" u="1"/>
        <s v="FVE-462116" u="1"/>
        <s v="FE-358233" u="1"/>
        <s v="FE-378232" u="1"/>
        <s v="FE-398231" u="1"/>
        <s v="FE-206028" u="1"/>
        <s v="FE-426017" u="1"/>
        <s v="FVE-453620" u="1"/>
        <s v="FVE-460834" u="1"/>
        <s v="FE-358333" u="1"/>
        <s v="FE-378332" u="1"/>
        <s v="FVE-335001" u="1"/>
        <s v="FE-406118" u="1"/>
        <s v="FE-426117" u="1"/>
        <s v="FE-138444" u="1"/>
        <s v="FE-358433" u="1"/>
        <s v="FE-378432" u="1"/>
        <s v="FE-398431" u="1"/>
        <s v="FE-406218" u="1"/>
        <s v="FE-426217" u="1"/>
        <s v="FE-446216" u="1"/>
        <s v="FVE-397530" u="1"/>
        <s v="FVE-461396" u="1"/>
        <s v="FE-374007" u="1"/>
        <s v="FVE-401305" u="1"/>
        <s v="FE-358533" u="1"/>
        <s v="FE-378532" u="1"/>
        <s v="FE-398531" u="1"/>
        <s v="FE-206328" u="1"/>
        <s v="FE-426317" u="1"/>
        <s v="FE-446316" u="1"/>
        <s v="FE-374107" u="1"/>
        <s v="FE-394106" u="1"/>
        <s v="FE-178642" u="1"/>
        <s v="FE-318635" u="1"/>
        <s v="FE-358633" u="1"/>
        <s v="FE-378632" u="1"/>
        <s v="FE-398631" u="1"/>
        <s v="FE-406418" u="1"/>
        <s v="FE-426417" u="1"/>
        <s v="FE-446416" u="1"/>
        <s v="FE-374207" u="1"/>
        <s v="FE-1433242" u="1"/>
        <s v="FE-358733" u="1"/>
        <s v="FE-378732" u="1"/>
        <s v="FE-398731" u="1"/>
        <s v="FE-406518" u="1"/>
        <s v="FE-426517" u="1"/>
        <s v="FE-374307" u="1"/>
        <s v="FE-394306" u="1"/>
        <s v="FVE-386213" u="1"/>
        <s v="FE-358833" u="1"/>
        <s v="FE-398831" u="1"/>
        <s v="FE-406618" u="1"/>
        <s v="FE-426617" u="1"/>
        <s v="FE-446616" u="1"/>
        <s v="FVE-461582" u="1"/>
        <s v="FE-394406" u="1"/>
        <s v="FVE-459182" u="1"/>
        <s v="FE-358933" u="1"/>
        <s v="FE-378932" u="1"/>
        <s v="FE-398931" u="1"/>
        <s v="FVE-461050" u="1"/>
        <s v="FE-426717" u="1"/>
        <s v="FVE-384493" u="1"/>
        <s v="FE-374507" u="1"/>
        <s v="FE-394506" u="1"/>
        <s v="FE-1360021" u="1"/>
        <s v="FE-246826" u="1"/>
        <s v="FE-406818" u="1"/>
        <s v="FE-426817" u="1"/>
        <s v="FE-446816" u="1"/>
        <s v="FE-374607" u="1"/>
        <s v="FE-402962" u="1"/>
        <s v="FE-406918" u="1"/>
        <s v="FE-426917" u="1"/>
        <s v="FE-446916" u="1"/>
        <s v="FE-374707" u="1"/>
        <s v="FVE-421770" u="1"/>
        <s v="FE-374807" u="1"/>
        <s v="FE-394806" u="1"/>
        <s v="FE-427357" u="1"/>
        <s v="FE-374907" u="1"/>
        <s v="FE-394906" u="1"/>
        <s v="FE-407830" u="1"/>
        <s v="FVE-6302" u="1"/>
        <s v="FE-437791" u="1"/>
        <s v="FVE-356177" u="1"/>
        <s v="FVE-461917" u="1"/>
        <s v="FE-418035" u="1"/>
        <s v="FE-438034" u="1"/>
        <s v="FE-458033" u="1"/>
        <s v="FVE-451451" u="1"/>
        <s v="FE-1370953" u="1"/>
        <s v="FE-438134" u="1"/>
        <s v="FE-458133" u="1"/>
        <s v="FVE-462479" u="1"/>
        <s v="I3-2849933" u="1"/>
        <s v="FVE-456265" u="1"/>
        <s v="FE-418235" u="1"/>
        <s v="FE-438234" u="1"/>
        <s v="FE-458233" u="1"/>
        <s v="FE-146036" u="1"/>
        <s v="FE-366025" u="1"/>
        <s v="FE-386024" u="1"/>
        <s v="FE-418335" u="1"/>
        <s v="FE-438334" u="1"/>
        <s v="FE-366125" u="1"/>
        <s v="FE-386124" u="1"/>
        <s v="FE-418435" u="1"/>
        <s v="FE-458433" u="1"/>
        <s v="FE-366225" u="1"/>
        <s v="FE-434009" u="1"/>
        <s v="FE-454008" u="1"/>
        <s v="I8-2956278" u="1"/>
        <s v="FE-278542" u="1"/>
        <s v="FE-418535" u="1"/>
        <s v="FE-438534" u="1"/>
        <s v="FE-366325" u="1"/>
        <s v="FE-434109" u="1"/>
        <s v="FE-454108" u="1"/>
        <s v="FVE-462133" u="1"/>
        <s v="FE-418635" u="1"/>
        <s v="FE-458633" u="1"/>
        <s v="FE-366425" u="1"/>
        <s v="FE-386424" u="1"/>
        <s v="FE-434209" u="1"/>
        <s v="FE-454208" u="1"/>
        <s v="FE-458733" u="1"/>
        <s v="FVE-460851" u="1"/>
        <s v="FE-386524" u="1"/>
        <s v="FE-434309" u="1"/>
        <s v="FE-454308" u="1"/>
        <s v="FVE-420321" u="1"/>
        <s v="FE-418835" u="1"/>
        <s v="FE-438834" u="1"/>
        <s v="FE-458833" u="1"/>
        <s v="FVE-461851" u="1"/>
        <s v="FE-366625" u="1"/>
        <s v="FE-386624" u="1"/>
        <s v="FE-434409" u="1"/>
        <s v="FE-454408" u="1"/>
        <s v="FVE-419453" u="1"/>
        <s v="FE-458933" u="1"/>
        <s v="FE-366725" u="1"/>
        <s v="FE-386724" u="1"/>
        <s v="FE-434509" u="1"/>
        <s v="FE-182309" u="1"/>
        <s v="FE-366825" u="1"/>
        <s v="FE-386824" u="1"/>
        <s v="FE-454608" u="1"/>
        <s v="FVE-35752" u="1"/>
        <s v="FE-366925" u="1"/>
        <s v="FE-386924" u="1"/>
        <s v="FVE-454348" u="1"/>
        <s v="FE-454708" u="1"/>
        <s v="FVE-411536" u="1"/>
        <s v="FE-434809" u="1"/>
        <s v="FE-454808" u="1"/>
        <s v="FE-182609" u="1"/>
        <s v="FE-434909" u="1"/>
        <s v="FVE-233545" u="1"/>
        <s v="I7-3047972" u="1"/>
        <s v="FE-182909" u="1"/>
        <s v="FE-138054" u="1"/>
        <s v="FE-198051" u="1"/>
        <s v="FE-378042" u="1"/>
        <s v="FE-398041" u="1"/>
        <s v="FE-411594" u="1"/>
        <s v="FE-358143" u="1"/>
        <s v="FE-378142" u="1"/>
        <s v="FE-398141" u="1"/>
        <s v="FVE-374631" u="1"/>
        <s v="FVE-456534" u="1"/>
        <s v="FVE-462216" u="1"/>
        <s v="FE-378242" u="1"/>
        <s v="FE-406028" u="1"/>
        <s v="FE-426027" u="1"/>
        <s v="FE-446026" u="1"/>
        <s v="FVE-111830" u="1"/>
        <s v="FVE-41989" u="1"/>
        <s v="FE-358343" u="1"/>
        <s v="FE-378342" u="1"/>
        <s v="FE-406128" u="1"/>
        <s v="FE-446126" u="1"/>
        <s v="FVE-460402" u="1"/>
        <s v="FE-358443" u="1"/>
        <s v="FE-378442" u="1"/>
        <s v="FE-398441" u="1"/>
        <s v="FE-406228" u="1"/>
        <s v="FE-426227" u="1"/>
        <s v="FE-446226" u="1"/>
        <s v="FE-452035" u="1"/>
        <s v="FVE-57034" u="1"/>
        <s v="FVE-401499" u="1"/>
        <s v="FE-374017" u="1"/>
        <s v="FE-394016" u="1"/>
        <s v="FVE-461402" u="1"/>
        <s v="FE-358543" u="1"/>
        <s v="FE-378542" u="1"/>
        <s v="FE-398541" u="1"/>
        <s v="FVE-459002" u="1"/>
        <s v="FE-406328" u="1"/>
        <s v="FE-426327" u="1"/>
        <s v="FE-374117" u="1"/>
        <s v="FVE-462402" u="1"/>
        <s v="FVE-456282" u="1"/>
        <s v="I3-2845129" u="1"/>
        <s v="FE-358643" u="1"/>
        <s v="FE-378642" u="1"/>
        <s v="FE-398641" u="1"/>
        <s v="FE-406428" u="1"/>
        <s v="FE-426427" u="1"/>
        <s v="FE-446426" u="1"/>
        <s v="FVE-315820" u="1"/>
        <s v="FVE-457720" u="1"/>
        <s v="FE-374217" u="1"/>
        <s v="FE-394216" u="1"/>
        <s v="FVE-319196" u="1"/>
        <s v="FE-358743" u="1"/>
        <s v="FE-378742" u="1"/>
        <s v="FE-398741" u="1"/>
        <s v="FE-406528" u="1"/>
        <s v="FE-426527" u="1"/>
        <s v="FE-446526" u="1"/>
        <s v="FVE-400685" u="1"/>
        <s v="FE-374317" u="1"/>
        <s v="FE-394316" u="1"/>
        <s v="FE-178852" u="1"/>
        <s v="FE-358843" u="1"/>
        <s v="FE-378842" u="1"/>
        <s v="FVE-451617" u="1"/>
        <s v="FE-406628" u="1"/>
        <s v="FE-426627" u="1"/>
        <s v="FE-446626" u="1"/>
        <s v="FE-374417" u="1"/>
        <s v="FE-394416" u="1"/>
        <s v="FVE-445403" u="1"/>
        <s v="FE-358943" u="1"/>
        <s v="FE-378942" u="1"/>
        <s v="FVE-452617" u="1"/>
        <s v="FE-426727" u="1"/>
        <s v="FE-446726" u="1"/>
        <s v="FVE-462682" u="1"/>
        <s v="FE-374517" u="1"/>
        <s v="FVE-462150" u="1"/>
        <s v="FE-206838" u="1"/>
        <s v="FE-406828" u="1"/>
        <s v="FE-426827" u="1"/>
        <s v="FE-446826" u="1"/>
        <s v="FE-394616" u="1"/>
        <s v="FE-422599" u="1"/>
        <s v="FVE-448935" u="1"/>
        <s v="FE-406928" u="1"/>
        <s v="FE-426927" u="1"/>
        <s v="FE-446926" u="1"/>
        <s v="FE-154728" u="1"/>
        <s v="FE-174727" u="1"/>
        <s v="FE-374717" u="1"/>
        <s v="FE-394716" u="1"/>
        <s v="FVE-116009" u="1"/>
        <s v="FVE-7702" u="1"/>
        <s v="FE-374817" u="1"/>
        <s v="FE-394816" u="1"/>
        <s v="FE-374917" u="1"/>
        <s v="FE-394916" u="1"/>
        <s v="FVE-374276" u="1"/>
        <s v="FVE-413805" u="1"/>
        <s v="FVE-460579" u="1"/>
        <s v="FE-458043" u="1"/>
        <s v="FE-418145" u="1"/>
        <s v="FE-438144" u="1"/>
        <s v="I7-3061167" u="1"/>
        <s v="FE-418245" u="1"/>
        <s v="FE-106048" u="1"/>
        <s v="FE-306038" u="1"/>
        <s v="FE-366035" u="1"/>
        <s v="FE-386034" u="1"/>
        <s v="FE-418345" u="1"/>
        <s v="FE-458343" u="1"/>
        <s v="FVE-460765" u="1"/>
        <s v="FE-186144" u="1"/>
        <s v="FE-366135" u="1"/>
        <s v="FE-386134" u="1"/>
        <s v="FE-453875" u="1"/>
        <s v="FE-218455" u="1"/>
        <s v="FE-458443" u="1"/>
        <s v="FE-366235" u="1"/>
        <s v="FE-386234" u="1"/>
        <s v="FE-454018" u="1"/>
        <s v="FVE-461233" u="1"/>
        <s v="FE-418545" u="1"/>
        <s v="FE-438544" u="1"/>
        <s v="FE-458543" u="1"/>
        <s v="FE-186344" u="1"/>
        <s v="FE-366335" u="1"/>
        <s v="FE-386334" u="1"/>
        <s v="FE-434119" u="1"/>
        <s v="FE-454118" u="1"/>
        <s v="FVE-462233" u="1"/>
        <s v="FE-418645" u="1"/>
        <s v="FE-438644" u="1"/>
        <s v="FE-458643" u="1"/>
        <s v="FE-366435" u="1"/>
        <s v="FE-386434" u="1"/>
        <s v="FE-336399" u="1"/>
        <s v="FE-408980" u="1"/>
        <s v="FE-382009" u="1"/>
        <s v="FE-418745" u="1"/>
        <s v="FE-438744" u="1"/>
        <s v="FE-458743" u="1"/>
        <s v="FE-366535" u="1"/>
        <s v="FE-386534" u="1"/>
        <s v="FE-429122" u="1"/>
        <s v="FE-434319" u="1"/>
        <s v="FE-454318" u="1"/>
        <s v="FE-382109" u="1"/>
        <s v="I7-3067167" u="1"/>
        <s v="FE-298851" u="1"/>
        <s v="FE-410464" u="1"/>
        <s v="FE-418845" u="1"/>
        <s v="FE-458843" u="1"/>
        <s v="FE-352445" u="1"/>
        <s v="FE-386634" u="1"/>
        <s v="FE-434419" u="1"/>
        <s v="FE-440228" u="1"/>
        <s v="FE-454418" u="1"/>
        <s v="FE-382209" u="1"/>
        <s v="FE-418945" u="1"/>
        <s v="FE-106748" u="1"/>
        <s v="FE-366735" u="1"/>
        <s v="FE-386734" u="1"/>
        <s v="FE-454518" u="1"/>
        <s v="FE-382309" u="1"/>
        <s v="FE-366835" u="1"/>
        <s v="FE-386834" u="1"/>
        <s v="FVE-453448" u="1"/>
        <s v="FE-434619" u="1"/>
        <s v="FE-454618" u="1"/>
        <s v="FE-382409" u="1"/>
        <s v="FE-312747" u="1"/>
        <s v="FE-366935" u="1"/>
        <s v="FE-386934" u="1"/>
        <s v="FE-454718" u="1"/>
        <s v="FE-182519" u="1"/>
        <s v="FE-382509" u="1"/>
        <s v="FE-434819" u="1"/>
        <s v="FVE-19819" u="1"/>
        <s v="FE-382609" u="1"/>
        <s v="FE-434919" u="1"/>
        <s v="FE-454918" u="1"/>
        <s v="FE-382709" u="1"/>
        <s v="FVE-371731" u="1"/>
        <s v="FE-182819" u="1"/>
        <s v="FE-382809" u="1"/>
        <s v="FE-382909" u="1"/>
        <s v="FE-338054" u="1"/>
        <s v="FE-358053" u="1"/>
        <s v="FE-378052" u="1"/>
        <s v="FE-398051" u="1"/>
        <s v="FVE-459448" u="1"/>
        <s v="FVE-461316" u="1"/>
        <s v="FE-358153" u="1"/>
        <s v="FE-378152" u="1"/>
        <s v="FE-455558" u="1"/>
        <s v="FVE-462316" u="1"/>
        <s v="FVE-150490" u="1"/>
        <s v="FE-178262" u="1"/>
        <s v="FE-358253" u="1"/>
        <s v="FE-378252" u="1"/>
        <s v="FE-406038" u="1"/>
        <s v="FE-446036" u="1"/>
        <s v="FVE-453382" u="1"/>
        <s v="FE-358353" u="1"/>
        <s v="FE-378352" u="1"/>
        <s v="FE-398351" u="1"/>
        <s v="FE-406138" u="1"/>
        <s v="FE-426137" u="1"/>
        <s v="FVE-400599" u="1"/>
        <s v="FVE-460502" u="1"/>
        <s v="FVE-454382" u="1"/>
        <s v="FE-138464" u="1"/>
        <s v="FE-158463" u="1"/>
        <s v="FE-358453" u="1"/>
        <s v="FE-398451" u="1"/>
        <s v="FVE-460064" u="1"/>
        <s v="FE-406238" u="1"/>
        <s v="FE-426237" u="1"/>
        <s v="FE-446236" u="1"/>
        <s v="FE-394026" u="1"/>
        <s v="FE-358553" u="1"/>
        <s v="FE-398551" u="1"/>
        <s v="FE-194136" u="1"/>
        <s v="FE-374127" u="1"/>
        <s v="FE-394126" u="1"/>
        <s v="FVE-462502" u="1"/>
        <s v="FE-378652" u="1"/>
        <s v="FE-398651" u="1"/>
        <s v="FE-206448" u="1"/>
        <s v="FE-406438" u="1"/>
        <s v="FE-426437" u="1"/>
        <s v="FE-446436" u="1"/>
        <s v="FE-374227" u="1"/>
        <s v="FE-394226" u="1"/>
        <s v="FE-378752" u="1"/>
        <s v="FE-398751" u="1"/>
        <s v="FE-406538" u="1"/>
        <s v="FE-426537" u="1"/>
        <s v="FE-446536" u="1"/>
        <s v="FVE-440783" u="1"/>
        <s v="FE-194336" u="1"/>
        <s v="FE-374327" u="1"/>
        <s v="FVE-278391" u="1"/>
        <s v="FVE-449849" u="1"/>
        <s v="FE-358853" u="1"/>
        <s v="FE-378852" u="1"/>
        <s v="FE-398851" u="1"/>
        <s v="FE-406638" u="1"/>
        <s v="FE-426637" u="1"/>
        <s v="FE-446636" u="1"/>
        <s v="FVE-425598" u="1"/>
        <s v="FVE-461782" u="1"/>
        <s v="FE-374427" u="1"/>
        <s v="FE-394426" u="1"/>
        <s v="FE-358953" u="1"/>
        <s v="FE-378952" u="1"/>
        <s v="FE-398951" u="1"/>
        <s v="FE-407350" u="1"/>
        <s v="FE-406738" u="1"/>
        <s v="FE-426737" u="1"/>
        <s v="FE-446736" u="1"/>
        <s v="FVE-426598" u="1"/>
        <s v="FE-374527" u="1"/>
        <s v="FE-394526" u="1"/>
        <s v="FVE-351815" u="1"/>
        <s v="FVE-462250" u="1"/>
        <s v="FE-406838" u="1"/>
        <s v="FE-426837" u="1"/>
        <s v="FE-446836" u="1"/>
        <s v="FE-406938" u="1"/>
        <s v="FE-426937" u="1"/>
        <s v="FE-374727" u="1"/>
        <s v="FE-394726" u="1"/>
        <s v="FVE-357629" u="1"/>
        <s v="FE-374827" u="1"/>
        <s v="FE-394826" u="1"/>
        <s v="FE-412947" u="1"/>
        <s v="FE-1406658" u="1"/>
        <s v="FE-154938" u="1"/>
        <s v="FE-374927" u="1"/>
        <s v="FE-394926" u="1"/>
        <s v="FVE-458717" u="1"/>
        <s v="FVE-460679" u="1"/>
        <s v="FE-458053" u="1"/>
        <s v="FVE-281156" u="1"/>
        <s v="FE-438154" u="1"/>
        <s v="FE-458153" u="1"/>
        <s v="FVE-462679" u="1"/>
        <s v="FE-403725" u="1"/>
        <s v="FE-418255" u="1"/>
        <s v="FE-438254" u="1"/>
        <s v="FE-458253" u="1"/>
        <s v="FE-366045" u="1"/>
        <s v="FE-386044" u="1"/>
        <s v="FE-418355" u="1"/>
        <s v="FE-366145" u="1"/>
        <s v="FE-386144" u="1"/>
        <s v="FVE-220345" u="1"/>
        <s v="FVE-460333" u="1"/>
        <s v="FE-418455" u="1"/>
        <s v="FVE-459903" u="1"/>
        <s v="FE-166255" u="1"/>
        <s v="FE-366245" u="1"/>
        <s v="FE-386244" u="1"/>
        <s v="FE-454028" u="1"/>
        <s v="FVE-461333" u="1"/>
        <s v="FE-458553" u="1"/>
        <s v="FE-106358" u="1"/>
        <s v="FE-186354" u="1"/>
        <s v="FE-366345" u="1"/>
        <s v="FE-386344" u="1"/>
        <s v="FE-434129" u="1"/>
        <s v="FE-418655" u="1"/>
        <s v="FE-458653" u="1"/>
        <s v="FE-106458" u="1"/>
        <s v="FE-366445" u="1"/>
        <s v="FE-434229" u="1"/>
        <s v="FE-454228" u="1"/>
        <s v="FE-382019" u="1"/>
        <s v="FE-418755" u="1"/>
        <s v="FE-458753" u="1"/>
        <s v="FE-106558" u="1"/>
        <s v="FE-366545" u="1"/>
        <s v="FE-386544" u="1"/>
        <s v="FE-434329" u="1"/>
        <s v="FE-182129" u="1"/>
        <s v="FE-382119" u="1"/>
        <s v="FE-1424208" u="1"/>
        <s v="FE-430473" u="1"/>
        <s v="FE-458853" u="1"/>
        <s v="FE-106658" u="1"/>
        <s v="FE-386644" u="1"/>
        <s v="FVE-431549" u="1"/>
        <s v="FE-434429" u="1"/>
        <s v="FE-382219" u="1"/>
        <s v="I1-3058269" u="1"/>
        <s v="I7-3048268" u="1"/>
        <s v="FE-438954" u="1"/>
        <s v="FE-458953" u="1"/>
        <s v="FE-106758" u="1"/>
        <s v="FE-366745" u="1"/>
        <s v="FE-434529" u="1"/>
        <s v="FE-454528" u="1"/>
        <s v="FE-922489" u="1"/>
        <s v="FE-382319" u="1"/>
        <s v="FE-366845" u="1"/>
        <s v="FE-386844" u="1"/>
        <s v="FE-454628" u="1"/>
        <s v="FE-382419" u="1"/>
        <s v="FVE-413018" u="1"/>
        <s v="FE-366945" u="1"/>
        <s v="FE-386944" u="1"/>
        <s v="FVE-19729" u="1"/>
        <s v="FE-382519" u="1"/>
        <s v="FVE-393644" u="1"/>
        <s v="FE-454828" u="1"/>
        <s v="FE-382619" u="1"/>
        <s v="FVE-251212" u="1"/>
        <s v="FVE-455016" u="1"/>
        <s v="FVE-401270" u="1"/>
        <s v="FE-419695" u="1"/>
        <s v="FE-382719" u="1"/>
        <s v="FVE-391830" u="1"/>
        <s v="FE-382819" u="1"/>
        <s v="FVE-454734" u="1"/>
        <s v="FE-382919" u="1"/>
        <s v="FVE-461948" u="1"/>
        <s v="FE-358063" u="1"/>
        <s v="FE-378062" u="1"/>
        <s v="FE-398061" u="1"/>
        <s v="FVE-312302" u="1"/>
        <s v="FVE-439549" u="1"/>
        <s v="FE-358163" u="1"/>
        <s v="FE-378162" u="1"/>
        <s v="FE-456280" u="1"/>
        <s v="FE-358263" u="1"/>
        <s v="FE-378262" u="1"/>
        <s v="FE-398261" u="1"/>
        <s v="FE-406048" u="1"/>
        <s v="FE-426047" u="1"/>
        <s v="FVE-253492" u="1"/>
        <s v="FE-198371" u="1"/>
        <s v="FE-358363" u="1"/>
        <s v="FE-378362" u="1"/>
        <s v="FE-398361" u="1"/>
        <s v="FE-406148" u="1"/>
        <s v="FE-446146" u="1"/>
        <s v="FE-358463" u="1"/>
        <s v="FE-378462" u="1"/>
        <s v="FE-398461" u="1"/>
        <s v="FE-206258" u="1"/>
        <s v="FE-406248" u="1"/>
        <s v="FE-426247" u="1"/>
        <s v="FE-446246" u="1"/>
        <s v="FE-374037" u="1"/>
        <s v="FE-394036" u="1"/>
        <s v="I3-2844329" u="1"/>
        <s v="FE-318565" u="1"/>
        <s v="FE-358563" u="1"/>
        <s v="FE-378562" u="1"/>
        <s v="FE-398561" u="1"/>
        <s v="FE-426347" u="1"/>
        <s v="FE-446346" u="1"/>
        <s v="FE-374137" u="1"/>
        <s v="FE-394136" u="1"/>
        <s v="FVE-462602" u="1"/>
        <s v="FE-138674" u="1"/>
        <s v="FE-358663" u="1"/>
        <s v="FE-378662" u="1"/>
        <s v="FE-398661" u="1"/>
        <s v="FE-406448" u="1"/>
        <s v="FE-426447" u="1"/>
        <s v="FVE-457920" u="1"/>
        <s v="FE-374237" u="1"/>
        <s v="FE-198771" u="1"/>
        <s v="FE-358763" u="1"/>
        <s v="FE-378762" u="1"/>
        <s v="FE-398761" u="1"/>
        <s v="FE-1336986" u="1"/>
        <s v="FE-426547" u="1"/>
        <s v="FE-394336" u="1"/>
        <s v="FE-138874" u="1"/>
        <s v="FE-358863" u="1"/>
        <s v="FE-378862" u="1"/>
        <s v="FE-398861" u="1"/>
        <s v="FVE-459920" u="1"/>
        <s v="FE-374437" u="1"/>
        <s v="FE-378962" u="1"/>
        <s v="FE-398961" u="1"/>
        <s v="FE-426747" u="1"/>
        <s v="FE-446746" u="1"/>
        <s v="FE-374537" u="1"/>
        <s v="FVE-406605" u="1"/>
        <s v="FE-406848" u="1"/>
        <s v="FE-426847" u="1"/>
        <s v="FE-446846" u="1"/>
        <s v="FE-374637" u="1"/>
        <s v="FE-394636" u="1"/>
        <s v="FVE-427604" u="1"/>
        <s v="FE-426947" u="1"/>
        <s v="FE-394736" u="1"/>
        <s v="FE-1382320" u="1"/>
        <s v="FVE-455817" u="1"/>
        <s v="FE-154848" u="1"/>
        <s v="FE-374837" u="1"/>
        <s v="FE-394836" u="1"/>
        <s v="FE-111037" u="1"/>
        <s v="FVE-225362" u="1"/>
        <s v="FE-374937" u="1"/>
        <s v="FE-394936" u="1"/>
        <s v="FVE-452565" u="1"/>
        <s v="FVE-452033" u="1"/>
        <s v="FVE-111143" u="1"/>
        <s v="FVE-458379" u="1"/>
        <s v="FE-418065" u="1"/>
        <s v="FE-438064" u="1"/>
        <s v="FE-458063" u="1"/>
        <s v="FVE-461779" u="1"/>
        <s v="FE-418165" u="1"/>
        <s v="FE-438164" u="1"/>
        <s v="FE-458163" u="1"/>
        <s v="FVE-30017" u="1"/>
        <s v="FE-345716" u="1"/>
        <s v="FE-418265" u="1"/>
        <s v="FE-438264" u="1"/>
        <s v="FE-458263" u="1"/>
        <s v="FE-366055" u="1"/>
        <s v="FE-386054" u="1"/>
        <s v="FE-438364" u="1"/>
        <s v="FVE-460965" u="1"/>
        <s v="FE-366155" u="1"/>
        <s v="FVE-458565" u="1"/>
        <s v="FE-418465" u="1"/>
        <s v="FE-366255" u="1"/>
        <s v="FE-386254" u="1"/>
        <s v="FE-434039" u="1"/>
        <s v="FE-454038" u="1"/>
        <s v="FE-410184" u="1"/>
        <s v="FE-438564" u="1"/>
        <s v="FE-106368" u="1"/>
        <s v="FE-366355" u="1"/>
        <s v="FE-386354" u="1"/>
        <s v="FE-1337005" u="1"/>
        <s v="FE-434139" u="1"/>
        <s v="FE-454138" u="1"/>
        <s v="FVE-462433" u="1"/>
        <s v="FE-418665" u="1"/>
        <s v="FE-366455" u="1"/>
        <s v="FE-386454" u="1"/>
        <s v="FE-434239" u="1"/>
        <s v="FE-454238" u="1"/>
        <s v="FVE-100012" u="1"/>
        <s v="FVE-457751" u="1"/>
        <s v="FE-382029" u="1"/>
        <s v="FE-418765" u="1"/>
        <s v="FE-438764" u="1"/>
        <s v="FE-458763" u="1"/>
        <s v="FVE-30617" u="1"/>
        <s v="FE-366555" u="1"/>
        <s v="FE-386554" u="1"/>
        <s v="FE-454338" u="1"/>
        <s v="FE-382129" u="1"/>
        <s v="FE-418865" u="1"/>
        <s v="FE-438864" u="1"/>
        <s v="FE-366655" u="1"/>
        <s v="FE-386654" u="1"/>
        <s v="FE-434439" u="1"/>
        <s v="FE-454438" u="1"/>
        <s v="FE-382229" u="1"/>
        <s v="FE-454810" u="1"/>
        <s v="FVE-421621" u="1"/>
        <s v="I7-3068367" u="1"/>
        <s v="FE-418965" u="1"/>
        <s v="FE-438964" u="1"/>
        <s v="FE-458963" u="1"/>
        <s v="FVE-368877" u="1"/>
        <s v="FE-366755" u="1"/>
        <s v="FE-386754" u="1"/>
        <s v="FE-455150" u="1"/>
        <s v="FVE-91154" u="1"/>
        <s v="FE-382329" u="1"/>
        <s v="FVE-21492" u="1"/>
        <s v="FE-366855" u="1"/>
        <s v="FE-386854" u="1"/>
        <s v="FVE-462181" u="1"/>
        <s v="FE-383041" u="1"/>
        <s v="FE-434639" u="1"/>
        <s v="FE-454638" u="1"/>
        <s v="FE-382429" u="1"/>
        <s v="FE-186964" u="1"/>
        <s v="FE-366955" u="1"/>
        <s v="FE-386954" u="1"/>
        <s v="FE-435351" u="1"/>
        <s v="FE-1423056" u="1"/>
        <s v="FE-434739" u="1"/>
        <s v="FE-454738" u="1"/>
        <s v="FVE-71355" u="1"/>
        <s v="FE-382529" u="1"/>
        <s v="FVE-356028" u="1"/>
        <s v="FE-434839" u="1"/>
        <s v="FE-454838" u="1"/>
        <s v="FE-382629" u="1"/>
        <s v="FE-434939" u="1"/>
        <s v="FE-454938" u="1"/>
        <s v="FE-382729" u="1"/>
        <s v="FVE-406622" u="1"/>
        <s v="FE-225427" u="1"/>
        <s v="FE-382829" u="1"/>
        <s v="FE-382929" u="1"/>
        <s v="FVE-215846" u="1"/>
        <s v="FVE-333933" u="1"/>
        <s v="FVE-459648" u="1"/>
        <s v="FVE-461078" u="1"/>
        <s v="FVE-451050" u="1"/>
        <s v="FE-419908" u="1"/>
        <s v="FVE-456396" u="1"/>
        <s v="FVE-462078" u="1"/>
        <s v="FE-406058" u="1"/>
        <s v="FE-426057" u="1"/>
        <s v="FE-446056" u="1"/>
        <s v="FVE-457396" u="1"/>
        <s v="FE-406158" u="1"/>
        <s v="FE-426157" u="1"/>
        <s v="FE-446156" u="1"/>
        <s v="FVE-460796" u="1"/>
        <s v="FVE-111160" u="1"/>
        <s v="FVE-460702" u="1"/>
        <s v="FE-445916" u="1"/>
        <s v="FVE-458396" u="1"/>
        <s v="FVE-460264" u="1"/>
        <s v="FE-206268" u="1"/>
        <s v="FE-406258" u="1"/>
        <s v="FE-426257" u="1"/>
        <s v="FE-446256" u="1"/>
        <s v="FVE-459834" u="1"/>
        <s v="FE-374047" u="1"/>
        <s v="FE-394046" u="1"/>
        <s v="FE-206368" u="1"/>
        <s v="FE-426357" u="1"/>
        <s v="FE-446356" u="1"/>
        <s v="FVE-402799" u="1"/>
        <s v="FVE-462264" u="1"/>
        <s v="FE-406458" u="1"/>
        <s v="FE-426457" u="1"/>
        <s v="FE-374247" u="1"/>
        <s v="FE-394246" u="1"/>
        <s v="FE-1359367" u="1"/>
        <s v="FE-421989" u="1"/>
        <s v="FE-406558" u="1"/>
        <s v="FE-426557" u="1"/>
        <s v="FE-134359" u="1"/>
        <s v="FE-374347" u="1"/>
        <s v="FE-394346" u="1"/>
        <s v="FVE-460450" u="1"/>
        <s v="FE-406658" u="1"/>
        <s v="FE-374447" u="1"/>
        <s v="FE-394446" u="1"/>
        <s v="FVE-451479" u="1"/>
        <s v="FVE-458050" u="1"/>
        <s v="FE-406758" u="1"/>
        <s v="FE-426757" u="1"/>
        <s v="FE-394546" u="1"/>
        <s v="FVE-459050" u="1"/>
        <s v="FVE-413919" u="1"/>
        <s v="FE-406858" u="1"/>
        <s v="FE-446856" u="1"/>
        <s v="FE-394646" u="1"/>
        <s v="FE-406958" u="1"/>
        <s v="FE-426957" u="1"/>
        <s v="FE-446956" u="1"/>
        <s v="FE-374747" u="1"/>
        <s v="FE-394746" u="1"/>
        <s v="FE-282539" u="1"/>
        <s v="FVE-224462" u="1"/>
        <s v="FE-394846" u="1"/>
        <s v="FE-920629" u="1"/>
        <s v="FVE-378828" u="1"/>
        <s v="FE-394946" u="1"/>
        <s v="FVE-452133" u="1"/>
        <s v="FVE-458917" u="1"/>
        <s v="FVE-460347" u="1"/>
        <s v="FVE-459917" u="1"/>
        <s v="FVE-461879" u="1"/>
        <s v="FE-427797" u="1"/>
        <s v="FVE-461347" u="1"/>
        <s v="FVE-462347" u="1"/>
        <s v="FE-366065" u="1"/>
        <s v="FE-386064" u="1"/>
        <s v="FE-404185" u="1"/>
        <s v="FE-453608" u="1"/>
        <s v="FE-186174" u="1"/>
        <s v="FE-366165" u="1"/>
        <s v="FE-386164" u="1"/>
        <s v="FE-234331" u="1"/>
        <s v="FE-366265" u="1"/>
        <s v="FVE-460095" u="1"/>
        <s v="FE-434049" u="1"/>
        <s v="FVE-455851" u="1"/>
        <s v="FVE-225359" u="1"/>
        <s v="FE-166375" u="1"/>
        <s v="FE-366365" u="1"/>
        <s v="FE-386364" u="1"/>
        <s v="FVE-461095" u="1"/>
        <s v="FE-434149" u="1"/>
        <s v="FE-454148" u="1"/>
        <s v="FE-366465" u="1"/>
        <s v="FE-386464" u="1"/>
        <s v="FE-434249" u="1"/>
        <s v="FE-454248" u="1"/>
        <s v="FE-382039" u="1"/>
        <s v="FE-408813" u="1"/>
        <s v="FE-444583" u="1"/>
        <s v="FVE-326979" u="1"/>
        <s v="FE-106578" u="1"/>
        <s v="FE-366565" u="1"/>
        <s v="FE-386564" u="1"/>
        <s v="FE-434349" u="1"/>
        <s v="FE-454348" u="1"/>
        <s v="FE-382139" u="1"/>
        <s v="I7-3047468" u="1"/>
        <s v="FE-366665" u="1"/>
        <s v="FE-386664" u="1"/>
        <s v="FVE-460281" u="1"/>
        <s v="FE-434449" u="1"/>
        <s v="FE-454448" u="1"/>
        <s v="FVE-459851" u="1"/>
        <s v="FE-382239" u="1"/>
        <s v="FVE-15593" u="1"/>
        <s v="FVE-193136" u="1"/>
        <s v="FE-106778" u="1"/>
        <s v="FE-366765" u="1"/>
        <s v="FE-386764" u="1"/>
        <s v="FVE-461281" u="1"/>
        <s v="FE-454548" u="1"/>
        <s v="FE-382339" u="1"/>
        <s v="FE-366865" u="1"/>
        <s v="FE-386864" u="1"/>
        <s v="FE-434649" u="1"/>
        <s v="FE-454648" u="1"/>
        <s v="FE-382439" u="1"/>
        <s v="FE-1427408" u="1"/>
        <s v="FE-405400" u="1"/>
        <s v="ANT-16" u="1"/>
        <s v="FE-366965" u="1"/>
        <s v="FE-386964" u="1"/>
        <s v="FE-1365066" u="1"/>
        <s v="FE-434749" u="1"/>
        <s v="FE-454748" u="1"/>
        <s v="FE-382539" u="1"/>
        <s v="FE-434849" u="1"/>
        <s v="FE-382639" u="1"/>
        <s v="FE-382739" u="1"/>
        <s v="FVE-315848" u="1"/>
        <s v="FVE-457748" u="1"/>
        <s v="FE-382839" u="1"/>
        <s v="FVE-453496" u="1"/>
        <s v="FVE-31767" u="1"/>
        <s v="FE-382939" u="1"/>
        <s v="FVE-458216" u="1"/>
        <s v="FVE-460178" u="1"/>
        <s v="FE-397469" u="1"/>
        <s v="FVE-455934" u="1"/>
        <s v="FVE-456496" u="1"/>
        <s v="FVE-456402" u="1"/>
        <s v="FE-406068" u="1"/>
        <s v="FE-426067" u="1"/>
        <s v="FE-435789" u="1"/>
        <s v="FVE-315502" u="1"/>
        <s v="FVE-457402" u="1"/>
        <s v="FE-266175" u="1"/>
        <s v="FE-426167" u="1"/>
        <s v="FE-446166" u="1"/>
        <s v="FVE-460896" u="1"/>
        <s v="FVE-453150" u="1"/>
        <s v="FVE-312782" u="1"/>
        <s v="FVE-332781" u="1"/>
        <s v="FE-436304" u="1"/>
        <s v="FE-406268" u="1"/>
        <s v="FE-426267" u="1"/>
        <s v="FE-446266" u="1"/>
        <s v="FVE-459934" u="1"/>
        <s v="FVE-461896" u="1"/>
        <s v="FVE-461802" u="1"/>
        <s v="FE-406368" u="1"/>
        <s v="FE-426367" u="1"/>
        <s v="FE-446366" u="1"/>
        <s v="FE-194166" u="1"/>
        <s v="FE-374157" u="1"/>
        <s v="FE-394156" u="1"/>
        <s v="FE-1431210" u="1"/>
        <s v="FE-406468" u="1"/>
        <s v="FE-426467" u="1"/>
        <s v="FE-446466" u="1"/>
        <s v="FE-374257" u="1"/>
        <s v="FE-406568" u="1"/>
        <s v="FE-446566" u="1"/>
        <s v="FVE-444897" u="1"/>
        <s v="FE-406668" u="1"/>
        <s v="FE-446666" u="1"/>
        <s v="FE-374457" u="1"/>
        <s v="FE-394456" u="1"/>
        <s v="FVE-458150" u="1"/>
        <s v="FE-406768" u="1"/>
        <s v="FE-426767" u="1"/>
        <s v="FE-374557" u="1"/>
        <s v="FVE-239161" u="1"/>
        <s v="FVE-452579" u="1"/>
        <s v="FE-422714" u="1"/>
        <s v="FE-446866" u="1"/>
        <s v="FE-374657" u="1"/>
        <s v="FE-394656" u="1"/>
        <s v="FVE-395489" u="1"/>
        <s v="FE-426967" u="1"/>
        <s v="FE-446966" u="1"/>
        <s v="FE-374757" u="1"/>
        <s v="FE-394756" u="1"/>
        <s v="FE-443153" u="1"/>
        <s v="FE-374857" u="1"/>
        <s v="FVE-455047" u="1"/>
        <s v="FE-374957" u="1"/>
        <s v="FE-394956" u="1"/>
        <s v="FVE-452765" u="1"/>
        <s v="FVE-328464" u="1"/>
        <s v="FVE-351863" u="1"/>
        <s v="FVE-351331" u="1"/>
        <s v="FVE-457047" u="1"/>
        <s v="FE-282949" u="1"/>
        <s v="FVE-461979" u="1"/>
        <s v="FVE-461447" u="1"/>
        <s v="FVE-462447" u="1"/>
        <s v="FE-366075" u="1"/>
        <s v="FE-386074" u="1"/>
        <s v="FVE-453951" u="1"/>
        <s v="FVE-457765" u="1"/>
        <s v="FE-404195" u="1"/>
        <s v="FE-386174" u="1"/>
        <s v="FVE-458765" u="1"/>
        <s v="FE-386274" u="1"/>
        <s v="FE-434059" u="1"/>
        <s v="FE-454058" u="1"/>
        <s v="FVE-455951" u="1"/>
        <s v="FVE-461633" u="1"/>
        <s v="FE-366375" u="1"/>
        <s v="FE-386374" u="1"/>
        <s v="FVE-461195" u="1"/>
        <s v="FE-434159" u="1"/>
        <s v="FE-1402509" u="1"/>
        <s v="FE-366475" u="1"/>
        <s v="FE-386474" u="1"/>
        <s v="FVE-462195" u="1"/>
        <s v="FE-434259" u="1"/>
        <s v="FE-454258" u="1"/>
        <s v="FE-382049" u="1"/>
        <s v="FE-366575" u="1"/>
        <s v="FE-386574" u="1"/>
        <s v="FVE-359331" u="1"/>
        <s v="FE-454358" u="1"/>
        <s v="FE-382149" u="1"/>
        <s v="FE-386674" u="1"/>
        <s v="FVE-418421" u="1"/>
        <s v="FVE-460381" u="1"/>
        <s v="FE-434459" u="1"/>
        <s v="FE-454458" u="1"/>
        <s v="FVE-459951" u="1"/>
        <s v="FE-382249" u="1"/>
        <s v="FE-434559" u="1"/>
        <s v="FE-454558" u="1"/>
        <s v="FE-382349" u="1"/>
        <s v="I7-3049568" u="1"/>
        <s v="FE-269098" u="1"/>
        <s v="FE-386874" u="1"/>
        <s v="FE-434659" u="1"/>
        <s v="FE-454658" u="1"/>
        <s v="FE-382449" u="1"/>
        <s v="FE-366975" u="1"/>
        <s v="FE-434759" u="1"/>
        <s v="FE-454758" u="1"/>
        <s v="FE-382549" u="1"/>
        <s v="FE-434859" u="1"/>
        <s v="FE-454858" u="1"/>
        <s v="FE-259436" u="1"/>
        <s v="FE-382649" u="1"/>
        <s v="FVE-231513" u="1"/>
        <s v="FE-435571" u="1"/>
        <s v="FE-434959" u="1"/>
        <s v="FE-454958" u="1"/>
        <s v="FE-382749" u="1"/>
        <s v="FE-382849" u="1"/>
        <s v="FVE-460716" u="1"/>
        <s v="FE-382949" u="1"/>
        <s v="FE-445536" u="1"/>
        <s v="FVE-278325" u="1"/>
        <s v="FVE-461716" u="1"/>
        <s v="FVE-62253" u="1"/>
        <s v="FVE-451782" u="1"/>
        <s v="FVE-461278" u="1"/>
        <s v="FVE-462278" u="1"/>
        <s v="FE-446076" u="1"/>
        <s v="FVE-348480" u="1"/>
        <s v="FVE-457596" u="1"/>
        <s v="FE-406178" u="1"/>
        <s v="FE-426177" u="1"/>
        <s v="FE-446176" u="1"/>
        <s v="FVE-460996" u="1"/>
        <s v="FVE-457064" u="1"/>
        <s v="FVE-460902" u="1"/>
        <s v="FE-446276" u="1"/>
        <s v="FE-374067" u="1"/>
        <s v="FE-394066" u="1"/>
        <s v="FE-426377" u="1"/>
        <s v="FE-446376" u="1"/>
        <s v="FE-374167" u="1"/>
        <s v="FE-406478" u="1"/>
        <s v="FE-426477" u="1"/>
        <s v="I3-2841377" u="1"/>
        <s v="FE-374267" u="1"/>
        <s v="FVE-423904" u="1"/>
        <s v="FVE-339695" u="1"/>
        <s v="FE-426577" u="1"/>
        <s v="FE-446576" u="1"/>
        <s v="FE-374367" u="1"/>
        <s v="FE-394366" u="1"/>
        <s v="FVE-458782" u="1"/>
        <s v="FE-406678" u="1"/>
        <s v="FE-426677" u="1"/>
        <s v="FE-446676" u="1"/>
        <s v="FE-374467" u="1"/>
        <s v="FE-406778" u="1"/>
        <s v="FE-446776" u="1"/>
        <s v="FE-374567" u="1"/>
        <s v="FE-394566" u="1"/>
        <s v="FVE-462650" u="1"/>
        <s v="FE-406878" u="1"/>
        <s v="FE-426877" u="1"/>
        <s v="FVE-292155" u="1"/>
        <s v="FE-134679" u="1"/>
        <s v="FE-374667" u="1"/>
        <s v="FE-406978" u="1"/>
        <s v="FE-426977" u="1"/>
        <s v="FE-374767" u="1"/>
        <s v="FE-394766" u="1"/>
        <s v="FVE-274156" u="1"/>
        <s v="FE-374967" u="1"/>
        <s v="FE-394966" u="1"/>
        <s v="FVE-458147" u="1"/>
        <s v="FVE-461547" u="1"/>
        <s v="FE-386084" u="1"/>
        <s v="FVE-300116" u="1"/>
        <s v="FE-366185" u="1"/>
        <s v="FE-386184" u="1"/>
        <s v="FVE-355431" u="1"/>
        <s v="FVE-453081" u="1"/>
        <s v="FE-366285" u="1"/>
        <s v="FE-386284" u="1"/>
        <s v="FE-434069" u="1"/>
        <s v="FE-454068" u="1"/>
        <s v="FVE-460201" u="1"/>
        <s v="FE-366385" u="1"/>
        <s v="FE-386384" u="1"/>
        <s v="FE-434169" u="1"/>
        <s v="FE-454168" u="1"/>
        <s v="FE-386484" u="1"/>
        <s v="FE-434269" u="1"/>
        <s v="FE-454268" u="1"/>
        <s v="FE-1381797" u="1"/>
        <s v="FE-382059" u="1"/>
        <s v="FE-434641" u="1"/>
        <s v="FE-106598" u="1"/>
        <s v="FE-366585" u="1"/>
        <s v="FE-386584" u="1"/>
        <s v="FE-434369" u="1"/>
        <s v="FE-454368" u="1"/>
        <s v="FE-1418926" u="1"/>
        <s v="FE-382159" u="1"/>
        <s v="FE-1362704" u="1"/>
        <s v="FE-366685" u="1"/>
        <s v="FE-386684" u="1"/>
        <s v="FE-454468" u="1"/>
        <s v="FE-382259" u="1"/>
        <s v="FE-366785" u="1"/>
        <s v="FE-386784" u="1"/>
        <s v="FVE-252958" u="1"/>
        <s v="FE-434569" u="1"/>
        <s v="FE-454568" u="1"/>
        <s v="FE-382359" u="1"/>
        <s v="FE-166895" u="1"/>
        <s v="FE-386884" u="1"/>
        <s v="FE-1380451" u="1"/>
        <s v="FVE-462481" u="1"/>
        <s v="FE-434669" u="1"/>
        <s v="FE-382459" u="1"/>
        <s v="FVE-151524" u="1"/>
        <s v="FE-366985" u="1"/>
        <s v="FE-434769" u="1"/>
        <s v="FE-454768" u="1"/>
        <s v="FE-382559" u="1"/>
        <s v="I7-3052004" u="1"/>
        <s v="FE-454868" u="1"/>
        <s v="I7-2945295" u="1"/>
        <s v="FE-382659" u="1"/>
        <s v="FE-434969" u="1"/>
        <s v="FE-454968" u="1"/>
        <s v="FE-382759" u="1"/>
        <s v="FVE-456416" u="1"/>
        <s v="FE-382859" u="1"/>
        <s v="FVE-335077" u="1"/>
        <s v="FE-382959" u="1"/>
        <s v="FVE-459948" u="1"/>
        <s v="FE-406088" u="1"/>
        <s v="FE-446086" u="1"/>
        <s v="FE-406188" u="1"/>
        <s v="FE-426187" u="1"/>
        <s v="FE-446186" u="1"/>
        <s v="FVE-332981" u="1"/>
        <s v="FE-373737" u="1"/>
        <s v="FE-436324" u="1"/>
        <s v="FE-206298" u="1"/>
        <s v="FE-406288" u="1"/>
        <s v="FE-426287" u="1"/>
        <s v="FE-406388" u="1"/>
        <s v="FE-426387" u="1"/>
        <s v="FE-446386" u="1"/>
        <s v="FE-134189" u="1"/>
        <s v="FE-374177" u="1"/>
        <s v="FE-394176" u="1"/>
        <s v="FVE-461032" u="1"/>
        <s v="FVE-462564" u="1"/>
        <s v="FE-406488" u="1"/>
        <s v="FE-446486" u="1"/>
        <s v="FE-374277" u="1"/>
        <s v="FVE-319702" u="1"/>
        <s v="FE-406588" u="1"/>
        <s v="FE-426587" u="1"/>
        <s v="FE-446586" u="1"/>
        <s v="FE-374377" u="1"/>
        <s v="FE-394376" u="1"/>
        <s v="FVE-316982" u="1"/>
        <s v="FVE-460750" u="1"/>
        <s v="FE-406688" u="1"/>
        <s v="FE-426687" u="1"/>
        <s v="FE-446686" u="1"/>
        <s v="FE-252308" u="1"/>
        <s v="FE-374477" u="1"/>
        <s v="FE-394476" u="1"/>
        <s v="FE-266795" u="1"/>
        <s v="FE-406788" u="1"/>
        <s v="FE-426787" u="1"/>
        <s v="FE-446786" u="1"/>
        <s v="FE-374577" u="1"/>
        <s v="FE-394576" u="1"/>
        <s v="FE-406888" u="1"/>
        <s v="FE-426887" u="1"/>
        <s v="FE-446886" u="1"/>
        <s v="FE-374677" u="1"/>
        <s v="FE-394676" u="1"/>
        <s v="FE-406988" u="1"/>
        <s v="FE-426987" u="1"/>
        <s v="FE-374777" u="1"/>
        <s v="FE-394776" u="1"/>
        <s v="FVE-312347" u="1"/>
        <s v="FE-374877" u="1"/>
        <s v="FE-394876" u="1"/>
        <s v="FE-433411" u="1"/>
        <s v="FE-374977" u="1"/>
        <s v="FE-394976" u="1"/>
        <s v="FVE-461115" u="1"/>
        <s v="FVE-462647" u="1"/>
        <s v="FE-366095" u="1"/>
        <s v="FE-386094" u="1"/>
        <s v="FVE-462115" u="1"/>
        <s v="FE-346196" u="1"/>
        <s v="FE-386194" u="1"/>
        <s v="FVE-460833" u="1"/>
        <s v="FE-366295" u="1"/>
        <s v="FE-386294" u="1"/>
        <s v="FVE-460395" u="1"/>
        <s v="FE-434079" u="1"/>
        <s v="FE-454078" u="1"/>
        <s v="FE-454450" u="1"/>
        <s v="FVE-19451" u="1"/>
        <s v="FE-386394" u="1"/>
        <s v="FVE-459433" u="1"/>
        <s v="FE-454178" u="1"/>
        <s v="FVE-461301" u="1"/>
        <s v="FE-228752" u="1"/>
        <s v="FE-366495" u="1"/>
        <s v="FE-386494" u="1"/>
        <s v="FVE-462301" u="1"/>
        <s v="FE-382069" u="1"/>
        <s v="FVE-19651" u="1"/>
        <s v="FVE-189568" u="1"/>
        <s v="FE-366595" u="1"/>
        <s v="FE-386594" u="1"/>
        <s v="FE-434379" u="1"/>
        <s v="FE-454378" u="1"/>
        <s v="FE-382169" u="1"/>
        <s v="I7-3047768" u="1"/>
        <s v="FE-386694" u="1"/>
        <s v="FE-454478" u="1"/>
        <s v="FE-382269" u="1"/>
        <s v="FVE-451516" u="1"/>
        <s v="FE-366795" u="1"/>
        <s v="FE-386794" u="1"/>
        <s v="FE-434579" u="1"/>
        <s v="FE-454578" u="1"/>
        <s v="FVE-39950" u="1"/>
        <s v="I7-3049768" u="1"/>
        <s v="FE-366895" u="1"/>
        <s v="FE-386894" u="1"/>
        <s v="FE-454678" u="1"/>
        <s v="FE-382469" u="1"/>
        <s v="FE-1355870" u="1"/>
        <s v="FE-366995" u="1"/>
        <s v="FE-434779" u="1"/>
        <s v="FE-460587" u="1"/>
        <s v="FE-382569" u="1"/>
        <s v="FVE-234527" u="1"/>
        <s v="FE-434879" u="1"/>
        <s v="FVE-312178" u="1"/>
        <s v="FE-382669" u="1"/>
        <s v="FVE-451796" u="1"/>
        <s v="I7-3053104" u="1"/>
        <s v="FE-1415960" u="1"/>
        <s v="FVE-435517" u="1"/>
        <s v="FVE-425583" u="1"/>
        <s v="FE-434979" u="1"/>
        <s v="FE-454978" u="1"/>
        <s v="FE-382769" u="1"/>
        <s v="FVE-51696" u="1"/>
        <s v="FE-382869" u="1"/>
        <s v="FVE-453796" u="1"/>
        <s v="FE-449981" u="1"/>
        <s v="FVE-460916" u="1"/>
        <s v="FE-382969" u="1"/>
        <s v="FE-436034" u="1"/>
        <s v="FVE-456702" u="1"/>
        <s v="FVE-462478" u="1"/>
        <s v="FE-446096" u="1"/>
        <s v="FVE-398174" u="1"/>
        <s v="FVE-233993" u="1"/>
        <s v="I1-3049106" u="1"/>
        <s v="FE-406198" u="1"/>
        <s v="FE-426197" u="1"/>
        <s v="FE-446196" u="1"/>
        <s v="FVE-72238" u="1"/>
        <s v="FVE-460664" u="1"/>
        <s v="FE-426297" u="1"/>
        <s v="FE-446296" u="1"/>
        <s v="FE-374087" u="1"/>
        <s v="FVE-459796" u="1"/>
        <s v="FVE-163586" u="1"/>
        <s v="FE-406398" u="1"/>
        <s v="FE-426397" u="1"/>
        <s v="FE-446396" u="1"/>
        <s v="FE-394186" u="1"/>
        <s v="FVE-459264" u="1"/>
        <s v="FE-406498" u="1"/>
        <s v="FE-426497" u="1"/>
        <s v="FE-374287" u="1"/>
        <s v="FE-394286" u="1"/>
        <s v="FVE-364044" u="1"/>
        <s v="FE-426597" u="1"/>
        <s v="FE-446596" u="1"/>
        <s v="FE-374387" u="1"/>
        <s v="FE-394386" u="1"/>
        <s v="FVE-152707" u="1"/>
        <s v="FVE-460850" u="1"/>
        <s v="FE-446696" u="1"/>
        <s v="FE-374487" u="1"/>
        <s v="FE-394486" u="1"/>
        <s v="FVE-316550" u="1"/>
        <s v="FVE-459982" u="1"/>
        <s v="FE-436834" u="1"/>
        <s v="FE-369390" u="1"/>
        <s v="FE-426797" u="1"/>
        <s v="FE-446796" u="1"/>
        <s v="FE-154598" u="1"/>
        <s v="FE-374587" u="1"/>
        <s v="FE-394586" u="1"/>
        <s v="FVE-402853" u="1"/>
        <s v="FE-369490" u="1"/>
        <s v="FE-406898" u="1"/>
        <s v="FE-426897" u="1"/>
        <s v="FE-446896" u="1"/>
        <s v="FE-134699" u="1"/>
        <s v="FE-374687" u="1"/>
        <s v="FE-369590" u="1"/>
        <s v="FE-406998" u="1"/>
        <s v="FE-426997" u="1"/>
        <s v="FE-446996" u="1"/>
        <s v="FE-374787" u="1"/>
        <s v="FE-154898" u="1"/>
        <s v="FE-394886" u="1"/>
        <s v="FE-1244296" u="1"/>
        <s v="I3-2848577" u="1"/>
        <s v="FE-394986" u="1"/>
        <s v="FE-369890" u="1"/>
        <s v="FVE-457879" u="1"/>
        <s v="FE-369990" u="1"/>
        <s v="FVE-453533" u="1"/>
        <s v="FE-1403474" u="1"/>
        <s v="FVE-382126" u="1"/>
        <s v="FVE-459879" u="1"/>
        <s v="FVE-430282" u="1"/>
        <s v="FVE-461747" u="1"/>
        <s v="FVE-209331" u="1"/>
        <s v="FVE-462747" u="1"/>
        <s v="FE-434361" u="1"/>
        <s v="FVE-400936" u="1"/>
        <s v="FVE-460933" u="1"/>
        <s v="FVE-460401" u="1"/>
        <s v="FVE-312381" u="1"/>
        <s v="FVE-458095" u="1"/>
        <s v="FE-434189" u="1"/>
        <s v="FE-454188" u="1"/>
        <s v="FE-409093" u="1"/>
        <s v="FE-429092" u="1"/>
        <s v="FE-449091" u="1"/>
        <s v="FE-404700" u="1"/>
        <s v="FE-434289" u="1"/>
        <s v="FE-454288" u="1"/>
        <s v="FVE-462401" u="1"/>
        <s v="FE-382079" u="1"/>
        <s v="FE-409193" u="1"/>
        <s v="FE-449191" u="1"/>
        <s v="FVE-407218" u="1"/>
        <s v="FE-382179" u="1"/>
        <s v="FE-409293" u="1"/>
        <s v="FE-429292" u="1"/>
        <s v="FE-434489" u="1"/>
        <s v="FE-454488" u="1"/>
        <s v="FE-382279" u="1"/>
        <s v="I7-3048868" u="1"/>
        <s v="FE-409393" u="1"/>
        <s v="FE-449391" u="1"/>
        <s v="FE-434589" u="1"/>
        <s v="FE-454588" u="1"/>
        <s v="FE-382379" u="1"/>
        <s v="FE-414962" u="1"/>
        <s v="FE-409493" u="1"/>
        <s v="FE-429492" u="1"/>
        <s v="FE-449491" u="1"/>
        <s v="FVE-462681" u="1"/>
        <s v="FE-434689" u="1"/>
        <s v="FE-454688" u="1"/>
        <s v="FE-182489" u="1"/>
        <s v="FE-382479" u="1"/>
        <s v="FE-429592" u="1"/>
        <s v="FE-449591" u="1"/>
        <s v="FE-434789" u="1"/>
        <s v="FE-382579" u="1"/>
        <s v="FVE-450896" u="1"/>
        <s v="FE-409693" u="1"/>
        <s v="FE-429692" u="1"/>
        <s v="FE-449691" u="1"/>
        <s v="FE-434889" u="1"/>
        <s v="FE-382679" u="1"/>
        <s v="FE-409793" u="1"/>
        <s v="FE-429792" u="1"/>
        <s v="FE-449791" u="1"/>
        <s v="FE-434989" u="1"/>
        <s v="FE-382779" u="1"/>
        <s v="FVE-387060" u="1"/>
        <s v="FE-409893" u="1"/>
        <s v="FE-429892" u="1"/>
        <s v="FE-449891" u="1"/>
        <s v="FVE-402870" u="1"/>
        <s v="FE-382879" u="1"/>
        <s v="FE-431276" u="1"/>
        <s v="FE-405840" u="1"/>
        <s v="FE-409993" u="1"/>
        <s v="FE-429992" u="1"/>
        <s v="FE-449991" u="1"/>
        <s v="FE-401415" u="1"/>
        <s v="I8-2988413" u="1"/>
        <s v="FE-1333868" u="1"/>
        <s v="FVE-461578" u="1"/>
        <s v="FVE-456802" u="1"/>
        <s v="FVE-462578" u="1"/>
        <s v="FVE-422048" u="1"/>
        <s v="FE-441813" u="1"/>
        <s v="FE-1417239" u="1"/>
        <s v="FE-374097" u="1"/>
        <s v="FVE-454550" u="1"/>
        <s v="FVE-420234" u="1"/>
        <s v="FVE-459802" u="1"/>
        <s v="FE-374197" u="1"/>
        <s v="FE-394196" u="1"/>
        <s v="FE-374297" u="1"/>
        <s v="FE-394296" u="1"/>
        <s v="FVE-462232" u="1"/>
        <s v="FE-1432172" u="1"/>
        <s v="FE-374397" u="1"/>
        <s v="FE-394396" u="1"/>
        <s v="FE-1339336" u="1"/>
        <s v="FE-374497" u="1"/>
        <s v="FVE-458550" u="1"/>
        <s v="FVE-420420" u="1"/>
        <s v="FE-422654" u="1"/>
        <s v="FVE-323864" u="1"/>
        <s v="FE-374597" u="1"/>
        <s v="FVE-405235" u="1"/>
        <s v="FE-374697" u="1"/>
        <s v="FE-394696" u="1"/>
        <s v="FE-437284" u="1"/>
        <s v="FE-374797" u="1"/>
        <s v="FE-394796" u="1"/>
        <s v="FE-374897" u="1"/>
        <s v="FE-394896" u="1"/>
        <s v="FE-374997" u="1"/>
        <s v="FE-394996" u="1"/>
        <s v="FVE-456979" u="1"/>
        <s v="FVE-461129" u="1"/>
        <s v="FE-413532" u="1"/>
        <s v="FE-423494" u="1"/>
        <s v="FVE-334014" u="1"/>
        <s v="FE-1402042" u="1"/>
        <s v="FVE-461315" u="1"/>
        <s v="FVE-19171" u="1"/>
        <s v="FVE-443316" u="1"/>
        <s v="FVE-386758" u="1"/>
        <s v="FE-434099" u="1"/>
        <s v="FVE-460501" u="1"/>
        <s v="FVE-458195" u="1"/>
        <s v="FE-1383379" u="1"/>
        <s v="FE-454198" u="1"/>
        <s v="FVE-317201" u="1"/>
        <s v="FE-410147" u="1"/>
        <s v="FE-454298" u="1"/>
        <s v="FE-382089" u="1"/>
        <s v="FVE-456381" u="1"/>
        <s v="FVE-462063" u="1"/>
        <s v="FE-434399" u="1"/>
        <s v="FE-454398" u="1"/>
        <s v="FE-182199" u="1"/>
        <s v="FE-382189" u="1"/>
        <s v="FVE-191104" u="1"/>
        <s v="FVE-366945" u="1"/>
        <s v="FE-419340" u="1"/>
        <s v="FVE-460781" u="1"/>
        <s v="FE-382289" u="1"/>
        <s v="FVE-461781" u="1"/>
        <s v="FE-454598" u="1"/>
        <s v="FE-382389" u="1"/>
        <s v="I7-3050304" u="1"/>
        <s v="FE-454698" u="1"/>
        <s v="FVE-432279" u="1"/>
        <s v="FE-182499" u="1"/>
        <s v="FE-382489" u="1"/>
        <s v="FE-434799" u="1"/>
        <s v="FE-454798" u="1"/>
        <s v="FE-382589" u="1"/>
        <s v="FVE-454716" u="1"/>
        <s v="FE-434899" u="1"/>
        <s v="FE-454898" u="1"/>
        <s v="FE-182699" u="1"/>
        <s v="FE-382689" u="1"/>
        <s v="FE-434999" u="1"/>
        <s v="FE-454998" u="1"/>
        <s v="FE-382789" u="1"/>
        <s v="FE-182899" u="1"/>
        <s v="FE-382889" u="1"/>
        <s v="FVE-71518" u="1"/>
        <s v="FVE-339629" u="1"/>
        <s v="FVE-457716" u="1"/>
        <s v="FVE-247792" u="1"/>
        <s v="I3-2845162" u="1"/>
        <s v="FE-382989" u="1"/>
        <s v="FVE-460678" u="1"/>
        <s v="FVE-450650" u="1"/>
        <s v="FVE-462678" u="1"/>
        <s v="FVE-456464" u="1"/>
        <s v="FE-405878" u="1"/>
        <s v="FVE-12633" u="1"/>
        <s v="FVE-277473" u="1"/>
        <s v="FVE-461864" u="1"/>
        <s v="FE-252038" u="1"/>
        <s v="FE-402365" u="1"/>
        <s v="FVE-457650" u="1"/>
        <s v="FVE-385243" u="1"/>
        <s v="FVE-190653" u="1"/>
        <s v="FVE-199719" u="1"/>
        <s v="FVE-399709" u="1"/>
        <s v="FE-1360051" u="1"/>
        <s v="FVE-243091" u="1"/>
        <s v="FVE-274024" u="1"/>
        <s v="FE-1333519" u="1"/>
        <s v="FE-432829" u="1"/>
        <s v="FVE-437548" u="1"/>
        <s v="FVE-453201" u="1"/>
        <s v="FVE-18469" u="1"/>
        <s v="FVE-177654" u="1"/>
        <s v="FE-404220" u="1"/>
        <s v="FVE-461415" u="1"/>
        <s v="I8-3008123" u="1"/>
        <s v="FVE-462415" u="1"/>
        <s v="FVE-457733" u="1"/>
        <s v="FE-440190" u="1"/>
        <s v="FVE-311581" u="1"/>
        <s v="FVE-457295" u="1"/>
        <s v="FVE-400604" u="1"/>
        <s v="FVE-182084" u="1"/>
        <s v="FVE-336300" u="1"/>
        <s v="FVE-461601" u="1"/>
        <s v="FVE-455481" u="1"/>
        <s v="FVE-461163" u="1"/>
        <s v="FE-438537" u="1"/>
        <s v="FE-382099" u="1"/>
        <s v="FE-382199" u="1"/>
        <s v="FVE-379392" u="1"/>
        <s v="FE-382299" u="1"/>
        <s v="FE-382399" u="1"/>
        <s v="FE-382499" u="1"/>
        <s v="FE-382699" u="1"/>
        <s v="FE-382799" u="1"/>
        <s v="FVE-456816" u="1"/>
        <s v="FE-281341" u="1"/>
        <s v="FVE-456378" u="1"/>
        <s v="FE-382899" u="1"/>
        <s v="FVE-385409" u="1"/>
        <s v="FE-382999" u="1"/>
        <s v="FE-445686" u="1"/>
        <s v="FVE-460246" u="1"/>
        <s v="FVE-106460" u="1"/>
        <s v="FVE-461778" u="1"/>
        <s v="FE-1414187" u="1"/>
        <s v="FE-1373720" u="1"/>
        <s v="FVE-272908" u="1"/>
        <s v="FVE-461432" u="1"/>
        <s v="FVE-348159" u="1"/>
        <s v="FVE-462432" u="1"/>
        <s v="FE-1376282" u="1"/>
        <s v="FVE-188353" u="1"/>
        <s v="FVE-462180" u="1"/>
        <s v="FE-427742" u="1"/>
        <s v="FE-1369497" u="1"/>
        <s v="FVE-459647" u="1"/>
        <s v="FE-454190" u="1"/>
        <s v="FVE-249191" u="1"/>
        <s v="FVE-457395" u="1"/>
        <s v="FVE-458833" u="1"/>
        <s v="FVE-461795" u="1"/>
        <s v="FE-404730" u="1"/>
        <s v="FVE-457581" u="1"/>
        <s v="FVE-461981" u="1"/>
        <s v="I7-3070503" u="1"/>
        <s v="FVE-7451" u="1"/>
        <s v="I7-3051504" u="1"/>
        <s v="FE-420704" u="1"/>
        <s v="FVE-35665" u="1"/>
        <s v="FE-404958" u="1"/>
        <s v="I7-3053504" u="1"/>
        <s v="FE-430866" u="1"/>
        <s v="FVE-455478" u="1"/>
        <s v="FE-419588" u="1"/>
        <s v="FVE-333045" u="1"/>
        <s v="FVE-310764" u="1"/>
        <s v="FVE-461878" u="1"/>
        <s v="FE-1377448" u="1"/>
        <s v="FE-416175" u="1"/>
        <s v="FVE-456664" u="1"/>
        <s v="FVE-277141" u="1"/>
        <s v="FVE-376761" u="1"/>
        <s v="FVE-460532" u="1"/>
        <s v="FVE-247889" u="1"/>
        <s v="I3-2842977" u="1"/>
        <s v="FVE-462000" u="1"/>
        <s v="FE-1404408" u="1"/>
        <s v="FE-1336384" u="1"/>
        <s v="FE-178865" u="1"/>
        <s v="FVE-451747" u="1"/>
        <s v="FVE-285541" u="1"/>
        <s v="FVE-310847" u="1"/>
        <s v="FE-242893" u="1"/>
        <s v="FVE-462280" u="1"/>
        <s v="FE-402985" u="1"/>
        <s v="FVE-451495" u="1"/>
        <s v="FVE-251411" u="1"/>
        <s v="FVE-357127" u="1"/>
        <s v="FVE-462429" u="1"/>
        <s v="FVE-456215" u="1"/>
        <s v="FVE-413935" u="1"/>
        <s v="FVE-181004" u="1"/>
        <s v="FVE-460177" u="1"/>
        <s v="FVE-455401" u="1"/>
        <s v="FVE-459215" u="1"/>
        <s v="FVE-457495" u="1"/>
        <s v="FVE-244188" u="1"/>
        <s v="FVE-461895" u="1"/>
        <s v="FVE-462363" u="1"/>
        <s v="FVE-404898" u="1"/>
        <s v="FE-1387679" u="1"/>
        <s v="FE-415045" u="1"/>
        <s v="FE-421054" u="1"/>
        <s v="FE-405580" u="1"/>
        <s v="I7-3053604" u="1"/>
        <s v="I7-2844461" u="1"/>
        <s v="FVE-378489" u="1"/>
        <s v="FVE-457578" u="1"/>
        <s v="FVE-460978" u="1"/>
        <s v="FVE-457046" u="1"/>
        <s v="FVE-274773" u="1"/>
        <s v="FVE-372861" u="1"/>
        <s v="FVE-461978" u="1"/>
        <s v="FVE-137687" u="1"/>
        <s v="FVE-402449" u="1"/>
        <s v="FVE-462446" u="1"/>
        <s v="FE-44080" u="1"/>
        <s v="FE-394211" u="1"/>
        <s v="FVE-462632" u="1"/>
        <s v="FVE-462194" u="1"/>
        <s v="FVE-457950" u="1"/>
        <s v="FVE-424634" u="1"/>
        <s v="FE-1414573" u="1"/>
        <s v="FE-395251" u="1"/>
        <s v="FE-1430469" u="1"/>
        <s v="FE-1400442" u="1"/>
        <s v="FVE-462529" u="1"/>
        <s v="I2-3055422" u="1"/>
        <s v="FVE-460715" u="1"/>
        <s v="FVE-352693" u="1"/>
        <s v="FVE-180822" u="1"/>
        <s v="FVE-456063" u="1"/>
        <s v="FE-403838" u="1"/>
        <s v="FE-1418908" u="1"/>
        <s v="FE-391726" u="1"/>
        <s v="FVE-460463" u="1"/>
        <s v="FVE-461995" u="1"/>
        <s v="FVE-39413" u="1"/>
        <s v="FVE-461463" u="1"/>
        <s v="FE-404378" u="1"/>
        <s v="FE-424377" u="1"/>
        <s v="FVE-364813" u="1"/>
        <s v="FVE-462463" u="1"/>
        <s v="FVE-173599" u="1"/>
        <s v="FVE-153068" u="1"/>
        <s v="FVE-306564" u="1"/>
        <s v="I8-2961662" u="1"/>
        <s v="FVE-312246" u="1"/>
        <s v="FVE-177505" u="1"/>
        <s v="FVE-273873" u="1"/>
        <s v="FE-1423710" u="1"/>
        <s v="FE-1418590" u="1"/>
        <s v="FVE-461546" u="1"/>
        <s v="FVE-455332" u="1"/>
        <s v="FVE-456864" u="1"/>
        <s v="FE-1375834" u="1"/>
        <s v="FVE-360112" u="1"/>
        <s v="FVE-23250" u="1"/>
        <s v="FE-179000" u="1"/>
        <s v="FVE-459332" u="1"/>
        <s v="FVE-461294" u="1"/>
        <s v="FVE-225026" u="1"/>
        <s v="FE-407073" u="1"/>
        <s v="FVE-462200" u="1"/>
        <s v="FVE-342393" u="1"/>
        <s v="FE-412842" u="1"/>
        <s v="FVE-455229" u="1"/>
        <s v="FE-179400" u="1"/>
        <s v="FVE-355859" u="1"/>
        <s v="FVE-388111" u="1"/>
        <s v="FE-159601" u="1"/>
        <s v="FE-179600" u="1"/>
        <s v="FVE-460629" u="1"/>
        <s v="FVE-433602" u="1"/>
        <s v="FE-1408356" u="1"/>
        <s v="FVE-306581" u="1"/>
        <s v="FVE-448481" u="1"/>
        <s v="FVE-455601" u="1"/>
        <s v="FVE-459415" u="1"/>
        <s v="FE-418178" u="1"/>
        <s v="FVE-394791" u="1"/>
        <s v="FVE-454881" u="1"/>
        <s v="FVE-458695" u="1"/>
        <s v="FVE-458163" u="1"/>
        <s v="FVE-291506" u="1"/>
        <s v="FVE-459695" u="1"/>
        <s v="FVE-462563" u="1"/>
        <s v="FVE-462031" u="1"/>
        <s v="FE-1396850" u="1"/>
        <s v="FVE-410248" u="1"/>
        <s v="FVE-451778" u="1"/>
        <s v="FVE-459881" u="1"/>
        <s v="FVE-205044" u="1"/>
        <s v="I7-3051804" u="1"/>
        <s v="I7-3052804" u="1"/>
        <s v="FVE-254788" u="1"/>
        <s v="FE-84020" u="1"/>
        <s v="FVE-334877" u="1"/>
        <s v="FE-64031" u="1"/>
        <s v="FVE-263908" u="1"/>
        <s v="FVE-161568" u="1"/>
        <s v="I7-3056804" u="1"/>
        <s v="FVE-244909" u="1"/>
        <s v="FVE-336877" u="1"/>
        <s v="FE-84050" u="1"/>
        <s v="FVE-211192" u="1"/>
        <s v="FVE-457964" u="1"/>
        <s v="FVE-462114" u="1"/>
        <s v="FE-1351683" u="1"/>
        <s v="FE-422117" u="1"/>
        <s v="FE-164108" u="1"/>
        <s v="FE-160252" u="1"/>
        <s v="FE-359001" u="1"/>
        <s v="FVE-461300" u="1"/>
        <s v="FE-359101" u="1"/>
        <s v="FE-379100" u="1"/>
        <s v="FE-407083" u="1"/>
        <s v="FVE-462394" u="1"/>
        <s v="FE-359201" u="1"/>
        <s v="FE-379200" u="1"/>
        <s v="FVE-321494" u="1"/>
        <s v="FE-179310" u="1"/>
        <s v="FE-359301" u="1"/>
        <s v="FE-379300" u="1"/>
        <s v="FVE-322400" u="1"/>
        <s v="FE-139412" u="1"/>
        <s v="FE-179410" u="1"/>
        <s v="FE-359401" u="1"/>
        <s v="FE-433191" u="1"/>
        <s v="FVE-459180" u="1"/>
        <s v="FE-179510" u="1"/>
        <s v="FE-359501" u="1"/>
        <s v="FE-379500" u="1"/>
        <s v="FE-94000" u="1"/>
        <s v="FE-179610" u="1"/>
        <s v="FE-359601" u="1"/>
        <s v="FE-379600" u="1"/>
        <s v="FVE-453077" u="1"/>
        <s v="FVE-458329" u="1"/>
        <s v="FE-359701" u="1"/>
        <s v="FE-379700" u="1"/>
        <s v="FE-433491" u="1"/>
        <s v="FVE-97875" u="1"/>
        <s v="FVE-449833" u="1"/>
        <s v="FVE-373612" u="1"/>
        <s v="FE-359801" u="1"/>
        <s v="FE-379800" u="1"/>
        <s v="FVE-462729" u="1"/>
        <s v="FE-179910" u="1"/>
        <s v="FE-379900" u="1"/>
        <s v="FVE-339428" u="1"/>
        <s v="FVE-440478" u="1"/>
        <s v="FVE-458077" u="1"/>
        <s v="FVE-461477" u="1"/>
        <s v="FE-74071" u="1"/>
        <s v="FVE-456701" u="1"/>
        <s v="FVE-458263" u="1"/>
        <s v="FE-404398" u="1"/>
        <s v="FE-424397" u="1"/>
        <s v="FE-439002" u="1"/>
        <s v="FE-459001" u="1"/>
        <s v="FE-439102" u="1"/>
        <s v="FE-459101" u="1"/>
        <s v="FE-430109" u="1"/>
        <s v="FE-419203" u="1"/>
        <s v="FE-419303" u="1"/>
        <s v="FE-424697" u="1"/>
        <s v="FE-439302" u="1"/>
        <s v="FE-459301" u="1"/>
        <s v="FE-419403" u="1"/>
        <s v="FE-439402" u="1"/>
        <s v="FE-459401" u="1"/>
        <s v="FVE-364761" u="1"/>
        <s v="FE-419503" u="1"/>
        <s v="FE-439502" u="1"/>
        <s v="FE-459501" u="1"/>
        <s v="FVE-453878" u="1"/>
        <s v="FE-1423724" u="1"/>
        <s v="FE-419603" u="1"/>
        <s v="FE-459601" u="1"/>
        <s v="FE-439702" u="1"/>
        <s v="FVE-454346" u="1"/>
        <s v="FVE-460028" u="1"/>
        <s v="FE-419803" u="1"/>
        <s v="FE-439802" u="1"/>
        <s v="FE-459801" u="1"/>
        <s v="FE-409766" u="1"/>
        <s v="FE-219913" u="1"/>
        <s v="FE-419903" u="1"/>
        <s v="FE-439902" u="1"/>
        <s v="FE-459901" u="1"/>
        <s v="FVE-16521" u="1"/>
        <s v="FE-409866" u="1"/>
        <s v="FVE-460746" u="1"/>
        <s v="FE-64052" u="1"/>
        <s v="FVE-454532" u="1"/>
        <s v="FVE-458346" u="1"/>
        <s v="FVE-449850" u="1"/>
        <s v="FVE-219358" u="1"/>
        <s v="FVE-360844" u="1"/>
        <s v="FE-412262" u="1"/>
        <s v="FVE-379443" u="1"/>
        <s v="FE-364008" u="1"/>
        <s v="FE-384007" u="1"/>
        <s v="FE-421984" u="1"/>
        <s v="FVE-460932" u="1"/>
        <s v="FE-164118" u="1"/>
        <s v="FE-364108" u="1"/>
        <s v="FE-384107" u="1"/>
        <s v="FE-359011" u="1"/>
        <s v="FE-379010" u="1"/>
        <s v="FE-364208" u="1"/>
        <s v="FE-384207" u="1"/>
        <s v="FVE-461400" u="1"/>
        <s v="FE-179120" u="1"/>
        <s v="FE-359111" u="1"/>
        <s v="FE-144319" u="1"/>
        <s v="FE-364308" u="1"/>
        <s v="FE-384307" u="1"/>
        <s v="FVE-462400" u="1"/>
        <s v="FE-179220" u="1"/>
        <s v="FE-379210" u="1"/>
        <s v="FE-364408" u="1"/>
        <s v="FE-384407" u="1"/>
        <s v="FE-359311" u="1"/>
        <s v="FE-379310" u="1"/>
        <s v="FVE-460680" u="1"/>
        <s v="FE-164518" u="1"/>
        <s v="FE-364508" u="1"/>
        <s v="FE-384507" u="1"/>
        <s v="FE-359411" u="1"/>
        <s v="FE-379410" u="1"/>
        <s v="FE-144619" u="1"/>
        <s v="FE-384607" u="1"/>
        <s v="FE-359511" u="1"/>
        <s v="FE-379510" u="1"/>
        <s v="FVE-462680" u="1"/>
        <s v="FE-364708" u="1"/>
        <s v="FE-384707" u="1"/>
        <s v="FE-379610" u="1"/>
        <s v="FE-364808" u="1"/>
        <s v="FE-384807" u="1"/>
        <s v="FE-359711" u="1"/>
        <s v="FE-379710" u="1"/>
        <s v="FE-384907" u="1"/>
        <s v="FVE-459429" u="1"/>
        <s v="FE-359811" u="1"/>
        <s v="FE-379810" u="1"/>
        <s v="FE-267603" u="1"/>
        <s v="FE-452988" u="1"/>
        <s v="FE-159921" u="1"/>
        <s v="FE-359911" u="1"/>
        <s v="FE-379910" u="1"/>
        <s v="FVE-456177" u="1"/>
        <s v="FVE-122939" u="1"/>
        <s v="FE-207906" u="1"/>
        <s v="FVE-454363" u="1"/>
        <s v="FE-428235" u="1"/>
        <s v="FVE-459615" u="1"/>
        <s v="FE-444009" u="1"/>
        <s v="FE-444109" u="1"/>
        <s v="FVE-440232" u="1"/>
        <s v="FVE-461763" u="1"/>
        <s v="FE-419013" u="1"/>
        <s v="FE-459011" u="1"/>
        <s v="FE-444209" u="1"/>
        <s v="FVE-462763" u="1"/>
        <s v="FE-459111" u="1"/>
        <s v="FE-419213" u="1"/>
        <s v="FE-459211" u="1"/>
        <s v="FE-367003" u="1"/>
        <s v="FE-387002" u="1"/>
        <s v="FE-444409" u="1"/>
        <s v="FVE-65551" u="1"/>
        <s v="FE-419313" u="1"/>
        <s v="FE-439312" u="1"/>
        <s v="FE-459311" u="1"/>
        <s v="FE-367103" u="1"/>
        <s v="FE-444509" u="1"/>
        <s v="FE-419413" u="1"/>
        <s v="FE-439412" u="1"/>
        <s v="FE-459411" u="1"/>
        <s v="FE-367203" u="1"/>
        <s v="FE-387202" u="1"/>
        <s v="FE-444609" u="1"/>
        <s v="FVE-39943" u="1"/>
        <s v="FE-439512" u="1"/>
        <s v="FE-459511" u="1"/>
        <s v="FVE-452446" u="1"/>
        <s v="FE-367303" u="1"/>
        <s v="FE-387302" u="1"/>
        <s v="FVE-237709" u="1"/>
        <s v="FVE-388142" u="1"/>
        <s v="FE-182844" u="1"/>
        <s v="FE-419613" u="1"/>
        <s v="FE-439612" u="1"/>
        <s v="FE-459611" u="1"/>
        <s v="FE-367403" u="1"/>
        <s v="FE-444809" u="1"/>
        <s v="FE-419713" u="1"/>
        <s v="FE-459711" u="1"/>
        <s v="FE-367503" u="1"/>
        <s v="FE-387502" u="1"/>
        <s v="FVE-460128" u="1"/>
        <s v="FE-419813" u="1"/>
        <s v="FE-439812" u="1"/>
        <s v="FE-459811" u="1"/>
        <s v="FE-431159" u="1"/>
        <s v="FE-419913" u="1"/>
        <s v="FE-439912" u="1"/>
        <s v="FE-459911" u="1"/>
        <s v="FE-107716" u="1"/>
        <s v="FE-127715" u="1"/>
        <s v="FE-367703" u="1"/>
        <s v="FE-409876" u="1"/>
        <s v="FVE-457978" u="1"/>
        <s v="FVE-452100" u="1"/>
        <s v="FVE-457446" u="1"/>
        <s v="FE-367803" u="1"/>
        <s v="FE-387802" u="1"/>
        <s v="FE-367903" u="1"/>
        <s v="FVE-439979" u="1"/>
        <s v="FVE-459978" u="1"/>
        <s v="FVE-461314" u="1"/>
        <s v="FVE-422848" u="1"/>
        <s v="FE-84072" u="1"/>
        <s v="FVE-455100" u="1"/>
        <s v="FVE-276641" u="1"/>
        <s v="FVE-436195" u="1"/>
        <s v="FVE-456100" u="1"/>
        <s v="FVE-135741" u="1"/>
        <s v="FE-384017" u="1"/>
        <s v="FVE-12606" u="1"/>
        <s v="FVE-342945" u="1"/>
        <s v="FE-364118" u="1"/>
        <s v="FE-384117" u="1"/>
        <s v="FVE-454380" u="1"/>
        <s v="FVE-458194" u="1"/>
        <s v="FVE-460062" u="1"/>
        <s v="FE-359021" u="1"/>
        <s v="FE-379020" u="1"/>
        <s v="FVE-390625" u="1"/>
        <s v="FE-359121" u="1"/>
        <s v="FVE-456380" u="1"/>
        <s v="FE-403050" u="1"/>
        <s v="FE-359221" u="1"/>
        <s v="FE-379220" u="1"/>
        <s v="FE-407006" u="1"/>
        <s v="FE-427005" u="1"/>
        <s v="FE-447004" u="1"/>
        <s v="FE-359321" u="1"/>
        <s v="FE-379320" u="1"/>
        <s v="FVE-460780" u="1"/>
        <s v="FE-427105" u="1"/>
        <s v="FE-447104" u="1"/>
        <s v="FVE-458380" u="1"/>
        <s v="FE-179430" u="1"/>
        <s v="FE-359421" u="1"/>
        <s v="FE-379420" u="1"/>
        <s v="FVE-461780" u="1"/>
        <s v="FE-407206" u="1"/>
        <s v="FE-427205" u="1"/>
        <s v="FE-447204" u="1"/>
        <s v="FE-359521" u="1"/>
        <s v="FE-379520" u="1"/>
        <s v="FE-427305" u="1"/>
        <s v="FE-447304" u="1"/>
        <s v="FVE-174198" u="1"/>
        <s v="FVE-296099" u="1"/>
        <s v="FE-179630" u="1"/>
        <s v="FE-379620" u="1"/>
        <s v="FE-407406" u="1"/>
        <s v="FE-427405" u="1"/>
        <s v="FE-447404" u="1"/>
        <s v="FVE-376626" u="1"/>
        <s v="FE-159731" u="1"/>
        <s v="FE-379720" u="1"/>
        <s v="FE-407506" u="1"/>
        <s v="FE-427505" u="1"/>
        <s v="FE-447504" u="1"/>
        <s v="FE-292709" u="1"/>
        <s v="FVE-397625" u="1"/>
        <s v="FE-159831" u="1"/>
        <s v="FE-179830" u="1"/>
        <s v="FE-359821" u="1"/>
        <s v="FE-379820" u="1"/>
        <s v="FE-407606" u="1"/>
        <s v="FE-427605" u="1"/>
        <s v="FE-447604" u="1"/>
        <s v="FE-159931" u="1"/>
        <s v="FE-359921" u="1"/>
        <s v="FE-379920" u="1"/>
        <s v="FE-427705" u="1"/>
        <s v="FE-427805" u="1"/>
        <s v="FE-447804" u="1"/>
        <s v="FE-207916" u="1"/>
        <s v="FE-407906" u="1"/>
        <s v="FE-427905" u="1"/>
        <s v="FVE-78711" u="1"/>
        <s v="FVE-377812" u="1"/>
        <s v="I7-2840057" u="1"/>
        <s v="FE-396234" u="1"/>
        <s v="FE-430201" u="1"/>
        <s v="FE-444119" u="1"/>
        <s v="FVE-461863" u="1"/>
        <s v="FE-419023" u="1"/>
        <s v="FE-459021" u="1"/>
        <s v="FE-392009" u="1"/>
        <s v="FVE-461331" u="1"/>
        <s v="FVE-324777" u="1"/>
        <s v="FE-419123" u="1"/>
        <s v="FE-459121" u="1"/>
        <s v="FVE-15129" u="1"/>
        <s v="FE-392109" u="1"/>
        <s v="FE-405033" u="1"/>
        <s v="FE-419223" u="1"/>
        <s v="FE-439222" u="1"/>
        <s v="FE-459221" u="1"/>
        <s v="FE-367013" u="1"/>
        <s v="FE-387012" u="1"/>
        <s v="FE-392209" u="1"/>
        <s v="FVE-407148" u="1"/>
        <s v="FE-187122" u="1"/>
        <s v="FE-367113" u="1"/>
        <s v="FE-387112" u="1"/>
        <s v="FE-392309" u="1"/>
        <s v="FE-419423" u="1"/>
        <s v="FE-459421" u="1"/>
        <s v="FE-187222" u="1"/>
        <s v="FE-367213" u="1"/>
        <s v="FE-192419" u="1"/>
        <s v="FE-392409" u="1"/>
        <s v="FE-313125" u="1"/>
        <s v="FE-367313" u="1"/>
        <s v="FE-387312" u="1"/>
        <s v="FE-392509" u="1"/>
        <s v="FE-279630" u="1"/>
        <s v="FE-419623" u="1"/>
        <s v="FE-459621" u="1"/>
        <s v="I3-2842962" u="1"/>
        <s v="FE-367413" u="1"/>
        <s v="FE-387412" u="1"/>
        <s v="FE-392609" u="1"/>
        <s v="FE-419723" u="1"/>
        <s v="FE-439722" u="1"/>
        <s v="FE-367513" u="1"/>
        <s v="FE-387512" u="1"/>
        <s v="FE-392709" u="1"/>
        <s v="FVE-414016" u="1"/>
        <s v="FE-419823" u="1"/>
        <s v="FE-459821" u="1"/>
        <s v="FE-147624" u="1"/>
        <s v="FE-167623" u="1"/>
        <s v="FE-367613" u="1"/>
        <s v="FE-387612" u="1"/>
        <s v="FVE-41637" u="1"/>
        <s v="FVE-461228" u="1"/>
        <s v="FE-392809" u="1"/>
        <s v="FE-1350797" u="1"/>
        <s v="FE-419923" u="1"/>
        <s v="FE-439922" u="1"/>
        <s v="FVE-310832" u="1"/>
        <s v="FE-367713" u="1"/>
        <s v="FE-387712" u="1"/>
        <s v="FE-392909" u="1"/>
        <s v="FE-1432168" u="1"/>
        <s v="FE-348054" u="1"/>
        <s v="FE-367813" u="1"/>
        <s v="FE-387812" u="1"/>
        <s v="FVE-457014" u="1"/>
        <s v="I7-3053852" u="1"/>
        <s v="FE-367913" u="1"/>
        <s v="FE-387912" u="1"/>
        <s v="FVE-218026" u="1"/>
        <s v="FE-84073" u="1"/>
        <s v="FVE-462414" u="1"/>
        <s v="FVE-302077" u="1"/>
        <s v="FE-379030" u="1"/>
        <s v="FVE-445415" u="1"/>
        <s v="FE-359131" u="1"/>
        <s v="FE-379130" u="1"/>
        <s v="FVE-349859" u="1"/>
        <s v="FE-359231" u="1"/>
        <s v="FE-407016" u="1"/>
        <s v="FE-359331" u="1"/>
        <s v="FE-379330" u="1"/>
        <s v="FE-407116" u="1"/>
        <s v="FE-427115" u="1"/>
        <s v="FE-179440" u="1"/>
        <s v="FE-359431" u="1"/>
        <s v="FE-379430" u="1"/>
        <s v="FE-179540" u="1"/>
        <s v="FE-359531" u="1"/>
        <s v="FE-379530" u="1"/>
        <s v="FE-427315" u="1"/>
        <s v="FE-447314" u="1"/>
        <s v="FVE-188083" u="1"/>
        <s v="FE-179640" u="1"/>
        <s v="FE-359631" u="1"/>
        <s v="FE-379630" u="1"/>
        <s v="FE-1361851" u="1"/>
        <s v="FE-1389478" u="1"/>
        <s v="FE-207426" u="1"/>
        <s v="FE-447414" u="1"/>
        <s v="FVE-458629" u="1"/>
        <s v="FE-179740" u="1"/>
        <s v="FE-359731" u="1"/>
        <s v="FE-379730" u="1"/>
        <s v="FE-407516" u="1"/>
        <s v="FE-427515" u="1"/>
        <s v="FVE-88283" u="1"/>
        <s v="FVE-333914" u="1"/>
        <s v="FE-359831" u="1"/>
        <s v="FE-379830" u="1"/>
        <s v="FE-407616" u="1"/>
        <s v="FE-427615" u="1"/>
        <s v="FE-447614" u="1"/>
        <s v="FVE-456815" u="1"/>
        <s v="FE-359931" u="1"/>
        <s v="FE-379930" u="1"/>
        <s v="FE-427715" u="1"/>
        <s v="FE-447714" u="1"/>
        <s v="FVE-110673" u="1"/>
        <s v="FVE-456377" u="1"/>
        <s v="FE-428055" u="1"/>
        <s v="FE-407816" u="1"/>
        <s v="FE-427815" u="1"/>
        <s v="FVE-460777" u="1"/>
        <s v="FVE-273040" u="1"/>
        <s v="FE-407916" u="1"/>
        <s v="FE-427915" u="1"/>
        <s v="FE-447914" u="1"/>
        <s v="FE-1397878" u="1"/>
        <s v="FVE-461777" u="1"/>
        <s v="FE-101628" u="1"/>
        <s v="FVE-462777" u="1"/>
        <s v="FVE-457563" u="1"/>
        <s v="FE-404403" u="1"/>
        <s v="FVE-458563" u="1"/>
        <s v="FE-419033" u="1"/>
        <s v="FE-459031" u="1"/>
        <s v="FE-392019" u="1"/>
        <s v="FE-419133" u="1"/>
        <s v="FE-439132" u="1"/>
        <s v="FE-459131" u="1"/>
        <s v="FVE-29329" u="1"/>
        <s v="FE-392119" u="1"/>
        <s v="FE-405043" u="1"/>
        <s v="FE-419233" u="1"/>
        <s v="FE-439232" u="1"/>
        <s v="FE-367023" u="1"/>
        <s v="FE-387022" u="1"/>
        <s v="FE-1375281" u="1"/>
        <s v="FE-1382933" u="1"/>
        <s v="FE-439332" u="1"/>
        <s v="FE-459331" u="1"/>
        <s v="FE-367123" u="1"/>
        <s v="FE-387122" u="1"/>
        <s v="FE-392319" u="1"/>
        <s v="FVE-146354" u="1"/>
        <s v="FE-439432" u="1"/>
        <s v="FE-459431" u="1"/>
        <s v="FE-367223" u="1"/>
        <s v="FE-387222" u="1"/>
        <s v="FE-392419" u="1"/>
        <s v="I7-3054048" u="1"/>
        <s v="FE-439532" u="1"/>
        <s v="FE-367323" u="1"/>
        <s v="FE-387322" u="1"/>
        <s v="FE-449494" u="1"/>
        <s v="FE-419633" u="1"/>
        <s v="FE-459631" u="1"/>
        <s v="FE-367423" u="1"/>
        <s v="FE-387422" u="1"/>
        <s v="FE-392619" u="1"/>
        <s v="FE-419733" u="1"/>
        <s v="FE-459731" u="1"/>
        <s v="FE-367523" u="1"/>
        <s v="FE-387522" u="1"/>
        <s v="FE-192729" u="1"/>
        <s v="FE-419833" u="1"/>
        <s v="I7-3050952" u="1"/>
        <s v="FE-313435" u="1"/>
        <s v="FE-367623" u="1"/>
        <s v="FE-387622" u="1"/>
        <s v="FE-84034" u="1"/>
        <s v="FE-419933" u="1"/>
        <s v="FE-439932" u="1"/>
        <s v="FE-459931" u="1"/>
        <s v="FE-147734" u="1"/>
        <s v="FE-367723" u="1"/>
        <s v="FE-387722" u="1"/>
        <s v="FE-450938" u="1"/>
        <s v="FE-392919" u="1"/>
        <s v="FVE-12126" u="1"/>
        <s v="FVE-368091" u="1"/>
        <s v="FE-167933" u="1"/>
        <s v="FE-367923" u="1"/>
        <s v="FE-387922" u="1"/>
        <s v="FVE-460514" u="1"/>
        <s v="FE-411852" u="1"/>
        <s v="FE-451578" u="1"/>
        <s v="FVE-459114" u="1"/>
        <s v="FVE-458832" u="1"/>
        <s v="FVE-460700" u="1"/>
        <s v="FE-359041" u="1"/>
        <s v="FE-379040" u="1"/>
        <s v="I1-3028955" u="1"/>
        <s v="I1-3054198" u="1"/>
        <s v="FE-159151" u="1"/>
        <s v="FE-359141" u="1"/>
        <s v="FE-379140" u="1"/>
        <s v="FE-330521" u="1"/>
        <s v="FE-1358365" u="1"/>
        <s v="FE-359241" u="1"/>
        <s v="FE-379240" u="1"/>
        <s v="FE-207036" u="1"/>
        <s v="FE-427025" u="1"/>
        <s v="FE-447024" u="1"/>
        <s v="FVE-457580" u="1"/>
        <s v="FE-101010" u="1"/>
        <s v="FE-179350" u="1"/>
        <s v="FE-359341" u="1"/>
        <s v="FE-379340" u="1"/>
        <s v="FE-447124" u="1"/>
        <s v="FVE-455729" u="1"/>
        <s v="FE-359441" u="1"/>
        <s v="FE-379440" u="1"/>
        <s v="FVE-461980" u="1"/>
        <s v="FE-407226" u="1"/>
        <s v="FE-427225" u="1"/>
        <s v="FVE-218060" u="1"/>
        <s v="FVE-459580" u="1"/>
        <s v="FE-179550" u="1"/>
        <s v="FE-359541" u="1"/>
        <s v="FE-379540" u="1"/>
        <s v="FE-407326" u="1"/>
        <s v="FE-447324" u="1"/>
        <s v="FVE-277738" u="1"/>
        <s v="I7-3049197" u="1"/>
        <s v="FE-379640" u="1"/>
        <s v="FE-427425" u="1"/>
        <s v="FE-447424" u="1"/>
        <s v="FE-159751" u="1"/>
        <s v="FE-179750" u="1"/>
        <s v="FE-359741" u="1"/>
        <s v="FE-379740" u="1"/>
        <s v="FE-407526" u="1"/>
        <s v="FE-427525" u="1"/>
        <s v="FE-447524" u="1"/>
        <s v="FVE-448701" u="1"/>
        <s v="FE-417488" u="1"/>
        <s v="FVE-136306" u="1"/>
        <s v="FE-179850" u="1"/>
        <s v="FE-359841" u="1"/>
        <s v="FE-379840" u="1"/>
        <s v="FVE-327894" u="1"/>
        <s v="FE-407626" u="1"/>
        <s v="FE-427625" u="1"/>
        <s v="FVE-455477" u="1"/>
        <s v="FE-359941" u="1"/>
        <s v="FE-379940" u="1"/>
        <s v="FVE-451131" u="1"/>
        <s v="FE-407726" u="1"/>
        <s v="FE-427725" u="1"/>
        <s v="FE-207836" u="1"/>
        <s v="FVE-458915" u="1"/>
        <s v="FE-407926" u="1"/>
        <s v="FE-427925" u="1"/>
        <s v="FE-447924" u="1"/>
        <s v="FE-101910" u="1"/>
        <s v="FVE-459915" u="1"/>
        <s v="FVE-435664" u="1"/>
        <s v="FVE-28796" u="1"/>
        <s v="FVE-456663" u="1"/>
        <s v="FVE-462345" u="1"/>
        <s v="FVE-443878" u="1"/>
        <s v="FE-430221" u="1"/>
        <s v="FVE-444878" u="1"/>
        <s v="FE-459041" u="1"/>
        <s v="FE-392029" u="1"/>
        <s v="FVE-265355" u="1"/>
        <s v="FVE-451028" u="1"/>
        <s v="I7-3050148" u="1"/>
        <s v="FE-419143" u="1"/>
        <s v="FE-439142" u="1"/>
        <s v="FE-459141" u="1"/>
        <s v="FE-392129" u="1"/>
        <s v="FE-419243" u="1"/>
        <s v="FE-459241" u="1"/>
        <s v="FE-392229" u="1"/>
        <s v="FE-401000" u="1"/>
        <s v="I7-3052148" u="1"/>
        <s v="FE-419343" u="1"/>
        <s v="FE-439342" u="1"/>
        <s v="FE-459341" u="1"/>
        <s v="FE-367133" u="1"/>
        <s v="FE-387132" u="1"/>
        <s v="FE-392329" u="1"/>
        <s v="FVE-312128" u="1"/>
        <s v="FE-439442" u="1"/>
        <s v="FE-459441" u="1"/>
        <s v="FE-367233" u="1"/>
        <s v="FE-392429" u="1"/>
        <s v="FE-201210" u="1"/>
        <s v="FE-401200" u="1"/>
        <s v="FE-419543" u="1"/>
        <s v="FE-439542" u="1"/>
        <s v="FE-367333" u="1"/>
        <s v="FE-387332" u="1"/>
        <s v="I7-3055148" u="1"/>
        <s v="FE-411262" u="1"/>
        <s v="FE-439642" u="1"/>
        <s v="FE-459641" u="1"/>
        <s v="FE-107446" u="1"/>
        <s v="FE-367433" u="1"/>
        <s v="FE-387432" u="1"/>
        <s v="ANT-12" u="1"/>
        <s v="FE-127545" u="1"/>
        <s v="FE-367533" u="1"/>
        <s v="FE-387532" u="1"/>
        <s v="FE-392729" u="1"/>
        <s v="FE-401500" u="1"/>
        <s v="FE-419843" u="1"/>
        <s v="FE-439842" u="1"/>
        <s v="FE-147644" u="1"/>
        <s v="FE-367633" u="1"/>
        <s v="FE-387632" u="1"/>
        <s v="FE-401600" u="1"/>
        <s v="FE-219953" u="1"/>
        <s v="FE-367733" u="1"/>
        <s v="FE-387732" u="1"/>
        <s v="FE-392929" u="1"/>
        <s v="FE-64046" u="1"/>
        <s v="FE-84045" u="1"/>
        <s v="FE-401700" u="1"/>
        <s v="FVE-452400" u="1"/>
        <s v="FE-367833" u="1"/>
        <s v="FE-201810" u="1"/>
        <s v="FE-367933" u="1"/>
        <s v="FE-401900" u="1"/>
        <s v="FVE-306380" u="1"/>
        <s v="FE-84075" u="1"/>
        <s v="FVE-459214" u="1"/>
        <s v="FVE-461176" u="1"/>
        <s v="FVE-416934" u="1"/>
        <s v="FE-64086" u="1"/>
        <s v="FVE-457932" u="1"/>
        <s v="FVE-458932" u="1"/>
        <s v="FVE-248439" u="1"/>
        <s v="FVE-454680" u="1"/>
        <s v="FE-359051" u="1"/>
        <s v="FE-379050" u="1"/>
        <s v="FVE-461894" u="1"/>
        <s v="FVE-459400" u="1"/>
        <s v="FVE-461362" u="1"/>
        <s v="FE-359151" u="1"/>
        <s v="FE-379150" u="1"/>
        <s v="I1-2972176" u="1"/>
        <s v="FVE-446177" u="1"/>
        <s v="FE-179260" u="1"/>
        <s v="FE-359251" u="1"/>
        <s v="FE-379250" u="1"/>
        <s v="FE-427035" u="1"/>
        <s v="FE-447034" u="1"/>
        <s v="FE-159361" u="1"/>
        <s v="FE-359351" u="1"/>
        <s v="FE-379350" u="1"/>
        <s v="FE-101120" u="1"/>
        <s v="FE-179460" u="1"/>
        <s v="FE-359451" u="1"/>
        <s v="FE-379450" u="1"/>
        <s v="FE-447234" u="1"/>
        <s v="FVE-377208" u="1"/>
        <s v="FE-101220" u="1"/>
        <s v="FE-359551" u="1"/>
        <s v="FE-379550" u="1"/>
        <s v="FE-447334" u="1"/>
        <s v="FVE-457829" u="1"/>
        <s v="FE-179660" u="1"/>
        <s v="FE-359651" u="1"/>
        <s v="FE-379650" u="1"/>
        <s v="FE-447434" u="1"/>
        <s v="FE-101420" u="1"/>
        <s v="FE-359751" u="1"/>
        <s v="FE-379750" u="1"/>
        <s v="FE-207546" u="1"/>
        <s v="FE-407536" u="1"/>
        <s v="FE-427535" u="1"/>
        <s v="FE-447534" u="1"/>
        <s v="FVE-454577" u="1"/>
        <s v="FVE-460259" u="1"/>
        <s v="FE-359851" u="1"/>
        <s v="FE-379850" u="1"/>
        <s v="FE-407636" u="1"/>
        <s v="FE-427635" u="1"/>
        <s v="FE-447634" u="1"/>
        <s v="FE-407736" u="1"/>
        <s v="FE-447734" u="1"/>
        <s v="FVE-374674" u="1"/>
        <s v="FE-428075" u="1"/>
        <s v="FE-407836" u="1"/>
        <s v="FE-407936" u="1"/>
        <s v="FE-427935" u="1"/>
        <s v="FE-447934" u="1"/>
        <s v="FVE-460445" u="1"/>
        <s v="FE-101920" u="1"/>
        <s v="FVE-461977" u="1"/>
        <s v="FVE-459577" u="1"/>
        <s v="FVE-455231" u="1"/>
        <s v="FVE-462445" u="1"/>
        <s v="FE-336267" u="1"/>
        <s v="I8-3006871" u="1"/>
        <s v="FE-439052" u="1"/>
        <s v="FVE-249708" u="1"/>
        <s v="FE-392039" u="1"/>
        <s v="FVE-445446" u="1"/>
        <s v="FVE-461631" u="1"/>
        <s v="FE-440393" u="1"/>
        <s v="FE-459151" u="1"/>
        <s v="I8-2987709" u="1"/>
        <s v="FVE-300732" u="1"/>
        <s v="FVE-462631" u="1"/>
        <s v="I7-3051248" u="1"/>
        <s v="FE-279260" u="1"/>
        <s v="FE-419253" u="1"/>
        <s v="FE-439252" u="1"/>
        <s v="FE-459251" u="1"/>
        <s v="FVE-462193" u="1"/>
        <s v="FE-367043" u="1"/>
        <s v="FVE-217961" u="1"/>
        <s v="FE-392239" u="1"/>
        <s v="FVE-19784" u="1"/>
        <s v="FE-419353" u="1"/>
        <s v="FE-459351" u="1"/>
        <s v="FE-367143" u="1"/>
        <s v="FE-387142" u="1"/>
        <s v="FE-392339" u="1"/>
        <s v="FE-401110" u="1"/>
        <s v="FE-419453" u="1"/>
        <s v="FE-439452" u="1"/>
        <s v="FE-387242" u="1"/>
        <s v="FE-392439" u="1"/>
        <s v="FE-201220" u="1"/>
        <s v="FE-401210" u="1"/>
        <s v="FE-419553" u="1"/>
        <s v="FE-439552" u="1"/>
        <s v="FE-459551" u="1"/>
        <s v="FE-367343" u="1"/>
        <s v="FE-387342" u="1"/>
        <s v="FE-430559" u="1"/>
        <s v="FE-401310" u="1"/>
        <s v="FE-419653" u="1"/>
        <s v="FE-439652" u="1"/>
        <s v="FVE-375757" u="1"/>
        <s v="FE-367443" u="1"/>
        <s v="FE-387442" u="1"/>
        <s v="FE-84016" u="1"/>
        <s v="FE-401410" u="1"/>
        <s v="FE-439752" u="1"/>
        <s v="FE-451370" u="1"/>
        <s v="FE-459751" u="1"/>
        <s v="FE-387542" u="1"/>
        <s v="FE-192749" u="1"/>
        <s v="FE-392739" u="1"/>
        <s v="FE-401510" u="1"/>
        <s v="FE-415700" u="1"/>
        <s v="FE-459851" u="1"/>
        <s v="FE-367643" u="1"/>
        <s v="FE-387642" u="1"/>
        <s v="FE-392839" u="1"/>
        <s v="FE-401610" u="1"/>
        <s v="FVE-459128" u="1"/>
        <s v="FE-419953" u="1"/>
        <s v="FE-439952" u="1"/>
        <s v="FE-459951" u="1"/>
        <s v="FE-367743" u="1"/>
        <s v="FE-192949" u="1"/>
        <s v="FE-401710" u="1"/>
        <s v="FE-367843" u="1"/>
        <s v="FE-387842" u="1"/>
        <s v="FE-1355379" u="1"/>
        <s v="FE-401810" u="1"/>
        <s v="FE-367943" u="1"/>
        <s v="FVE-460714" u="1"/>
        <s v="FVE-352692" u="1"/>
        <s v="FE-44068" u="1"/>
        <s v="FE-201920" u="1"/>
        <s v="FE-401910" u="1"/>
        <s v="FE-84076" u="1"/>
        <s v="FVE-459314" u="1"/>
        <s v="FE-402450" u="1"/>
        <s v="FVE-460900" u="1"/>
        <s v="FVE-460462" u="1"/>
        <s v="FE-359061" u="1"/>
        <s v="FVE-459500" u="1"/>
        <s v="FE-179170" u="1"/>
        <s v="FE-359161" u="1"/>
        <s v="FE-379160" u="1"/>
        <s v="FVE-459062" u="1"/>
        <s v="FE-292149" u="1"/>
        <s v="FE-412515" u="1"/>
        <s v="FVE-462462" u="1"/>
        <s v="FE-359261" u="1"/>
        <s v="FE-379260" u="1"/>
        <s v="FE-447044" u="1"/>
        <s v="FVE-427278" u="1"/>
        <s v="FE-359361" u="1"/>
        <s v="FE-379360" u="1"/>
        <s v="FE-207156" u="1"/>
        <s v="FE-407146" u="1"/>
        <s v="FE-427145" u="1"/>
        <s v="FE-447144" u="1"/>
        <s v="FE-119473" u="1"/>
        <s v="FE-179470" u="1"/>
        <s v="FE-359461" u="1"/>
        <s v="FE-427245" u="1"/>
        <s v="FE-447244" u="1"/>
        <s v="FE-359561" u="1"/>
        <s v="FE-379560" u="1"/>
        <s v="FE-407346" u="1"/>
        <s v="FE-427345" u="1"/>
        <s v="FE-447344" u="1"/>
        <s v="FVE-419250" u="1"/>
        <s v="FE-359661" u="1"/>
        <s v="FE-379660" u="1"/>
        <s v="FE-407446" u="1"/>
        <s v="FE-427445" u="1"/>
        <s v="FE-447444" u="1"/>
        <s v="FE-94016" u="1"/>
        <s v="FE-179770" u="1"/>
        <s v="FE-359761" u="1"/>
        <s v="FE-379760" u="1"/>
        <s v="FVE-453145" u="1"/>
        <s v="FE-407546" u="1"/>
        <s v="FE-447544" u="1"/>
        <s v="FVE-459929" u="1"/>
        <s v="FE-139872" u="1"/>
        <s v="FE-359861" u="1"/>
        <s v="FE-379860" u="1"/>
        <s v="FE-407646" u="1"/>
        <s v="FE-427645" u="1"/>
        <s v="FE-447644" u="1"/>
        <s v="FE-101630" u="1"/>
        <s v="FE-359961" u="1"/>
        <s v="FE-379960" u="1"/>
        <s v="FVE-364709" u="1"/>
        <s v="FE-427745" u="1"/>
        <s v="FE-1383180" u="1"/>
        <s v="FVE-456677" u="1"/>
        <s v="FE-407846" u="1"/>
        <s v="FE-427845" u="1"/>
        <s v="FE-407946" u="1"/>
        <s v="FE-427945" u="1"/>
        <s v="FE-447944" u="1"/>
        <s v="FVE-454331" u="1"/>
        <s v="FE-375835" u="1"/>
        <s v="FE-395834" u="1"/>
        <s v="FVE-461545" u="1"/>
        <s v="FVE-39193" u="1"/>
        <s v="FVE-455331" u="1"/>
        <s v="FE-1387180" u="1"/>
        <s v="FE-375935" u="1"/>
        <s v="FE-395934" u="1"/>
        <s v="FE-419063" u="1"/>
        <s v="FE-439062" u="1"/>
        <s v="FE-459061" u="1"/>
        <s v="FE-392049" u="1"/>
        <s v="FE-419163" u="1"/>
        <s v="FE-439162" u="1"/>
        <s v="FE-459161" u="1"/>
        <s v="FVE-383110" u="1"/>
        <s v="FE-392149" u="1"/>
        <s v="FVE-15541" u="1"/>
        <s v="FVE-348458" u="1"/>
        <s v="I7-3051348" u="1"/>
        <s v="FE-419263" u="1"/>
        <s v="FVE-462293" u="1"/>
        <s v="FE-387052" u="1"/>
        <s v="FE-192259" u="1"/>
        <s v="FE-429400" u="1"/>
        <s v="I7-3052348" u="1"/>
        <s v="FE-419363" u="1"/>
        <s v="FE-439362" u="1"/>
        <s v="FE-459361" u="1"/>
        <s v="FE-367153" u="1"/>
        <s v="FE-387152" u="1"/>
        <s v="FE-392349" u="1"/>
        <s v="FE-201130" u="1"/>
        <s v="FE-439462" u="1"/>
        <s v="FE-459461" u="1"/>
        <s v="FE-107266" u="1"/>
        <s v="FE-367253" u="1"/>
        <s v="FE-387252" u="1"/>
        <s v="FE-415038" u="1"/>
        <s v="FE-455036" u="1"/>
        <s v="FE-401220" u="1"/>
        <s v="FE-409601" u="1"/>
        <s v="FE-419563" u="1"/>
        <s v="FE-107366" u="1"/>
        <s v="FE-367353" u="1"/>
        <s v="FE-387352" u="1"/>
        <s v="FE-392549" u="1"/>
        <s v="FE-415138" u="1"/>
        <s v="FE-401320" u="1"/>
        <s v="FE-411282" u="1"/>
        <s v="FE-419663" u="1"/>
        <s v="FE-439662" u="1"/>
        <s v="I1-3029640" u="1"/>
        <s v="FE-367453" u="1"/>
        <s v="FE-387452" u="1"/>
        <s v="FE-392649" u="1"/>
        <s v="FE-435237" u="1"/>
        <s v="FE-455236" u="1"/>
        <s v="FE-401420" u="1"/>
        <s v="FVE-399138" u="1"/>
        <s v="FE-419763" u="1"/>
        <s v="FE-439762" u="1"/>
        <s v="FE-459761" u="1"/>
        <s v="FE-367553" u="1"/>
        <s v="FE-387552" u="1"/>
        <s v="FE-415338" u="1"/>
        <s v="FE-435337" u="1"/>
        <s v="FE-455336" u="1"/>
        <s v="FE-401520" u="1"/>
        <s v="I7-3057348" u="1"/>
        <s v="FE-279870" u="1"/>
        <s v="FE-439862" u="1"/>
        <s v="FE-459861" u="1"/>
        <s v="FE-367653" u="1"/>
        <s v="FE-392849" u="1"/>
        <s v="FE-415438" u="1"/>
        <s v="FE-401620" u="1"/>
        <s v="FE-419963" u="1"/>
        <s v="FE-439962" u="1"/>
        <s v="FE-459961" u="1"/>
        <s v="FE-127765" u="1"/>
        <s v="FE-367753" u="1"/>
        <s v="FE-387752" u="1"/>
        <s v="FE-1426886" u="1"/>
        <s v="FVE-462628" u="1"/>
        <s v="FE-392949" u="1"/>
        <s v="FE-415538" u="1"/>
        <s v="FE-455536" u="1"/>
        <s v="FE-201730" u="1"/>
        <s v="FE-401720" u="1"/>
        <s v="FVE-339859" u="1"/>
        <s v="FVE-344009" u="1"/>
        <s v="FVE-457946" u="1"/>
        <s v="FE-167863" u="1"/>
        <s v="FE-367853" u="1"/>
        <s v="FE-455636" u="1"/>
        <s v="FE-84057" u="1"/>
        <s v="FE-401820" u="1"/>
        <s v="FE-387952" u="1"/>
        <s v="FE-415738" u="1"/>
        <s v="FE-429928" u="1"/>
        <s v="FE-455736" u="1"/>
        <s v="FE-201930" u="1"/>
        <s v="FE-415838" u="1"/>
        <s v="FE-435837" u="1"/>
        <s v="FE-84077" u="1"/>
        <s v="FE-456176" u="1"/>
        <s v="FE-435937" u="1"/>
        <s v="FE-455936" u="1"/>
        <s v="FVE-165204" u="1"/>
        <s v="FE-359071" u="1"/>
        <s v="FE-379070" u="1"/>
        <s v="FE-359171" u="1"/>
        <s v="FE-379170" u="1"/>
        <s v="I2-3050166" u="1"/>
        <s v="FE-359271" u="1"/>
        <s v="FE-379270" u="1"/>
        <s v="FE-407056" u="1"/>
        <s v="FE-447054" u="1"/>
        <s v="FE-359371" u="1"/>
        <s v="FE-379370" u="1"/>
        <s v="FE-427155" u="1"/>
        <s v="FE-447154" u="1"/>
        <s v="FVE-410779" u="1"/>
        <s v="FE-359471" u="1"/>
        <s v="FE-379470" u="1"/>
        <s v="FE-407256" u="1"/>
        <s v="FE-427255" u="1"/>
        <s v="FVE-431778" u="1"/>
        <s v="FE-375045" u="1"/>
        <s v="FE-395044" u="1"/>
        <s v="FVE-459880" u="1"/>
        <s v="FE-101240" u="1"/>
        <s v="FE-359571" u="1"/>
        <s v="FE-379570" u="1"/>
        <s v="FE-407356" u="1"/>
        <s v="FE-427355" u="1"/>
        <s v="FE-447354" u="1"/>
        <s v="FE-10434" u="1"/>
        <s v="FE-375145" u="1"/>
        <s v="FE-395144" u="1"/>
        <s v="FE-74008" u="1"/>
        <s v="FE-379670" u="1"/>
        <s v="FVE-456059" u="1"/>
        <s v="FE-247464" u="1"/>
        <s v="FE-407456" u="1"/>
        <s v="FE-427455" u="1"/>
        <s v="FE-447454" u="1"/>
        <s v="FE-155256" u="1"/>
        <s v="FE-355246" u="1"/>
        <s v="FE-375245" u="1"/>
        <s v="FE-395244" u="1"/>
        <s v="FE-379770" u="1"/>
        <s v="FE-427555" u="1"/>
        <s v="FE-447554" u="1"/>
        <s v="FE-155356" u="1"/>
        <s v="FE-195354" u="1"/>
        <s v="FE-335347" u="1"/>
        <s v="FE-375345" u="1"/>
        <s v="FE-395344" u="1"/>
        <s v="FVE-460459" u="1"/>
        <s v="FE-179880" u="1"/>
        <s v="FE-359871" u="1"/>
        <s v="FE-379870" u="1"/>
        <s v="FE-433464" u="1"/>
        <s v="FE-447654" u="1"/>
        <s v="FE-375445" u="1"/>
        <s v="FE-395444" u="1"/>
        <s v="FVE-461459" u="1"/>
        <s v="FE-101640" u="1"/>
        <s v="FE-379970" u="1"/>
        <s v="FE-427755" u="1"/>
        <s v="FE-375545" u="1"/>
        <s v="FE-395544" u="1"/>
        <s v="FE-407856" u="1"/>
        <s v="FE-427855" u="1"/>
        <s v="FE-433664" u="1"/>
        <s v="FE-447854" u="1"/>
        <s v="FE-375645" u="1"/>
        <s v="FE-395644" u="1"/>
        <s v="FE-207966" u="1"/>
        <s v="FE-407956" u="1"/>
        <s v="FE-427955" u="1"/>
        <s v="FE-447954" u="1"/>
        <s v="FE-375745" u="1"/>
        <s v="FE-395744" u="1"/>
        <s v="FE-115858" u="1"/>
        <s v="FE-375845" u="1"/>
        <s v="FE-395844" u="1"/>
        <s v="FVE-398873" u="1"/>
        <s v="FE-375945" u="1"/>
        <s v="FE-395944" u="1"/>
        <s v="FVE-462645" u="1"/>
        <s v="FVE-462113" u="1"/>
        <s v="FVE-460831" u="1"/>
        <s v="FE-1372681" u="1"/>
        <s v="FE-419073" u="1"/>
        <s v="FE-439072" u="1"/>
        <s v="FE-459071" u="1"/>
        <s v="FE-1421706" u="1"/>
        <s v="FVE-383742" u="1"/>
        <s v="FE-419173" u="1"/>
        <s v="FE-439172" u="1"/>
        <s v="FE-459171" u="1"/>
        <s v="FVE-459431" u="1"/>
        <s v="FVE-461393" u="1"/>
        <s v="FE-392159" u="1"/>
        <s v="FE-428895" u="1"/>
        <s v="FE-459271" u="1"/>
        <s v="FE-147074" u="1"/>
        <s v="FE-367063" u="1"/>
        <s v="FE-387062" u="1"/>
        <s v="FE-392259" u="1"/>
        <s v="FE-401030" u="1"/>
        <s v="FE-439372" u="1"/>
        <s v="FE-459371" u="1"/>
        <s v="FE-367163" u="1"/>
        <s v="FE-387162" u="1"/>
        <s v="FE-392359" u="1"/>
        <s v="FE-201140" u="1"/>
        <s v="FE-419473" u="1"/>
        <s v="FE-425282" u="1"/>
        <s v="FE-439472" u="1"/>
        <s v="FE-459471" u="1"/>
        <s v="FVE-91322" u="1"/>
        <s v="FE-367263" u="1"/>
        <s v="FE-387262" u="1"/>
        <s v="FE-392459" u="1"/>
        <s v="FE-415048" u="1"/>
        <s v="FVE-405834" u="1"/>
        <s v="FE-401230" u="1"/>
        <s v="FE-439572" u="1"/>
        <s v="FE-459571" u="1"/>
        <s v="FE-367363" u="1"/>
        <s v="FE-387362" u="1"/>
        <s v="FE-392559" u="1"/>
        <s v="FE-415148" u="1"/>
        <s v="FE-435147" u="1"/>
        <s v="FE-411292" u="1"/>
        <s v="FE-439672" u="1"/>
        <s v="FE-107476" u="1"/>
        <s v="FE-327465" u="1"/>
        <s v="FE-367463" u="1"/>
        <s v="FE-387462" u="1"/>
        <s v="FE-392659" u="1"/>
        <s v="FE-415248" u="1"/>
        <s v="FE-435247" u="1"/>
        <s v="FE-401430" u="1"/>
        <s v="I7-3056448" u="1"/>
        <s v="FE-419773" u="1"/>
        <s v="FE-439772" u="1"/>
        <s v="FE-459771" u="1"/>
        <s v="FE-367563" u="1"/>
        <s v="FE-387562" u="1"/>
        <s v="FE-392759" u="1"/>
        <s v="FE-415348" u="1"/>
        <s v="FE-435347" u="1"/>
        <s v="FE-455346" u="1"/>
        <s v="FE-401530" u="1"/>
        <s v="FE-419873" u="1"/>
        <s v="FE-439872" u="1"/>
        <s v="FE-459871" u="1"/>
        <s v="FE-107676" u="1"/>
        <s v="FE-367663" u="1"/>
        <s v="FE-387662" u="1"/>
        <s v="FVE-461728" u="1"/>
        <s v="FE-415448" u="1"/>
        <s v="FE-435447" u="1"/>
        <s v="FE-455446" u="1"/>
        <s v="FVE-451794" u="1"/>
        <s v="FE-401630" u="1"/>
        <s v="FE-419973" u="1"/>
        <s v="FE-439972" u="1"/>
        <s v="FE-459971" u="1"/>
        <s v="FVE-383107" u="1"/>
        <s v="FE-367763" u="1"/>
        <s v="FE-387762" u="1"/>
        <s v="FE-392959" u="1"/>
        <s v="FE-415548" u="1"/>
        <s v="FE-401730" u="1"/>
        <s v="FE-367863" u="1"/>
        <s v="FE-387862" u="1"/>
        <s v="FE-415648" u="1"/>
        <s v="FE-435647" u="1"/>
        <s v="FE-455646" u="1"/>
        <s v="FVE-453794" u="1"/>
        <s v="FE-367963" u="1"/>
        <s v="FE-387962" u="1"/>
        <s v="FVE-186649" u="1"/>
        <s v="FE-275755" u="1"/>
        <s v="FE-415748" u="1"/>
        <s v="FE-435747" u="1"/>
        <s v="FE-455746" u="1"/>
        <s v="FE-401930" u="1"/>
        <s v="FVE-454262" u="1"/>
        <s v="FVE-461914" u="1"/>
        <s v="FE-415848" u="1"/>
        <s v="FE-435847" u="1"/>
        <s v="FE-455846" u="1"/>
        <s v="FVE-461476" u="1"/>
        <s v="FE-368206" u="1"/>
        <s v="FVE-307680" u="1"/>
        <s v="FE-415948" u="1"/>
        <s v="FE-435947" u="1"/>
        <s v="FE-455946" u="1"/>
        <s v="FE-412135" u="1"/>
        <s v="FE-231904" u="1"/>
        <s v="FVE-92662" u="1"/>
        <s v="FVE-199182" u="1"/>
        <s v="FE-379080" u="1"/>
        <s v="FE-416860" u="1"/>
        <s v="FVE-367388" u="1"/>
        <s v="FE-179190" u="1"/>
        <s v="FE-359181" u="1"/>
        <s v="FE-379180" u="1"/>
        <s v="FE-436587" u="1"/>
        <s v="FVE-269206" u="1"/>
        <s v="FVE-358892" u="1"/>
        <s v="FVE-456980" u="1"/>
        <s v="FVE-461130" u="1"/>
        <s v="FE-359281" u="1"/>
        <s v="FE-379280" u="1"/>
        <s v="FE-407066" u="1"/>
        <s v="FE-427065" u="1"/>
        <s v="FE-447064" u="1"/>
        <s v="FVE-349827" u="1"/>
        <s v="FE-379380" u="1"/>
        <s v="FE-402970" u="1"/>
        <s v="FE-447164" u="1"/>
        <s v="FVE-396507" u="1"/>
        <s v="FE-359481" u="1"/>
        <s v="FE-407266" u="1"/>
        <s v="FE-427265" u="1"/>
        <s v="FE-375055" u="1"/>
        <s v="FE-395054" u="1"/>
        <s v="FVE-459980" u="1"/>
        <s v="FE-101250" u="1"/>
        <s v="FE-359581" u="1"/>
        <s v="FE-379580" u="1"/>
        <s v="FVE-291353" u="1"/>
        <s v="FE-407366" u="1"/>
        <s v="FE-427365" u="1"/>
        <s v="FE-375155" u="1"/>
        <s v="FE-395154" u="1"/>
        <s v="FE-359681" u="1"/>
        <s v="FE-407466" u="1"/>
        <s v="FE-427465" u="1"/>
        <s v="FE-447464" u="1"/>
        <s v="FE-335257" u="1"/>
        <s v="FE-355256" u="1"/>
        <s v="FE-395254" u="1"/>
        <s v="FE-1389446" u="1"/>
        <s v="FVE-287671" u="1"/>
        <s v="FE-359781" u="1"/>
        <s v="FE-379780" u="1"/>
        <s v="FVE-371442" u="1"/>
        <s v="FE-407566" u="1"/>
        <s v="FE-427565" u="1"/>
        <s v="FE-447564" u="1"/>
        <s v="FE-155366" u="1"/>
        <s v="FE-375355" u="1"/>
        <s v="FE-395354" u="1"/>
        <s v="FE-119893" u="1"/>
        <s v="FE-159891" u="1"/>
        <s v="FE-179890" u="1"/>
        <s v="FE-359881" u="1"/>
        <s v="FE-379880" u="1"/>
        <s v="FE-407666" u="1"/>
        <s v="FE-427665" u="1"/>
        <s v="FE-115468" u="1"/>
        <s v="FE-375455" u="1"/>
        <s v="FVE-461559" u="1"/>
        <s v="FE-74039" u="1"/>
        <s v="FE-379980" u="1"/>
        <s v="FE-407766" u="1"/>
        <s v="FE-427765" u="1"/>
        <s v="FE-447764" u="1"/>
        <s v="FVE-461027" u="1"/>
        <s v="FE-315558" u="1"/>
        <s v="FE-375555" u="1"/>
        <s v="FE-395554" u="1"/>
        <s v="FE-407866" u="1"/>
        <s v="FE-427865" u="1"/>
        <s v="FVE-93905" u="1"/>
        <s v="FE-195664" u="1"/>
        <s v="FE-375655" u="1"/>
        <s v="FE-395654" u="1"/>
        <s v="FE-407966" u="1"/>
        <s v="FE-427965" u="1"/>
        <s v="FE-447964" u="1"/>
        <s v="FE-135767" u="1"/>
        <s v="FE-375755" u="1"/>
        <s v="FE-395754" u="1"/>
        <s v="FVE-331192" u="1"/>
        <s v="FVE-460745" u="1"/>
        <s v="FVE-459877" u="1"/>
        <s v="FVE-460213" u="1"/>
        <s v="FE-195864" u="1"/>
        <s v="FE-375855" u="1"/>
        <s v="FE-395854" u="1"/>
        <s v="FVE-401748" u="1"/>
        <s v="FE-375955" u="1"/>
        <s v="FE-395954" u="1"/>
        <s v="FE-94088" u="1"/>
        <s v="FVE-462213" u="1"/>
        <s v="FE-410362" u="1"/>
        <s v="FVE-80555" u="1"/>
        <s v="FE-419083" u="1"/>
        <s v="FE-439082" u="1"/>
        <s v="FE-459081" u="1"/>
        <s v="FE-392069" u="1"/>
        <s v="I7-3050548" u="1"/>
        <s v="FE-419183" u="1"/>
        <s v="FVE-461493" u="1"/>
        <s v="FVE-55187" u="1"/>
        <s v="FE-392169" u="1"/>
        <s v="FVE-370525" u="1"/>
        <s v="FE-419283" u="1"/>
        <s v="FE-439282" u="1"/>
        <s v="FE-459281" u="1"/>
        <s v="FE-367073" u="1"/>
        <s v="FE-387072" u="1"/>
        <s v="FE-192279" u="1"/>
        <s v="FE-392269" u="1"/>
        <s v="FE-404853" u="1"/>
        <s v="FE-401040" u="1"/>
        <s v="I7-3052548" u="1"/>
        <s v="FE-439382" u="1"/>
        <s v="FE-459381" u="1"/>
        <s v="FE-367173" u="1"/>
        <s v="FE-387172" u="1"/>
        <s v="FE-392369" u="1"/>
        <s v="FE-401140" u="1"/>
        <s v="FVE-454428" u="1"/>
        <s v="FE-454716" u="1"/>
        <s v="FE-187282" u="1"/>
        <s v="FE-367273" u="1"/>
        <s v="FE-387272" u="1"/>
        <s v="FE-392469" u="1"/>
        <s v="FE-415058" u="1"/>
        <s v="FE-435057" u="1"/>
        <s v="FE-455056" u="1"/>
        <s v="FE-401240" u="1"/>
        <s v="FE-439582" u="1"/>
        <s v="FE-367373" u="1"/>
        <s v="FE-387372" u="1"/>
        <s v="FVE-451176" u="1"/>
        <s v="FE-415158" u="1"/>
        <s v="FE-435157" u="1"/>
        <s v="FE-455156" u="1"/>
        <s v="FE-84009" u="1"/>
        <s v="FE-401340" u="1"/>
        <s v="FE-419683" u="1"/>
        <s v="FE-439682" u="1"/>
        <s v="FE-459681" u="1"/>
        <s v="FE-367473" u="1"/>
        <s v="FE-387472" u="1"/>
        <s v="FE-415258" u="1"/>
        <s v="FE-435257" u="1"/>
        <s v="FE-455256" u="1"/>
        <s v="FE-459781" u="1"/>
        <s v="FE-367573" u="1"/>
        <s v="FE-387572" u="1"/>
        <s v="FE-431204" u="1"/>
        <s v="FVE-460828" u="1"/>
        <s v="FE-435357" u="1"/>
        <s v="FE-455356" u="1"/>
        <s v="FE-1372678" u="1"/>
        <s v="FE-1428806" u="1"/>
        <s v="FE-401540" u="1"/>
        <s v="FE-439882" u="1"/>
        <s v="FE-459881" u="1"/>
        <s v="FE-367673" u="1"/>
        <s v="FE-387672" u="1"/>
        <s v="FE-455456" u="1"/>
        <s v="FE-401640" u="1"/>
        <s v="FVE-435615" u="1"/>
        <s v="FVE-459428" u="1"/>
        <s v="FE-419983" u="1"/>
        <s v="FE-439982" u="1"/>
        <s v="FE-367773" u="1"/>
        <s v="FE-387772" u="1"/>
        <s v="FE-415558" u="1"/>
        <s v="FE-435557" u="1"/>
        <s v="FE-455556" u="1"/>
        <s v="FE-401740" u="1"/>
        <s v="FVE-360488" u="1"/>
        <s v="FE-367873" u="1"/>
        <s v="FE-387872" u="1"/>
        <s v="FE-401840" u="1"/>
        <s v="FE-1423740" u="1"/>
        <s v="FE-367973" u="1"/>
        <s v="FE-387972" u="1"/>
        <s v="FE-215768" u="1"/>
        <s v="FE-415758" u="1"/>
        <s v="FE-435757" u="1"/>
        <s v="FE-401940" u="1"/>
        <s v="FE-415858" u="1"/>
        <s v="FE-435857" u="1"/>
        <s v="FE-455856" u="1"/>
        <s v="FVE-455800" u="1"/>
        <s v="FE-455956" u="1"/>
        <s v="FVE-461044" u="1"/>
        <s v="FVE-456800" u="1"/>
        <s v="FVE-399710" u="1"/>
        <s v="FE-359091" u="1"/>
        <s v="FE-379090" u="1"/>
        <s v="FVE-353609" u="1"/>
        <s v="FE-359191" u="1"/>
        <s v="FE-379190" u="1"/>
        <s v="FVE-419364" u="1"/>
        <s v="FE-359291" u="1"/>
        <s v="FE-379290" u="1"/>
        <s v="FE-427075" u="1"/>
        <s v="FE-359391" u="1"/>
        <s v="FE-407176" u="1"/>
        <s v="FE-427175" u="1"/>
        <s v="FE-447174" u="1"/>
        <s v="FE-379490" u="1"/>
        <s v="FE-427275" u="1"/>
        <s v="FE-447274" u="1"/>
        <s v="FE-375065" u="1"/>
        <s v="FE-395064" u="1"/>
        <s v="FE-379590" u="1"/>
        <s v="FE-407376" u="1"/>
        <s v="FE-427375" u="1"/>
        <s v="FE-375165" u="1"/>
        <s v="FE-395164" u="1"/>
        <s v="I7-3050033" u="1"/>
        <s v="FE-359691" u="1"/>
        <s v="FE-379690" u="1"/>
        <s v="FE-407476" u="1"/>
        <s v="FE-427475" u="1"/>
        <s v="FE-447474" u="1"/>
        <s v="FE-335267" u="1"/>
        <s v="FE-375265" u="1"/>
        <s v="FE-395264" u="1"/>
        <s v="FE-359791" u="1"/>
        <s v="FE-379790" u="1"/>
        <s v="FE-207586" u="1"/>
        <s v="FE-407576" u="1"/>
        <s v="FE-427575" u="1"/>
        <s v="FE-447574" u="1"/>
        <s v="FE-375365" u="1"/>
        <s v="FE-395364" u="1"/>
        <s v="FE-359891" u="1"/>
        <s v="FE-379890" u="1"/>
        <s v="FE-407676" u="1"/>
        <s v="FE-427675" u="1"/>
        <s v="FE-447674" u="1"/>
        <s v="FE-375465" u="1"/>
        <s v="FE-395464" u="1"/>
        <s v="FVE-448231" u="1"/>
        <s v="I7-3053033" u="1"/>
        <s v="FE-319993" u="1"/>
        <s v="FE-379990" u="1"/>
        <s v="FVE-459259" u="1"/>
        <s v="FE-407776" u="1"/>
        <s v="FE-375565" u="1"/>
        <s v="FE-395564" u="1"/>
        <s v="FE-407876" u="1"/>
        <s v="FE-427875" u="1"/>
        <s v="FE-447874" u="1"/>
        <s v="FE-375665" u="1"/>
        <s v="FE-424062" u="1"/>
        <s v="FE-407976" u="1"/>
        <s v="FE-427975" u="1"/>
        <s v="FE-395764" u="1"/>
        <s v="FVE-175020" u="1"/>
        <s v="FVE-302228" u="1"/>
        <s v="FVE-460313" u="1"/>
        <s v="FE-155876" u="1"/>
        <s v="FE-375865" u="1"/>
        <s v="FE-395864" u="1"/>
        <s v="FE-375965" u="1"/>
        <s v="FE-395964" u="1"/>
        <s v="FVE-10406" u="1"/>
        <s v="FE-429030" u="1"/>
        <s v="FVE-386756" u="1"/>
        <s v="FE-419093" u="1"/>
        <s v="FE-439092" u="1"/>
        <s v="FE-459091" u="1"/>
        <s v="FVE-326227" u="1"/>
        <s v="FVE-440500" u="1"/>
        <s v="FVE-460061" u="1"/>
        <s v="I7-3050648" u="1"/>
        <s v="FE-408619" u="1"/>
        <s v="FE-419193" u="1"/>
        <s v="FE-439192" u="1"/>
        <s v="FE-459191" u="1"/>
        <s v="FVE-459631" u="1"/>
        <s v="FVE-90802" u="1"/>
        <s v="FVE-461061" u="1"/>
        <s v="I7-3051648" u="1"/>
        <s v="FE-419293" u="1"/>
        <s v="FE-439292" u="1"/>
        <s v="FE-367083" u="1"/>
        <s v="FE-401050" u="1"/>
        <s v="FE-1360032" u="1"/>
        <s v="FE-419393" u="1"/>
        <s v="FE-439392" u="1"/>
        <s v="FE-454626" u="1"/>
        <s v="FE-459391" u="1"/>
        <s v="FE-367183" u="1"/>
        <s v="FE-387182" u="1"/>
        <s v="FE-401150" u="1"/>
        <s v="FE-419493" u="1"/>
        <s v="FE-439492" u="1"/>
        <s v="FE-459491" u="1"/>
        <s v="FE-367283" u="1"/>
        <s v="FE-387282" u="1"/>
        <s v="FE-415068" u="1"/>
        <s v="FE-435067" u="1"/>
        <s v="FE-401250" u="1"/>
        <s v="FE-419593" u="1"/>
        <s v="FE-439592" u="1"/>
        <s v="FE-459591" u="1"/>
        <s v="FE-107396" u="1"/>
        <s v="FE-167393" u="1"/>
        <s v="FE-387382" u="1"/>
        <s v="FE-415168" u="1"/>
        <s v="FE-435167" u="1"/>
        <s v="FE-455166" u="1"/>
        <s v="FE-1370778" u="1"/>
        <s v="FE-401350" u="1"/>
        <s v="FE-459691" u="1"/>
        <s v="FE-367483" u="1"/>
        <s v="FE-387482" u="1"/>
        <s v="FVE-36113" u="1"/>
        <s v="FE-415268" u="1"/>
        <s v="FE-435267" u="1"/>
        <s v="FE-455266" u="1"/>
        <s v="FE-401450" u="1"/>
        <s v="FE-419793" u="1"/>
        <s v="FE-439792" u="1"/>
        <s v="FE-440836" u="1"/>
        <s v="FE-459791" u="1"/>
        <s v="FVE-385690" u="1"/>
        <s v="FE-167593" u="1"/>
        <s v="FE-367583" u="1"/>
        <s v="FE-387582" u="1"/>
        <s v="FE-415368" u="1"/>
        <s v="FE-435367" u="1"/>
        <s v="FE-401550" u="1"/>
        <s v="FE-419893" u="1"/>
        <s v="FE-367683" u="1"/>
        <s v="FE-387682" u="1"/>
        <s v="FVE-430463" u="1"/>
        <s v="FE-215478" u="1"/>
        <s v="FE-415468" u="1"/>
        <s v="FE-441276" u="1"/>
        <s v="FE-401650" u="1"/>
        <s v="FVE-455714" u="1"/>
        <s v="FE-419993" u="1"/>
        <s v="FE-459991" u="1"/>
        <s v="FE-367783" u="1"/>
        <s v="FE-387782" u="1"/>
        <s v="FE-416180" u="1"/>
        <s v="FE-415568" u="1"/>
        <s v="FE-455566" u="1"/>
        <s v="FE-367883" u="1"/>
        <s v="FE-387882" u="1"/>
        <s v="FE-415668" u="1"/>
        <s v="FE-435667" u="1"/>
        <s v="FE-455666" u="1"/>
        <s v="FE-367983" u="1"/>
        <s v="FE-387982" u="1"/>
        <s v="FE-415768" u="1"/>
        <s v="FE-455766" u="1"/>
        <s v="FE-201960" u="1"/>
        <s v="FE-401950" u="1"/>
        <s v="FVE-458714" u="1"/>
        <s v="FVE-460676" u="1"/>
        <s v="FE-415868" u="1"/>
        <s v="FE-435867" u="1"/>
        <s v="FE-455866" u="1"/>
        <s v="FVE-460144" u="1"/>
        <s v="FE-1397245" u="1"/>
        <s v="FVE-211660" u="1"/>
        <s v="FE-415968" u="1"/>
        <s v="FE-435967" u="1"/>
        <s v="FE-455966" u="1"/>
        <s v="FVE-188317" u="1"/>
        <s v="FVE-458994" u="1"/>
        <s v="FVE-386587" u="1"/>
        <s v="FVE-458462" u="1"/>
        <s v="FVE-460330" u="1"/>
        <s v="FVE-170904" u="1"/>
        <s v="FE-427085" u="1"/>
        <s v="FE-447084" u="1"/>
        <s v="FVE-395707" u="1"/>
        <s v="FE-407186" u="1"/>
        <s v="FE-427185" u="1"/>
        <s v="FE-447184" u="1"/>
        <s v="FE-407286" u="1"/>
        <s v="FE-447284" u="1"/>
        <s v="FE-375075" u="1"/>
        <s v="FE-395074" u="1"/>
        <s v="FE-407386" u="1"/>
        <s v="FE-427385" u="1"/>
        <s v="FE-447384" u="1"/>
        <s v="FE-335177" u="1"/>
        <s v="FE-375175" u="1"/>
        <s v="FE-395174" u="1"/>
        <s v="FVE-374456" u="1"/>
        <s v="FE-407486" u="1"/>
        <s v="FE-427485" u="1"/>
        <s v="FE-447484" u="1"/>
        <s v="FE-375275" u="1"/>
        <s v="FE-395274" u="1"/>
        <s v="FVE-368242" u="1"/>
        <s v="I7-3051133" u="1"/>
        <s v="FE-207596" u="1"/>
        <s v="FE-407586" u="1"/>
        <s v="FE-447584" u="1"/>
        <s v="FE-115388" u="1"/>
        <s v="FE-155386" u="1"/>
        <s v="FE-195384" u="1"/>
        <s v="FE-375375" u="1"/>
        <s v="FE-395374" u="1"/>
        <s v="FE-407686" u="1"/>
        <s v="FE-427685" u="1"/>
        <s v="FE-447684" u="1"/>
        <s v="FE-375475" u="1"/>
        <s v="FVE-177466" u="1"/>
        <s v="FVE-451731" u="1"/>
        <s v="FE-407786" u="1"/>
        <s v="FE-427785" u="1"/>
        <s v="FE-447784" u="1"/>
        <s v="FE-375575" u="1"/>
        <s v="FE-395574" u="1"/>
        <s v="FE-407886" u="1"/>
        <s v="FE-447884" u="1"/>
        <s v="FE-195684" u="1"/>
        <s v="FE-375675" u="1"/>
        <s v="FE-395674" u="1"/>
        <s v="FE-407986" u="1"/>
        <s v="FE-408401" u="1"/>
        <s v="FE-447984" u="1"/>
        <s v="FE-195784" u="1"/>
        <s v="FE-375775" u="1"/>
        <s v="FE-395774" u="1"/>
        <s v="FE-458361" u="1"/>
        <s v="FVE-457013" u="1"/>
        <s v="FVE-376642" u="1"/>
        <s v="FVE-460413" u="1"/>
        <s v="FE-155886" u="1"/>
        <s v="FE-375875" u="1"/>
        <s v="FE-395874" u="1"/>
        <s v="FVE-461413" u="1"/>
        <s v="FE-155986" u="1"/>
        <s v="FE-375975" u="1"/>
        <s v="FE-395974" u="1"/>
        <s v="FVE-456731" u="1"/>
        <s v="FVE-462413" u="1"/>
        <s v="FE-448527" u="1"/>
        <s v="FVE-400696" u="1"/>
        <s v="FVE-451628" u="1"/>
        <s v="I7-3071747" u="1"/>
        <s v="FE-387092" u="1"/>
        <s v="FE-401060" u="1"/>
        <s v="FE-367193" u="1"/>
        <s v="FE-387192" u="1"/>
        <s v="FE-401160" u="1"/>
        <s v="FVE-39736" u="1"/>
        <s v="FE-347294" u="1"/>
        <s v="FE-367293" u="1"/>
        <s v="FE-387292" u="1"/>
        <s v="FE-396717" u="1"/>
        <s v="FE-409269" u="1"/>
        <s v="FE-415078" u="1"/>
        <s v="FE-455076" u="1"/>
        <s v="FE-401260" u="1"/>
        <s v="I7-3054748" u="1"/>
        <s v="FE-367393" u="1"/>
        <s v="FE-401360" u="1"/>
        <s v="FE-367493" u="1"/>
        <s v="FE-387492" u="1"/>
        <s v="FE-415278" u="1"/>
        <s v="FE-435277" u="1"/>
        <s v="FE-455276" u="1"/>
        <s v="FE-201470" u="1"/>
        <s v="FE-401460" u="1"/>
        <s v="FE-367593" u="1"/>
        <s v="FE-415378" u="1"/>
        <s v="FE-435377" u="1"/>
        <s v="FVE-376725" u="1"/>
        <s v="FE-367693" u="1"/>
        <s v="FE-387692" u="1"/>
        <s v="FE-415478" u="1"/>
        <s v="FE-435477" u="1"/>
        <s v="FE-455476" u="1"/>
        <s v="FE-201670" u="1"/>
        <s v="FE-1245763" u="1"/>
        <s v="FE-367793" u="1"/>
        <s v="FE-401760" u="1"/>
        <s v="FE-367893" u="1"/>
        <s v="FE-387892" u="1"/>
        <s v="FE-405716" u="1"/>
        <s v="FE-435677" u="1"/>
        <s v="FE-401860" u="1"/>
        <s v="FE-387992" u="1"/>
        <s v="FE-415778" u="1"/>
        <s v="FE-435777" u="1"/>
        <s v="FE-455776" u="1"/>
        <s v="FE-401960" u="1"/>
        <s v="FVE-460776" u="1"/>
        <s v="FVE-458376" u="1"/>
        <s v="FE-435877" u="1"/>
        <s v="FE-455876" u="1"/>
        <s v="FE-415978" u="1"/>
        <s v="FE-435977" u="1"/>
        <s v="FE-455976" u="1"/>
        <s v="FVE-462776" u="1"/>
        <s v="FVE-381873" u="1"/>
        <s v="FE-407096" u="1"/>
        <s v="FE-447094" u="1"/>
        <s v="FE-412765" u="1"/>
        <s v="FE-407296" u="1"/>
        <s v="FE-427295" u="1"/>
        <s v="FE-447294" u="1"/>
        <s v="FE-375085" u="1"/>
        <s v="FE-395084" u="1"/>
        <s v="FE-427395" u="1"/>
        <s v="FE-447394" u="1"/>
        <s v="FE-375185" u="1"/>
        <s v="FVE-368874" u="1"/>
        <s v="FE-423342" u="1"/>
        <s v="FE-427495" u="1"/>
        <s v="FE-447494" u="1"/>
        <s v="FE-375285" u="1"/>
        <s v="FE-395284" u="1"/>
        <s v="FE-447594" u="1"/>
        <s v="FE-375385" u="1"/>
        <s v="FVE-458459" u="1"/>
        <s v="FE-427695" u="1"/>
        <s v="FE-155496" u="1"/>
        <s v="FE-375485" u="1"/>
        <s v="FE-395484" u="1"/>
        <s v="FE-418073" u="1"/>
        <s v="FVE-461859" u="1"/>
        <s v="I7-3053233" u="1"/>
        <s v="FE-407796" u="1"/>
        <s v="FE-135597" u="1"/>
        <s v="FE-375585" u="1"/>
        <s v="FE-395584" u="1"/>
        <s v="FE-407896" u="1"/>
        <s v="FE-427895" u="1"/>
        <s v="FE-447894" u="1"/>
        <s v="FE-375685" u="1"/>
        <s v="I7-3055233" u="1"/>
        <s v="FVE-457645" u="1"/>
        <s v="FE-407996" u="1"/>
        <s v="FE-427995" u="1"/>
        <s v="FE-447994" u="1"/>
        <s v="FE-395784" u="1"/>
        <s v="I8-2988442" u="1"/>
        <s v="FE-375885" u="1"/>
        <s v="FE-395884" u="1"/>
        <s v="FE-438472" u="1"/>
        <s v="FE-375985" u="1"/>
        <s v="FE-395984" u="1"/>
        <s v="FE-443769" u="1"/>
        <s v="FVE-99143" u="1"/>
        <s v="FE-414620" u="1"/>
        <s v="FVE-189248" u="1"/>
        <s v="FVE-423077" u="1"/>
        <s v="FVE-460793" u="1"/>
        <s v="FVE-458393" u="1"/>
        <s v="FVE-393638" u="1"/>
        <s v="FE-1363578" u="1"/>
        <s v="FVE-461793" u="1"/>
        <s v="FE-201180" u="1"/>
        <s v="FE-401170" u="1"/>
        <s v="FE-30210" u="1"/>
        <s v="FE-455086" u="1"/>
        <s v="FE-401270" u="1"/>
        <s v="FVE-455728" u="1"/>
        <s v="FE-419416" u="1"/>
        <s v="FE-415188" u="1"/>
        <s v="FE-455186" u="1"/>
        <s v="FVE-422981" u="1"/>
        <s v="FVE-226711" u="1"/>
        <s v="FE-235297" u="1"/>
        <s v="FE-415288" u="1"/>
        <s v="FE-435287" u="1"/>
        <s v="FE-455286" u="1"/>
        <s v="FE-401470" u="1"/>
        <s v="FE-401570" u="1"/>
        <s v="FE-409951" u="1"/>
        <s v="I7-3057848" u="1"/>
        <s v="FE-415488" u="1"/>
        <s v="FE-435487" u="1"/>
        <s v="FE-455486" u="1"/>
        <s v="FVE-295922" u="1"/>
        <s v="FVE-410132" u="1"/>
        <s v="FE-231444" u="1"/>
        <s v="FE-415588" u="1"/>
        <s v="FE-435587" u="1"/>
        <s v="FE-401770" u="1"/>
        <s v="FE-1406855" u="1"/>
        <s v="FE-324092" u="1"/>
        <s v="FE-415688" u="1"/>
        <s v="FE-435687" u="1"/>
        <s v="FE-455686" u="1"/>
        <s v="FE-401870" u="1"/>
        <s v="FVE-283699" u="1"/>
        <s v="FVE-345509" u="1"/>
        <s v="FVE-457476" u="1"/>
        <s v="FE-415788" u="1"/>
        <s v="FE-421597" u="1"/>
        <s v="FE-435787" u="1"/>
        <s v="FE-455786" u="1"/>
        <s v="FE-401970" u="1"/>
        <s v="FVE-458914" u="1"/>
        <s v="FVE-142705" u="1"/>
        <s v="FVE-410850" u="1"/>
        <s v="FE-415888" u="1"/>
        <s v="FE-455886" u="1"/>
        <s v="FVE-459914" u="1"/>
        <s v="FE-435987" u="1"/>
        <s v="FE-455986" u="1"/>
        <s v="I3-2834043" u="1"/>
        <s v="FVE-378041" u="1"/>
        <s v="FE-1376632" u="1"/>
        <s v="I3-2837043" u="1"/>
        <s v="FVE-461092" u="1"/>
        <s v="FE-101090" u="1"/>
        <s v="FE-375095" u="1"/>
        <s v="FE-395094" u="1"/>
        <s v="FE-101290" u="1"/>
        <s v="FVE-342191" u="1"/>
        <s v="FVE-451745" u="1"/>
        <s v="FE-375195" u="1"/>
        <s v="FE-395194" u="1"/>
        <s v="I7-3050333" u="1"/>
        <s v="FE-456929" u="1"/>
        <s v="FE-375295" u="1"/>
        <s v="FE-395294" u="1"/>
        <s v="I7-3051333" u="1"/>
        <s v="FE-375395" u="1"/>
        <s v="FVE-453213" u="1"/>
        <s v="FVE-430932" u="1"/>
        <s v="FVE-454745" u="1"/>
        <s v="FE-375495" u="1"/>
        <s v="FE-395494" u="1"/>
        <s v="FVE-459559" u="1"/>
        <s v="FE-375595" u="1"/>
        <s v="FE-375695" u="1"/>
        <s v="FE-395694" u="1"/>
        <s v="FE-40280" u="1"/>
        <s v="FE-375795" u="1"/>
        <s v="FE-395794" u="1"/>
        <s v="FVE-234942" u="1"/>
        <s v="FVE-240624" u="1"/>
        <s v="FE-375895" u="1"/>
        <s v="FVE-458213" u="1"/>
        <s v="FE-356039" u="1"/>
        <s v="FE-375995" u="1"/>
        <s v="FE-395994" u="1"/>
        <s v="FVE-226439" u="1"/>
        <s v="FVE-462613" u="1"/>
        <s v="FVE-457931" u="1"/>
        <s v="I7-3055081" u="1"/>
        <s v="FVE-119323" u="1"/>
        <s v="FVE-438932" u="1"/>
        <s v="FVE-460893" u="1"/>
        <s v="FVE-460361" u="1"/>
        <s v="FE-414458" u="1"/>
        <s v="I1-3007085" u="1"/>
        <s v="FVE-459493" u="1"/>
        <s v="I7-3051948" u="1"/>
        <s v="FE-201090" u="1"/>
        <s v="FE-401080" u="1"/>
        <s v="I7-3052948" u="1"/>
        <s v="FVE-247624" u="1"/>
        <s v="FE-201190" u="1"/>
        <s v="FE-401180" u="1"/>
        <s v="FE-50210" u="1"/>
        <s v="FE-415098" u="1"/>
        <s v="FE-435097" u="1"/>
        <s v="FE-455096" u="1"/>
        <s v="FVE-418681" u="1"/>
        <s v="FE-415198" u="1"/>
        <s v="FE-435197" u="1"/>
        <s v="FE-455196" u="1"/>
        <s v="FE-401380" u="1"/>
        <s v="FE-415298" u="1"/>
        <s v="FE-435297" u="1"/>
        <s v="FE-455296" u="1"/>
        <s v="FVE-180179" u="1"/>
        <s v="FE-401480" u="1"/>
        <s v="FE-405436" u="1"/>
        <s v="FE-415398" u="1"/>
        <s v="FE-435397" u="1"/>
        <s v="FE-401580" u="1"/>
        <s v="FE-1407237" u="1"/>
        <s v="FE-415498" u="1"/>
        <s v="FE-455496" u="1"/>
        <s v="FVE-460258" u="1"/>
        <s v="FE-415598" u="1"/>
        <s v="FE-435597" u="1"/>
        <s v="FVE-461258" u="1"/>
        <s v="FVE-8535" u="1"/>
        <s v="FVE-436577" u="1"/>
        <s v="FE-415698" u="1"/>
        <s v="FE-435697" u="1"/>
        <s v="FE-455696" u="1"/>
        <s v="FE-401880" u="1"/>
        <s v="FVE-413764" u="1"/>
        <s v="FE-435797" u="1"/>
        <s v="FVE-400979" u="1"/>
        <s v="FE-415898" u="1"/>
        <s v="FVE-460444" u="1"/>
        <s v="FVE-8565" u="1"/>
        <s v="FVE-458044" u="1"/>
        <s v="FE-435997" u="1"/>
        <s v="FVE-455230" u="1"/>
        <s v="FVE-459044" u="1"/>
        <s v="FVE-462444" u="1"/>
        <s v="FVE-301545" u="1"/>
        <s v="FVE-400633" u="1"/>
        <s v="FE-452483" u="1"/>
        <s v="FVE-211139" u="1"/>
        <s v="FE-1370629" u="1"/>
        <s v="FVE-452127" u="1"/>
        <s v="FVE-306545" u="1"/>
        <s v="FVE-312227" u="1"/>
        <s v="FE-443089" u="1"/>
        <s v="FE-443189" u="1"/>
        <s v="FE-60250" u="1"/>
        <s v="FE-443289" u="1"/>
        <s v="FVE-455845" u="1"/>
        <s v="FE-443389" u="1"/>
        <s v="FVE-271070" u="1"/>
        <s v="FVE-462527" u="1"/>
        <s v="FE-443489" u="1"/>
        <s v="FE-60280" u="1"/>
        <s v="FE-1407254" u="1"/>
        <s v="FE-443689" u="1"/>
        <s v="I7-3053181" u="1"/>
        <s v="FE-443789" u="1"/>
        <s v="FVE-455061" u="1"/>
        <s v="I7-3054181" u="1"/>
        <s v="FE-410115" u="1"/>
        <s v="FE-430114" u="1"/>
        <s v="FE-443889" u="1"/>
        <s v="I1-3069434" u="1"/>
        <s v="FVE-456061" u="1"/>
        <s v="I7-3055181" u="1"/>
        <s v="FVE-379410" u="1"/>
        <s v="FVE-382372" u="1"/>
        <s v="FVE-460461" u="1"/>
        <s v="FVE-461993" u="1"/>
        <s v="FE-424605" u="1"/>
        <s v="I7-3058181" u="1"/>
        <s v="FE-401090" u="1"/>
        <s v="FE-404706" u="1"/>
        <s v="FE-1422336" u="1"/>
        <s v="FE-70200" u="1"/>
        <s v="FE-401190" u="1"/>
        <s v="FE-401290" u="1"/>
        <s v="FVE-455928" u="1"/>
        <s v="FE-429398" u="1"/>
        <s v="FE-401390" u="1"/>
        <s v="FE-363098" u="1"/>
        <s v="FE-383097" u="1"/>
        <s v="FE-401490" u="1"/>
        <s v="FVE-233687" u="1"/>
        <s v="FE-383197" u="1"/>
        <s v="FE-401590" u="1"/>
        <s v="FE-441019" u="1"/>
        <s v="FVE-458928" u="1"/>
        <s v="FVE-433145" u="1"/>
        <s v="FE-383297" u="1"/>
        <s v="FVE-459928" u="1"/>
        <s v="FE-363398" u="1"/>
        <s v="FE-383397" u="1"/>
        <s v="FE-401790" u="1"/>
        <s v="FVE-451330" u="1"/>
        <s v="FVE-455144" u="1"/>
        <s v="FVE-456676" u="1"/>
        <s v="FE-363498" u="1"/>
        <s v="FE-383497" u="1"/>
        <s v="FE-401890" u="1"/>
        <s v="FVE-453862" u="1"/>
        <s v="FVE-457676" u="1"/>
        <s v="FVE-443359" u="1"/>
        <s v="FE-363598" u="1"/>
        <s v="FE-383597" u="1"/>
        <s v="FE-1371394" u="1"/>
        <s v="FE-383697" u="1"/>
        <s v="FVE-454330" u="1"/>
        <s v="FVE-459676" u="1"/>
        <s v="FVE-461544" u="1"/>
        <s v="FE-363798" u="1"/>
        <s v="FE-383797" u="1"/>
        <s v="FE-363898" u="1"/>
        <s v="FVE-462012" u="1"/>
        <s v="FE-363998" u="1"/>
        <s v="FE-383997" u="1"/>
        <s v="FE-1155311" u="1"/>
        <s v="FVE-166466" u="1"/>
        <s v="FVE-460292" u="1"/>
        <s v="FVE-388987" u="1"/>
        <s v="FE-1401168" u="1"/>
        <s v="FE-456921" u="1"/>
        <s v="FVE-462730" u="1"/>
        <s v="FE-330524" u="1"/>
        <s v="FE-426885" u="1"/>
        <s v="FE-442559" u="1"/>
        <s v="FE-60221" u="1"/>
        <s v="FVE-397137" u="1"/>
        <s v="I7-3050533" u="1"/>
        <s v="FE-443199" u="1"/>
        <s v="FE-1326797" u="1"/>
        <s v="FVE-460627" u="1"/>
        <s v="FE-443299" u="1"/>
        <s v="FVE-458227" u="1"/>
        <s v="FVE-460189" u="1"/>
        <s v="FVE-122019" u="1"/>
        <s v="FVE-459759" u="1"/>
        <s v="FVE-177334" u="1"/>
        <s v="FVE-461189" u="1"/>
        <s v="FE-443771" u="1"/>
        <s v="FVE-384538" u="1"/>
        <s v="FVE-462627" u="1"/>
        <s v="FE-413538" u="1"/>
        <s v="I8-2987742" u="1"/>
        <s v="FE-443499" u="1"/>
        <s v="FVE-462189" u="1"/>
        <s v="FVE-457945" u="1"/>
        <s v="I7-3031282" u="1"/>
        <s v="FE-443599" u="1"/>
        <s v="FVE-359325" u="1"/>
        <s v="FVE-457413" u="1"/>
        <s v="I7-3056533" u="1"/>
        <s v="FVE-145018" u="1"/>
        <s v="I7-3052281" u="1"/>
        <s v="FE-443699" u="1"/>
        <s v="FVE-459945" u="1"/>
        <s v="FE-443799" u="1"/>
        <s v="FVE-143204" u="1"/>
        <s v="FE-443899" u="1"/>
        <s v="FE-1379915" u="1"/>
        <s v="FVE-427629" u="1"/>
        <s v="FE-443999" u="1"/>
        <s v="FVE-460561" u="1"/>
        <s v="FE-440286" u="1"/>
        <s v="FVE-461561" u="1"/>
        <s v="FVE-459161" u="1"/>
        <s v="I8-3058201" u="1"/>
        <s v="FVE-309728" u="1"/>
        <s v="FE-70201" u="1"/>
        <s v="FVE-395406" u="1"/>
        <s v="FVE-366911" u="1"/>
        <s v="FVE-451776" u="1"/>
        <s v="FE-410925" u="1"/>
        <s v="FVE-453244" u="1"/>
        <s v="FVE-414778" u="1"/>
        <s v="FVE-460458" u="1"/>
        <s v="FE-275328" u="1"/>
        <s v="FE-441501" u="1"/>
        <s v="FVE-458058" u="1"/>
        <s v="FVE-451430" u="1"/>
        <s v="FVE-459058" u="1"/>
        <s v="FVE-462458" u="1"/>
        <s v="FE-406096" u="1"/>
        <s v="FE-441329" u="1"/>
        <s v="FE-1432304" u="1"/>
        <s v="FVE-334343" u="1"/>
        <s v="FVE-453962" u="1"/>
        <s v="FVE-461644" u="1"/>
        <s v="FVE-344557" u="1"/>
        <s v="FVE-462112" u="1"/>
        <s v="FE-436732" u="1"/>
        <s v="FVE-460830" u="1"/>
        <s v="FE-109104" u="1"/>
        <s v="FVE-459962" u="1"/>
        <s v="FVE-405647" u="1"/>
        <s v="FVE-459430" u="1"/>
        <s v="FE-169401" u="1"/>
        <s v="FVE-393423" u="1"/>
        <s v="I7-3050633" u="1"/>
        <s v="FE-1340550" u="1"/>
        <s v="FVE-427394" u="1"/>
        <s v="FVE-373610" u="1"/>
        <s v="FVE-461289" u="1"/>
        <s v="FE-1367363" u="1"/>
        <s v="FVE-181834" u="1"/>
        <s v="I7-3051381" u="1"/>
        <s v="FVE-453793" u="1"/>
        <s v="FVE-457513" u="1"/>
        <s v="FVE-460913" u="1"/>
        <s v="FVE-430980" u="1"/>
        <s v="FVE-234710" u="1"/>
        <s v="FVE-461913" u="1"/>
        <s v="FE-453846" u="1"/>
        <s v="FE-450033" u="1"/>
        <s v="FVE-421477" u="1"/>
        <s v="FVE-409581" u="1"/>
        <s v="I7-3054381" u="1"/>
        <s v="FVE-456261" u="1"/>
        <s v="FVE-377890" u="1"/>
        <s v="FVE-351788" u="1"/>
        <s v="FE-428978" u="1"/>
        <s v="FE-1383193" u="1"/>
        <s v="FE-405566" u="1"/>
        <s v="FE-25033" u="1"/>
        <s v="FVE-460026" u="1"/>
        <s v="FE-70262" u="1"/>
        <s v="FVE-461558" u="1"/>
        <s v="FVE-462558" u="1"/>
        <s v="FE-45052" u="1"/>
        <s v="FE-65051" u="1"/>
        <s v="FE-85050" u="1"/>
        <s v="FE-231784" u="1"/>
        <s v="FVE-460744" u="1"/>
        <s v="FVE-459876" u="1"/>
        <s v="I1-3028999" u="1"/>
        <s v="FVE-461744" u="1"/>
        <s v="FVE-435531" u="1"/>
        <s v="FVE-439345" u="1"/>
        <s v="FE-296177" u="1"/>
        <s v="FVE-206039" u="1"/>
        <s v="FVE-462212" u="1"/>
        <s v="I3-2855442" u="1"/>
        <s v="FE-369001" u="1"/>
        <s v="FE-389000" u="1"/>
        <s v="FE-1335064" u="1"/>
        <s v="FVE-346657" u="1"/>
        <s v="FVE-27279" u="1"/>
        <s v="FVE-166" u="1"/>
        <s v="FE-369201" u="1"/>
        <s v="FE-389200" u="1"/>
        <s v="FE-348887" u="1"/>
        <s v="FE-369301" u="1"/>
        <s v="FE-389300" u="1"/>
        <s v="FE-169411" u="1"/>
        <s v="FE-389400" u="1"/>
        <s v="FE-1336782" u="1"/>
        <s v="FE-149512" u="1"/>
        <s v="FE-369501" u="1"/>
        <s v="FE-389500" u="1"/>
        <s v="FE-149612" u="1"/>
        <s v="FE-369601" u="1"/>
        <s v="FE-389600" u="1"/>
        <s v="I7-3051733" u="1"/>
        <s v="FE-109714" u="1"/>
        <s v="FE-369701" u="1"/>
        <s v="FE-389700" u="1"/>
        <s v="FVE-462109" u="1"/>
        <s v="FVE-334088" u="1"/>
        <s v="FE-369801" u="1"/>
        <s v="FE-389800" u="1"/>
        <s v="FVE-460827" u="1"/>
        <s v="FE-149912" u="1"/>
        <s v="FE-369901" u="1"/>
        <s v="FE-389900" u="1"/>
        <s v="FVE-455175" u="1"/>
        <s v="FVE-198533" u="1"/>
        <s v="I7-3051481" u="1"/>
        <s v="FE-433657" u="1"/>
        <s v="FVE-199533" u="1"/>
        <s v="FVE-165217" u="1"/>
        <s v="FVE-453361" u="1"/>
        <s v="I7-3053481" u="1"/>
        <s v="FVE-460043" u="1"/>
        <s v="FVE-461575" u="1"/>
        <s v="FE-396177" u="1"/>
        <s v="I7-3074480" u="1"/>
        <s v="FE-75091" u="1"/>
        <s v="FE-404336" u="1"/>
        <s v="FE-409004" u="1"/>
        <s v="FE-449002" u="1"/>
        <s v="FE-1433421" u="1"/>
        <s v="FVE-457361" u="1"/>
        <s v="FE-244644" u="1"/>
        <s v="FE-409204" u="1"/>
        <s v="FE-312800" u="1"/>
        <s v="FE-409304" u="1"/>
        <s v="FE-429303" u="1"/>
        <s v="FE-157104" u="1"/>
        <s v="FE-70203" u="1"/>
        <s v="FE-409404" u="1"/>
        <s v="FE-429403" u="1"/>
        <s v="FE-429503" u="1"/>
        <s v="FE-449502" u="1"/>
        <s v="FE-449602" u="1"/>
        <s v="FE-157404" u="1"/>
        <s v="FE-85011" u="1"/>
        <s v="FE-429703" u="1"/>
        <s v="FE-449702" u="1"/>
        <s v="FE-409804" u="1"/>
        <s v="FE-429803" u="1"/>
        <s v="FE-405576" u="1"/>
        <s v="FE-90252" u="1"/>
        <s v="FVE-306862" u="1"/>
        <s v="FE-429903" u="1"/>
        <s v="FE-419866" u="1"/>
        <s v="FVE-410194" u="1"/>
        <s v="FE-137805" u="1"/>
        <s v="FE-445974" u="1"/>
        <s v="FE-90292" u="1"/>
        <s v="FVE-460844" u="1"/>
        <s v="FVE-460312" u="1"/>
        <s v="FVE-419446" u="1"/>
        <s v="FVE-459444" u="1"/>
        <s v="FVE-462312" u="1"/>
        <s v="I3-2835543" u="1"/>
        <s v="FE-369011" u="1"/>
        <s v="FE-389010" u="1"/>
        <s v="FE-149122" u="1"/>
        <s v="FE-369111" u="1"/>
        <s v="FE-149222" u="1"/>
        <s v="FE-369211" u="1"/>
        <s v="FE-389210" u="1"/>
        <s v="FVE-461060" u="1"/>
        <s v="FE-309314" u="1"/>
        <s v="FE-369311" u="1"/>
        <s v="FVE-462060" u="1"/>
        <s v="FE-369411" u="1"/>
        <s v="FE-389410" u="1"/>
        <s v="FVE-186951" u="1"/>
        <s v="FE-369511" u="1"/>
        <s v="FE-389510" u="1"/>
        <s v="FVE-122170" u="1"/>
        <s v="FE-389610" u="1"/>
        <s v="FE-277403" u="1"/>
        <s v="FE-403206" u="1"/>
        <s v="I7-3051833" u="1"/>
        <s v="FE-369711" u="1"/>
        <s v="FE-389710" u="1"/>
        <s v="FE-60244" u="1"/>
        <s v="FE-149822" u="1"/>
        <s v="FE-169821" u="1"/>
        <s v="FE-369811" u="1"/>
        <s v="FE-389810" u="1"/>
        <s v="FE-1433149" u="1"/>
        <s v="FVE-453275" u="1"/>
        <s v="FVE-454713" u="1"/>
        <s v="FE-369911" u="1"/>
        <s v="FE-389910" u="1"/>
        <s v="FVE-346691" u="1"/>
        <s v="FVE-458089" u="1"/>
        <s v="FVE-461489" u="1"/>
        <s v="I1-3024836" u="1"/>
        <s v="FE-437992" u="1"/>
        <s v="FE-7310" u="1"/>
        <s v="FE-326028" u="1"/>
        <s v="FVE-339188" u="1"/>
        <s v="FVE-457275" u="1"/>
        <s v="FVE-460675" u="1"/>
        <s v="FE-95081" u="1"/>
        <s v="FVE-201156" u="1"/>
        <s v="FE-95091" u="1"/>
        <s v="FVE-10686" u="1"/>
        <s v="FE-404446" u="1"/>
        <s v="FE-409014" u="1"/>
        <s v="FE-429013" u="1"/>
        <s v="I7-3056581" u="1"/>
        <s v="FE-1361114" u="1"/>
        <s v="FE-409114" u="1"/>
        <s v="FE-429113" u="1"/>
        <s v="FVE-461861" u="1"/>
        <s v="FE-409214" u="1"/>
        <s v="FE-429213" u="1"/>
        <s v="FE-449212" u="1"/>
        <s v="FE-177013" u="1"/>
        <s v="FE-377003" u="1"/>
        <s v="FE-397002" u="1"/>
        <s v="FVE-163251" u="1"/>
        <s v="FE-409314" u="1"/>
        <s v="FE-429313" u="1"/>
        <s v="FE-449312" u="1"/>
        <s v="FE-377103" u="1"/>
        <s v="FE-397102" u="1"/>
        <s v="FE-440319" u="1"/>
        <s v="FE-429413" u="1"/>
        <s v="FE-449412" u="1"/>
        <s v="FE-197212" u="1"/>
        <s v="FE-377203" u="1"/>
        <s v="FE-397202" u="1"/>
        <s v="FE-429513" u="1"/>
        <s v="FE-449512" u="1"/>
        <s v="FE-357304" u="1"/>
        <s v="FE-377303" u="1"/>
        <s v="FE-397302" u="1"/>
        <s v="FE-90223" u="1"/>
        <s v="FE-25005" u="1"/>
        <s v="FE-409614" u="1"/>
        <s v="FE-429613" u="1"/>
        <s v="FE-449612" u="1"/>
        <s v="FE-357404" u="1"/>
        <s v="FE-377403" u="1"/>
        <s v="FE-397402" u="1"/>
        <s v="FVE-327243" u="1"/>
        <s v="FE-409714" u="1"/>
        <s v="FE-429713" u="1"/>
        <s v="FE-449712" u="1"/>
        <s v="FE-357504" u="1"/>
        <s v="FE-377503" u="1"/>
        <s v="FE-397502" u="1"/>
        <s v="FE-429813" u="1"/>
        <s v="FE-449812" u="1"/>
        <s v="FE-357604" u="1"/>
        <s v="FE-50255" u="1"/>
        <s v="FE-429913" u="1"/>
        <s v="FE-357704" u="1"/>
        <s v="FE-397702" u="1"/>
        <s v="FVE-451730" u="1"/>
        <s v="FE-357804" u="1"/>
        <s v="FE-377803" u="1"/>
        <s v="FE-397802" u="1"/>
        <s v="FVE-461226" u="1"/>
        <s v="FVE-354642" u="1"/>
        <s v="FE-377903" u="1"/>
        <s v="FE-397902" u="1"/>
        <s v="FE-65063" u="1"/>
        <s v="FVE-155652" u="1"/>
        <s v="FE-451793" u="1"/>
        <s v="FE-85072" u="1"/>
        <s v="FVE-335111" u="1"/>
        <s v="FVE-122336" u="1"/>
        <s v="FVE-439545" u="1"/>
        <s v="FVE-461412" u="1"/>
        <s v="I7-3050029" u="1"/>
        <s v="FE-65093" u="1"/>
        <s v="FVE-462412" u="1"/>
        <s v="FE-369021" u="1"/>
        <s v="FE-314790" u="1"/>
        <s v="FE-369121" u="1"/>
        <s v="FE-389120" u="1"/>
        <s v="FVE-460692" u="1"/>
        <s v="I7-3053029" u="1"/>
        <s v="FVE-460160" u="1"/>
        <s v="FE-369221" u="1"/>
        <s v="FE-389220" u="1"/>
        <s v="FE-417006" u="1"/>
        <s v="FE-457004" u="1"/>
        <s v="FVE-188865" u="1"/>
        <s v="FE-369321" u="1"/>
        <s v="FE-389320" u="1"/>
        <s v="FVE-462692" u="1"/>
        <s v="FE-437105" u="1"/>
        <s v="FE-457104" u="1"/>
        <s v="FE-369421" u="1"/>
        <s v="FE-389420" u="1"/>
        <s v="FE-217216" u="1"/>
        <s v="FE-417206" u="1"/>
        <s v="FE-457204" u="1"/>
        <s v="FVE-359390" u="1"/>
        <s v="FE-369521" u="1"/>
        <s v="FE-389520" u="1"/>
        <s v="FE-417306" u="1"/>
        <s v="FE-457304" u="1"/>
        <s v="FE-80224" u="1"/>
        <s v="FE-453076" u="1"/>
        <s v="I7-3057029" u="1"/>
        <s v="FE-149632" u="1"/>
        <s v="FE-369621" u="1"/>
        <s v="FE-389620" u="1"/>
        <s v="FE-417406" u="1"/>
        <s v="FE-437405" u="1"/>
        <s v="FE-457404" u="1"/>
        <s v="FVE-333288" u="1"/>
        <s v="FE-369721" u="1"/>
        <s v="FE-389720" u="1"/>
        <s v="FVE-462309" u="1"/>
        <s v="FE-340729" u="1"/>
        <s v="FE-417506" u="1"/>
        <s v="FE-428080" u="1"/>
        <s v="FE-437505" u="1"/>
        <s v="FE-457504" u="1"/>
        <s v="FVE-456189" u="1"/>
        <s v="I7-3052933" u="1"/>
        <s v="FE-369821" u="1"/>
        <s v="FE-389820" u="1"/>
        <s v="FE-457604" u="1"/>
        <s v="FE-369921" u="1"/>
        <s v="FE-389920" u="1"/>
        <s v="FE-457704" u="1"/>
        <s v="FE-75043" u="1"/>
        <s v="FE-1387662" u="1"/>
        <s v="FE-417806" u="1"/>
        <s v="FE-457804" u="1"/>
        <s v="I7-3050681" u="1"/>
        <s v="FE-105609" u="1"/>
        <s v="FE-75053" u="1"/>
        <s v="FE-417906" u="1"/>
        <s v="FVE-338288" u="1"/>
        <s v="FVE-462057" u="1"/>
        <s v="FVE-376910" u="1"/>
        <s v="FVE-254571" u="1"/>
        <s v="FVE-396471" u="1"/>
        <s v="FVE-461775" u="1"/>
        <s v="I7-2956812" u="1"/>
        <s v="FVE-462775" u="1"/>
        <s v="FE-409024" u="1"/>
        <s v="FE-429023" u="1"/>
        <s v="FE-429123" u="1"/>
        <s v="I7-3057681" u="1"/>
        <s v="FE-409224" u="1"/>
        <s v="FE-449222" u="1"/>
        <s v="FE-377013" u="1"/>
        <s v="FE-397012" u="1"/>
        <s v="FVE-459561" u="1"/>
        <s v="FE-1421304" u="1"/>
        <s v="FE-409324" u="1"/>
        <s v="FE-429323" u="1"/>
        <s v="FE-449322" u="1"/>
        <s v="FE-357114" u="1"/>
        <s v="FE-377113" u="1"/>
        <s v="FE-254901" u="1"/>
        <s v="FE-409424" u="1"/>
        <s v="FE-449422" u="1"/>
        <s v="FE-357214" u="1"/>
        <s v="FE-377213" u="1"/>
        <s v="FE-409524" u="1"/>
        <s v="FE-429523" u="1"/>
        <s v="FE-449522" u="1"/>
        <s v="FVE-60959" u="1"/>
        <s v="FE-197322" u="1"/>
        <s v="FE-357314" u="1"/>
        <s v="FE-377313" u="1"/>
        <s v="FE-397312" u="1"/>
        <s v="FE-409624" u="1"/>
        <s v="FE-449622" u="1"/>
        <s v="FVE-451644" u="1"/>
        <s v="FE-357414" u="1"/>
        <s v="FE-377413" u="1"/>
        <s v="FE-397412" u="1"/>
        <s v="FE-409724" u="1"/>
        <s v="FE-429723" u="1"/>
        <s v="FE-449722" u="1"/>
        <s v="FE-377513" u="1"/>
        <s v="FE-409824" u="1"/>
        <s v="FE-449822" u="1"/>
        <s v="FE-357614" u="1"/>
        <s v="FE-377613" u="1"/>
        <s v="FVE-460858" u="1"/>
        <s v="FE-449922" u="1"/>
        <s v="FE-377713" u="1"/>
        <s v="FE-397712" u="1"/>
        <s v="FE-1420770" u="1"/>
        <s v="FE-357814" u="1"/>
        <s v="FE-397812" u="1"/>
        <s v="FE-255569" u="1"/>
        <s v="FVE-455112" u="1"/>
        <s v="FE-197922" u="1"/>
        <s v="FE-357914" u="1"/>
        <s v="FE-377913" u="1"/>
        <s v="FE-397912" u="1"/>
        <s v="FVE-462326" u="1"/>
        <s v="FVE-356742" u="1"/>
        <s v="FVE-290017" u="1"/>
        <s v="FVE-451009" u="1"/>
        <s v="FVE-32950" u="1"/>
        <s v="FVE-456830" u="1"/>
        <s v="FVE-462074" u="1"/>
        <s v="FE-369031" u="1"/>
        <s v="FE-389030" u="1"/>
        <s v="FE-442581" u="1"/>
        <s v="FVE-346957" u="1"/>
        <s v="I7-3052129" u="1"/>
        <s v="FE-369131" u="1"/>
        <s v="FE-389130" u="1"/>
        <s v="FE-369231" u="1"/>
        <s v="FE-389230" u="1"/>
        <s v="FVE-461792" u="1"/>
        <s v="FE-417016" u="1"/>
        <s v="FE-437015" u="1"/>
        <s v="FE-457014" u="1"/>
        <s v="FVE-367424" u="1"/>
        <s v="FVE-455009" u="1"/>
        <s v="FVE-459392" u="1"/>
        <s v="I7-3054129" u="1"/>
        <s v="FVE-292735" u="1"/>
        <s v="FE-369331" u="1"/>
        <s v="FE-389330" u="1"/>
        <s v="FE-417116" u="1"/>
        <s v="FE-437115" u="1"/>
        <s v="FE-457114" u="1"/>
        <s v="FVE-334108" u="1"/>
        <s v="FE-169441" u="1"/>
        <s v="FE-369431" u="1"/>
        <s v="FE-389430" u="1"/>
        <s v="FE-406839" u="1"/>
        <s v="FE-457214" u="1"/>
        <s v="FE-105019" u="1"/>
        <s v="FE-365006" u="1"/>
        <s v="FE-385005" u="1"/>
        <s v="FVE-395105" u="1"/>
        <s v="FE-369531" u="1"/>
        <s v="FE-389530" u="1"/>
        <s v="FE-457314" u="1"/>
        <s v="FE-365106" u="1"/>
        <s v="FVE-418580" u="1"/>
        <s v="FVE-322360" u="1"/>
        <s v="FE-369631" u="1"/>
        <s v="FE-389630" u="1"/>
        <s v="FE-417416" u="1"/>
        <s v="FE-385205" u="1"/>
        <s v="FE-389730" u="1"/>
        <s v="FE-437515" u="1"/>
        <s v="FE-457514" u="1"/>
        <s v="FE-105319" u="1"/>
        <s v="FE-365306" u="1"/>
        <s v="FE-385305" u="1"/>
        <s v="FVE-457727" u="1"/>
        <s v="FE-369831" u="1"/>
        <s v="FE-389830" u="1"/>
        <s v="FE-417616" u="1"/>
        <s v="FE-437615" u="1"/>
        <s v="FE-457614" u="1"/>
        <s v="FE-365406" u="1"/>
        <s v="FE-385405" u="1"/>
        <s v="FVE-460689" u="1"/>
        <s v="FE-369931" u="1"/>
        <s v="FE-389930" u="1"/>
        <s v="FE-417716" u="1"/>
        <s v="FE-457714" u="1"/>
        <s v="FE-365506" u="1"/>
        <s v="FE-217826" u="1"/>
        <s v="FE-417816" u="1"/>
        <s v="FE-437815" u="1"/>
        <s v="FE-457814" u="1"/>
        <s v="FVE-455475" u="1"/>
        <s v="FE-185615" u="1"/>
        <s v="FE-365606" u="1"/>
        <s v="FE-385605" u="1"/>
        <s v="FVE-461157" u="1"/>
        <s v="FE-297922" u="1"/>
        <s v="FE-417916" u="1"/>
        <s v="FE-365706" u="1"/>
        <s v="FE-385705" u="1"/>
        <s v="FVE-457475" u="1"/>
        <s v="I7-3072780" u="1"/>
        <s v="I7-3053781" u="1"/>
        <s v="FE-105919" u="1"/>
        <s v="FE-365906" u="1"/>
        <s v="FVE-460343" u="1"/>
        <s v="FVE-456661" u="1"/>
        <s v="FE-209044" u="1"/>
        <s v="FE-429033" u="1"/>
        <s v="FE-449032" u="1"/>
        <s v="FE-434602" u="1"/>
        <s v="FE-409134" u="1"/>
        <s v="FE-449132" u="1"/>
        <s v="FVE-173917" u="1"/>
        <s v="FVE-240540" u="1"/>
        <s v="FE-449232" u="1"/>
        <s v="FVE-460091" u="1"/>
        <s v="FE-377023" u="1"/>
        <s v="FVE-459661" u="1"/>
        <s v="FVE-334909" u="1"/>
        <s v="FVE-367255" u="1"/>
        <s v="FE-409334" u="1"/>
        <s v="FE-449332" u="1"/>
        <s v="FE-357124" u="1"/>
        <s v="FE-397122" u="1"/>
        <s v="FE-70206" u="1"/>
        <s v="FVE-452026" u="1"/>
        <s v="FE-409434" u="1"/>
        <s v="FE-429433" u="1"/>
        <s v="FE-449432" u="1"/>
        <s v="FE-377223" u="1"/>
        <s v="FE-405009" u="1"/>
        <s v="FE-425008" u="1"/>
        <s v="FE-445007" u="1"/>
        <s v="FVE-29964" u="1"/>
        <s v="FE-409534" u="1"/>
        <s v="FE-429533" u="1"/>
        <s v="FE-449532" u="1"/>
        <s v="FE-377323" u="1"/>
        <s v="FE-397322" u="1"/>
        <s v="FE-405109" u="1"/>
        <s v="FE-425108" u="1"/>
        <s v="FE-445107" u="1"/>
        <s v="FE-430874" u="1"/>
        <s v="FE-409634" u="1"/>
        <s v="FE-429633" u="1"/>
        <s v="FE-449632" u="1"/>
        <s v="FVE-451744" u="1"/>
        <s v="FE-357424" u="1"/>
        <s v="FE-377423" u="1"/>
        <s v="FE-225218" u="1"/>
        <s v="FE-405209" u="1"/>
        <s v="FE-425208" u="1"/>
        <s v="FE-445207" u="1"/>
        <s v="FE-193007" u="1"/>
        <s v="FVE-455026" u="1"/>
        <s v="FE-409734" u="1"/>
        <s v="FE-429733" u="1"/>
        <s v="FE-449732" u="1"/>
        <s v="FE-357524" u="1"/>
        <s v="FE-377523" u="1"/>
        <s v="FE-397522" u="1"/>
        <s v="FE-405309" u="1"/>
        <s v="FE-425308" u="1"/>
        <s v="FE-445307" u="1"/>
        <s v="FE-85024" u="1"/>
        <s v="FE-193107" u="1"/>
        <s v="FE-409834" u="1"/>
        <s v="FE-429833" u="1"/>
        <s v="FE-449832" u="1"/>
        <s v="FE-357624" u="1"/>
        <s v="FE-377623" u="1"/>
        <s v="FE-397622" u="1"/>
        <s v="FE-405409" u="1"/>
        <s v="FE-425408" u="1"/>
        <s v="FE-445407" u="1"/>
        <s v="FVE-169451" u="1"/>
        <s v="FVE-460958" u="1"/>
        <s v="FE-153209" u="1"/>
        <s v="FE-409934" u="1"/>
        <s v="FE-429933" u="1"/>
        <s v="FE-449932" u="1"/>
        <s v="FE-357724" u="1"/>
        <s v="FE-377723" u="1"/>
        <s v="FE-397722" u="1"/>
        <s v="FE-70266" u="1"/>
        <s v="FE-425508" u="1"/>
        <s v="FE-445507" u="1"/>
        <s v="FVE-441959" u="1"/>
        <s v="FE-85044" u="1"/>
        <s v="FE-461278" u="1"/>
        <s v="FE-357824" u="1"/>
        <s v="FE-377823" u="1"/>
        <s v="FE-397822" u="1"/>
        <s v="FE-405609" u="1"/>
        <s v="FE-153409" u="1"/>
        <s v="FE-193407" u="1"/>
        <s v="FVE-317126" u="1"/>
        <s v="FVE-455492" u="1"/>
        <s v="FVE-432828" u="1"/>
        <s v="FVE-53602" u="1"/>
        <s v="FVE-454827" u="1"/>
        <s v="FVE-332488" u="1"/>
        <s v="FVE-460789" u="1"/>
        <s v="FVE-460257" u="1"/>
        <s v="FVE-461789" u="1"/>
        <s v="FVE-462789" u="1"/>
        <s v="FVE-462257" u="1"/>
        <s v="FE-1350294" u="1"/>
        <s v="FVE-458043" u="1"/>
        <s v="FVE-460191" u="1"/>
        <s v="FVE-35683" u="1"/>
        <s v="FVE-462191" u="1"/>
        <s v="FVE-430845" u="1"/>
        <s v="FVE-457658" u="1"/>
        <s v="FVE-330691" u="1"/>
        <s v="FVE-457844" u="1"/>
        <s v="FVE-458844" u="1"/>
        <s v="FE-1377376" u="1"/>
        <s v="FVE-460460" u="1"/>
        <s v="FE-1385244" u="1"/>
        <s v="FVE-459209" u="1"/>
        <s v="FVE-457927" u="1"/>
        <s v="FVE-458927" u="1"/>
        <s v="FVE-218407" u="1"/>
        <s v="FVE-460357" u="1"/>
        <s v="FVE-462357" u="1"/>
        <s v="FVE-457675" u="1"/>
        <s v="FVE-461543" u="1"/>
        <s v="FE-1394830" u="1"/>
        <s v="FVE-430227" u="1"/>
        <s v="FVE-460291" u="1"/>
        <s v="FVE-459861" u="1"/>
        <s v="FVE-329457" u="1"/>
        <s v="FVE-456758" u="1"/>
        <s v="FE-1402353" u="1"/>
        <s v="FVE-460626" u="1"/>
        <s v="FVE-460188" u="1"/>
        <s v="FVE-412600" u="1"/>
        <s v="FVE-462188" u="1"/>
        <s v="FVE-460812" u="1"/>
        <s v="FVE-460374" u="1"/>
        <s v="FVE-459944" u="1"/>
        <s v="FVE-462374" u="1"/>
        <s v="FVE-436161" u="1"/>
        <s v="FVE-443375" u="1"/>
        <s v="FVE-323474" u="1"/>
        <s v="FVE-327288" u="1"/>
        <s v="FVE-459160" u="1"/>
        <s v="FVE-277318" u="1"/>
        <s v="FE-1352028" u="1"/>
        <s v="FVE-462457" u="1"/>
        <s v="FVE-461643" u="1"/>
        <s v="FVE-399871" u="1"/>
        <s v="FVE-462111" u="1"/>
        <s v="FVE-460391" u="1"/>
        <s v="FE-1416052" u="1"/>
        <s v="FE-1370230" u="1"/>
        <s v="FVE-460474" u="1"/>
        <s v="FVE-226738" u="1"/>
        <s v="FVE-462474" u="1"/>
        <s v="FVE-161050" u="1"/>
        <s v="FVE-350787" u="1"/>
        <s v="FVE-439261" u="1"/>
        <s v="FVE-315509" u="1"/>
        <s v="FVE-460809" u="1"/>
        <s v="FVE-454689" u="1"/>
        <s v="FE-1427535" u="1"/>
        <s v="FVE-461557" u="1"/>
        <s v="FVE-462025" u="1"/>
        <s v="FVE-458343" u="1"/>
        <s v="FVE-461491" u="1"/>
        <s v="FVE-461108" u="1"/>
        <s v="FVE-321926" u="1"/>
        <s v="FVE-452360" u="1"/>
        <s v="FVE-457612" u="1"/>
        <s v="FVE-451509" u="1"/>
        <s v="FVE-456360" u="1"/>
        <s v="FVE-462042" u="1"/>
        <s v="FVE-345487" u="1"/>
        <s v="FE-1433420" u="1"/>
        <s v="FVE-454257" u="1"/>
        <s v="FVE-461909" u="1"/>
        <s v="FVE-459509" u="1"/>
        <s v="FVE-460125" u="1"/>
        <s v="FVE-461657" u="1"/>
        <s v="FVE-18812" u="1"/>
        <s v="FVE-459257" u="1"/>
        <s v="FVE-461125" u="1"/>
        <s v="FVE-277984" u="1"/>
        <s v="FVE-462125" u="1"/>
        <s v="FVE-458975" u="1"/>
        <s v="FVE-461311" u="1"/>
        <s v="FVE-462311" u="1"/>
        <s v="FVE-341410" u="1"/>
        <s v="FVE-462591" u="1"/>
        <s v="FVE-190100" u="1"/>
        <s v="FVE-41435" u="1"/>
        <s v="FVE-183129" u="1"/>
        <s v="FVE-193194" u="1"/>
        <s v="FVE-462208" u="1"/>
        <s v="FVE-379437" u="1"/>
        <s v="FVE-430461" u="1"/>
        <s v="FVE-422928" u="1"/>
        <s v="FVE-339187" u="1"/>
        <s v="FVE-460674" u="1"/>
        <s v="FVE-461674" u="1"/>
        <s v="FVE-259284" u="1"/>
        <s v="FVE-184501" u="1"/>
        <s v="FE-1354431" u="1"/>
        <s v="FVE-458460" u="1"/>
        <s v="FVE-461860" u="1"/>
        <s v="FVE-459460" u="1"/>
        <s v="FVE-370640" u="1"/>
        <s v="FVE-460757" u="1"/>
        <s v="FVE-429862" u="1"/>
        <s v="FVE-461225" u="1"/>
        <s v="FVE-456291" u="1"/>
        <s v="FVE-359641" u="1"/>
        <s v="FVE-460691" u="1"/>
        <s v="FVE-429759" u="1"/>
        <s v="FVE-451626" u="1"/>
        <s v="FVE-462691" u="1"/>
        <s v="FVE-461308" u="1"/>
        <s v="FVE-455188" u="1"/>
        <s v="FVE-458626" u="1"/>
        <s v="FVE-460588" u="1"/>
        <s v="FVE-456812" u="1"/>
        <s v="FVE-374471" u="1"/>
        <s v="FVE-437375" u="1"/>
        <s v="FVE-462774" u="1"/>
        <s v="FVE-457560" u="1"/>
        <s v="FVE-455709" u="1"/>
        <s v="FVE-461139" u="1"/>
        <s v="FVE-230840" u="1"/>
        <s v="FVE-460325" u="1"/>
        <s v="FVE-460511" u="1"/>
        <s v="FVE-460073" u="1"/>
        <s v="FVE-401514" u="1"/>
        <s v="FVE-462511" u="1"/>
        <s v="FVE-456391" u="1"/>
        <s v="FVE-25581" u="1"/>
        <s v="FVE-193646" u="1"/>
        <s v="FVE-232205" u="1"/>
        <s v="FVE-423793" u="1"/>
        <s v="FVE-458008" u="1"/>
        <s v="FVE-462408" u="1"/>
        <s v="FVE-458288" u="1"/>
        <s v="FVE-461688" u="1"/>
        <s v="FE-1386126" u="1"/>
        <s v="FVE-456809" u="1"/>
        <s v="FVE-458025" u="1"/>
        <s v="FE-1387060" u="1"/>
        <s v="FVE-456743" u="1"/>
        <s v="FVE-140534" u="1"/>
        <s v="FVE-398121" u="1"/>
        <s v="FVE-456211" u="1"/>
        <s v="FVE-375840" u="1"/>
        <s v="FVE-460173" u="1"/>
        <s v="FVE-451108" u="1"/>
        <s v="FVE-461173" u="1"/>
        <s v="FVE-461891" u="1"/>
        <s v="FVE-422893" u="1"/>
        <s v="FE-1407049" u="1"/>
        <s v="FVE-356738" u="1"/>
        <s v="FVE-460256" u="1"/>
        <s v="FVE-461788" u="1"/>
        <s v="FVE-461256" u="1"/>
        <s v="FVE-454760" u="1"/>
        <s v="FVE-462442" u="1"/>
        <s v="FVE-321010" u="1"/>
        <s v="FVE-460190" u="1"/>
        <s v="FVE-462190" u="1"/>
        <s v="FVE-458909" u="1"/>
        <s v="FVE-460339" u="1"/>
        <s v="FVE-459909" u="1"/>
        <s v="FVE-196045" u="1"/>
        <s v="FVE-461339" u="1"/>
        <s v="FVE-454311" u="1"/>
        <s v="FVE-265349" u="1"/>
        <s v="FVE-461087" u="1"/>
        <s v="FVE-460711" u="1"/>
        <s v="FVE-460273" u="1"/>
        <s v="FVE-461711" u="1"/>
        <s v="FVE-462273" u="1"/>
        <s v="FVE-461991" u="1"/>
        <s v="FE-1387057" u="1"/>
        <s v="FVE-330773" u="1"/>
        <s v="FVE-461888" u="1"/>
        <s v="FVE-456674" u="1"/>
        <s v="FVE-462356" u="1"/>
        <s v="FVE-461542" u="1"/>
        <s v="FVE-9639" u="1"/>
        <s v="FVE-319242" u="1"/>
        <s v="FVE-37349" u="1"/>
        <s v="FVE-322390" u="1"/>
        <s v="FVE-330510" u="1"/>
        <s v="FVE-460625" u="1"/>
        <s v="FVE-461625" u="1"/>
        <s v="FVE-462625" u="1"/>
        <s v="FVE-462187" u="1"/>
        <s v="FVE-369285" u="1"/>
        <s v="FVE-458588" u="1"/>
        <s v="FVE-460456" u="1"/>
        <s v="FVE-314342" u="1"/>
        <s v="FVE-457774" u="1"/>
        <s v="FVE-461642" u="1"/>
        <s v="FVE-462642" u="1"/>
        <s v="FVE-458960" u="1"/>
        <s v="FVE-460539" u="1"/>
        <s v="FVE-458139" u="1"/>
        <s v="FVE-18472" u="1"/>
        <s v="FVE-461539" u="1"/>
        <s v="FVE-462539" u="1"/>
        <s v="FVE-458325" u="1"/>
        <s v="FVE-460287" u="1"/>
        <s v="FVE-460911" u="1"/>
        <s v="FVE-120051" u="1"/>
        <s v="FVE-457408" u="1"/>
        <s v="FVE-293164" u="1"/>
        <s v="FVE-456688" u="1"/>
        <s v="FVE-376785" u="1"/>
        <s v="FVE-460556" u="1"/>
        <s v="FVE-461556" u="1"/>
        <s v="FVE-394970" u="1"/>
        <s v="FVE-340655" u="1"/>
        <s v="FVE-5990" u="1"/>
        <s v="FE-1339128" u="1"/>
        <s v="FVE-37341" u="1"/>
        <s v="FVE-57940" u="1"/>
        <s v="FVE-390521" u="1"/>
        <s v="FE-1405898" u="1"/>
        <s v="FVE-458957" u="1"/>
        <s v="FVE-460387" u="1"/>
        <s v="FVE-461387" u="1"/>
        <s v="FVE-270517" u="1"/>
        <s v="FVE-457891" u="1"/>
        <s v="FVE-432257" u="1"/>
        <s v="FVE-433443" u="1"/>
        <s v="FVE-460656" u="1"/>
        <s v="FE-1408103" u="1"/>
        <s v="FVE-456442" u="1"/>
        <s v="FVE-43060" u="1"/>
        <s v="FVE-191259" u="1"/>
        <s v="FVE-461842" u="1"/>
        <s v="FVE-357540" u="1"/>
        <s v="FVE-73124" u="1"/>
        <s v="FVE-315625" u="1"/>
        <s v="FVE-363837" u="1"/>
        <s v="FVE-428060" u="1"/>
        <s v="FVE-461487" u="1"/>
        <s v="FVE-419275" u="1"/>
        <s v="FE-1402017" u="1"/>
        <s v="FVE-306588" u="1"/>
        <s v="FE-1383391" u="1"/>
        <s v="FE-1387111" u="1"/>
        <s v="FVE-46483" u="1"/>
        <s v="FVE-462224" u="1"/>
        <s v="FVE-310390" u="1"/>
        <s v="FVE-343855" u="1"/>
        <s v="FVE-461942" u="1"/>
        <s v="FVE-185863" u="1"/>
        <s v="FVE-365854" u="1"/>
        <s v="FE-1426379" u="1"/>
        <s v="FVE-462587" u="1"/>
        <s v="FVE-456373" u="1"/>
        <s v="FVE-461773" u="1"/>
        <s v="FVE-461138" u="1"/>
        <s v="FVE-339807" u="1"/>
        <s v="FVE-4544" u="1"/>
        <s v="FVE-459456" u="1"/>
        <s v="FVE-461790" u="1"/>
        <s v="FVE-180514" u="1"/>
        <s v="FVE-460155" u="1"/>
        <s v="FVE-461687" u="1"/>
        <s v="FVE-461155" u="1"/>
        <s v="FVE-458911" u="1"/>
        <s v="FVE-456808" u="1"/>
        <s v="FVE-455556" u="1"/>
        <s v="FVE-460956" u="1"/>
        <s v="FVE-460424" u="1"/>
        <s v="FVE-461956" u="1"/>
        <s v="FVE-419558" u="1"/>
        <s v="FVE-460610" u="1"/>
        <s v="FVE-460172" u="1"/>
        <s v="FVE-388867" u="1"/>
        <s v="FVE-452573" u="1"/>
        <s v="FVE-461787" u="1"/>
        <s v="FVE-312141" u="1"/>
        <s v="FVE-29302" u="1"/>
        <s v="FVE-457041" u="1"/>
        <s v="FVE-461441" u="1"/>
        <s v="FVE-462441" u="1"/>
        <s v="FVE-454908" u="1"/>
        <s v="FVE-447974" u="1"/>
        <s v="FVE-460086" u="1"/>
        <s v="FE-1415279" u="1"/>
        <s v="FVE-460710" u="1"/>
        <s v="FVE-461710" u="1"/>
        <s v="FVE-462272" u="1"/>
        <s v="FVE-101383" u="1"/>
        <s v="FVE-434208" u="1"/>
        <s v="FE-1388056" u="1"/>
        <s v="FVE-453925" u="1"/>
        <s v="FVE-460169" u="1"/>
        <s v="FVE-455487" u="1"/>
        <s v="FVE-398397" u="1"/>
        <s v="FVE-452141" u="1"/>
        <s v="FVE-335054" u="1"/>
        <s v="FVE-461887" u="1"/>
        <s v="FE-1411734" u="1"/>
        <s v="FVE-461355" u="1"/>
        <s v="FE-1275023" u="1"/>
        <s v="FVE-456673" u="1"/>
        <s v="FE-1375643" u="1"/>
        <s v="FVE-386452" u="1"/>
        <s v="FVE-388984" u="1"/>
        <s v="FE-1385791" u="1"/>
        <s v="FVE-460624" u="1"/>
        <s v="FE-1394911" u="1"/>
        <s v="FVE-17105" u="1"/>
        <s v="FVE-344005" u="1"/>
        <s v="FVE-457410" u="1"/>
        <s v="FVE-454690" u="1"/>
        <s v="FVE-458410" u="1"/>
        <s v="FVE-451307" u="1"/>
        <s v="FVE-462372" u="1"/>
        <s v="FVE-427626" u="1"/>
        <s v="FVE-110697" u="1"/>
        <s v="FVE-456307" u="1"/>
        <s v="FVE-459839" u="1"/>
        <s v="FE-1429779" u="1"/>
        <s v="FVE-33976" u="1"/>
        <s v="FVE-457055" u="1"/>
        <s v="FVE-460455" u="1"/>
        <s v="FVE-461455" u="1"/>
        <s v="FVE-398151" u="1"/>
        <s v="FVE-240652" u="1"/>
        <s v="FVE-460538" u="1"/>
        <s v="FE-1380974" u="1"/>
        <s v="FVE-397597" u="1"/>
        <s v="FVE-436688" u="1"/>
        <s v="FVE-460555" u="1"/>
        <s v="FVE-167729" u="1"/>
        <s v="FVE-461555" u="1"/>
        <s v="FVE-39194" u="1"/>
        <s v="FE-926483" u="1"/>
        <s v="FVE-55540" u="1"/>
        <s v="FE-1404179" u="1"/>
        <s v="FE-1384273" u="1"/>
        <s v="FVE-460638" u="1"/>
        <s v="FVE-456956" u="1"/>
        <s v="FVE-461106" u="1"/>
        <s v="FVE-173093" u="1"/>
        <s v="FVE-396520" u="1"/>
        <s v="FVE-459956" u="1"/>
        <s v="FVE-197092" u="1"/>
        <s v="FE-1349461" u="1"/>
        <s v="FVE-451069" u="1"/>
        <s v="FVE-459172" u="1"/>
        <s v="FVE-462572" u="1"/>
        <s v="FVE-432256" u="1"/>
        <s v="FVE-458507" u="1"/>
        <s v="FE-1387010" u="1"/>
        <s v="FVE-462469" u="1"/>
        <s v="FVE-460655" u="1"/>
        <s v="FVE-458255" u="1"/>
        <s v="FVE-460841" u="1"/>
        <s v="FVE-443310" u="1"/>
        <s v="FVE-227853" u="1"/>
        <s v="FE-1155319" u="1"/>
        <s v="FVE-460738" u="1"/>
        <s v="FE-1404903" u="1"/>
        <s v="FVE-454710" u="1"/>
        <s v="FVE-458086" u="1"/>
        <s v="FVE-180593" u="1"/>
        <s v="FE-1386708" u="1"/>
        <s v="FVE-33009" u="1"/>
        <s v="FVE-462140" u="1"/>
        <s v="FVE-424674" u="1"/>
        <s v="FVE-460569" u="1"/>
        <s v="FVE-452541" u="1"/>
        <s v="FVE-335986" u="1"/>
        <s v="FVE-460755" u="1"/>
        <s v="FVE-203954" u="1"/>
        <s v="FE-1365288" u="1"/>
        <s v="FVE-455438" u="1"/>
        <s v="FVE-439290" u="1"/>
        <s v="FVE-459438" u="1"/>
        <s v="FE-1429378" u="1"/>
        <s v="FVE-462306" u="1"/>
        <s v="FVE-457624" u="1"/>
        <s v="FVE-458624" u="1"/>
        <s v="FVE-456372" u="1"/>
        <s v="FVE-462054" u="1"/>
        <s v="FVE-32776" u="1"/>
        <s v="FVE-460240" u="1"/>
        <s v="FVE-282781" u="1"/>
        <s v="FVE-194189" u="1"/>
        <s v="FVE-462240" u="1"/>
        <s v="FVE-431988" u="1"/>
        <s v="FE-1405648" u="1"/>
        <s v="FE-1384742" u="1"/>
        <s v="FVE-457707" u="1"/>
        <s v="FE-1405302" u="1"/>
        <s v="FVE-379366" u="1"/>
        <s v="FVE-10207" u="1"/>
        <s v="FE-1403050" u="1"/>
        <s v="FVE-80366" u="1"/>
        <s v="FVE-458641" u="1"/>
        <s v="FE-1409050" u="1"/>
        <s v="FVE-455006" u="1"/>
        <s v="FVE-460406" u="1"/>
        <s v="FE-1424132" u="1"/>
        <s v="FVE-462406" u="1"/>
        <s v="FVE-457724" u="1"/>
        <s v="FE-1404851" u="1"/>
        <s v="FVE-461686" u="1"/>
        <s v="FVE-461154" u="1"/>
        <s v="FVE-379383" u="1"/>
        <s v="FVE-172728" u="1"/>
        <s v="FVE-348253" u="1"/>
        <s v="FVE-461769" u="1"/>
        <s v="FVE-240966" u="1"/>
        <s v="FE-1431801" u="1"/>
        <s v="FVE-390548" u="1"/>
        <s v="FVE-456741" u="1"/>
        <s v="FVE-440610" u="1"/>
        <s v="FVE-353018" u="1"/>
        <s v="FVE-306524" u="1"/>
        <s v="FVE-454386" u="1"/>
        <s v="FVE-451572" u="1"/>
        <s v="FVE-459106" u="1"/>
        <s v="FVE-461068" u="1"/>
        <s v="FVE-457386" u="1"/>
        <s v="FVE-458824" u="1"/>
        <s v="FVE-460254" u="1"/>
        <s v="FVE-459824" u="1"/>
        <s v="FVE-461786" u="1"/>
        <s v="FVE-462254" u="1"/>
        <s v="FVE-457040" u="1"/>
        <s v="FVE-461440" u="1"/>
        <s v="FVE-413909" u="1"/>
        <s v="FVE-462440" u="1"/>
        <s v="FVE-457469" u="1"/>
        <s v="FE-1385410" u="1"/>
        <s v="FVE-458469" u="1"/>
        <s v="FVE-186258" u="1"/>
        <s v="FVE-460523" u="1"/>
        <s v="FVE-456841" u="1"/>
      </sharedItems>
    </cacheField>
    <cacheField name="FECHA FACTURA" numFmtId="0">
      <sharedItems containsSemiMixedTypes="0" containsString="0" containsNumber="1" containsInteger="1" minValue="20230525" maxValue="20241129"/>
    </cacheField>
    <cacheField name="VENCE" numFmtId="0">
      <sharedItems containsSemiMixedTypes="0" containsString="0" containsNumber="1" containsInteger="1" minValue="20230526" maxValue="20241130"/>
    </cacheField>
    <cacheField name="VENCE LLEGADA" numFmtId="0">
      <sharedItems containsSemiMixedTypes="0" containsString="0" containsNumber="1" containsInteger="1" minValue="0" maxValue="0"/>
    </cacheField>
    <cacheField name="ZONA" numFmtId="0">
      <sharedItems count="12">
        <s v="50"/>
        <s v="52" u="1"/>
        <s v="60" u="1"/>
        <s v="62" u="1"/>
        <s v="64" u="1"/>
        <s v="51" u="1"/>
        <s v="53" u="1"/>
        <s v="55" u="1"/>
        <s v="57" u="1"/>
        <s v="59" u="1"/>
        <s v="61" u="1"/>
        <s v="63" u="1"/>
      </sharedItems>
    </cacheField>
    <cacheField name="NOMBRE ZONA" numFmtId="0">
      <sharedItems count="15">
        <s v="50-PLAN SUBSIDIADO DE SALUD POSS-EPS"/>
        <s v="60-SEGUROS DE VIDA" u="1"/>
        <s v="51-PLAN OBLIGATORIO DE SALUD POS-EPS" u="1"/>
        <s v="51-" u="1"/>
        <s v="53-REGIMEN VINCULADO" u="1"/>
        <s v="57-PARTICULARES" u="1"/>
        <s v="62-SOAT" u="1"/>
        <s v="55-REGIMEN ESPECIAL" u="1"/>
        <s v="52-REGIMEN SUBSIDIADO" u="1"/>
        <s v="64-FOSYGA" u="1"/>
        <s v="51-REGIMEN CONTRIBUTIVO" u="1"/>
        <s v="59-IPS PUBLICAS" u="1"/>
        <s v="50-" u="1"/>
        <s v="63-SALUD PUBLICA" u="1"/>
        <s v="61-ARL" u="1"/>
      </sharedItems>
    </cacheField>
    <cacheField name="CODIGO" numFmtId="0">
      <sharedItems/>
    </cacheField>
    <cacheField name="SEQ" numFmtId="0">
      <sharedItems/>
    </cacheField>
    <cacheField name="NOMBRE" numFmtId="0">
      <sharedItems count="66">
        <s v="CAJA DE COMPENSACION FAMILIAR DEL VALLE DEL CAUCA-COMFENALCO"/>
        <s v="COLMENA ARL" u="1"/>
        <s v="COLSEGUROS" u="1"/>
        <s v="SALUDCOOP E.P.S SUBSIDIADA" u="1"/>
        <s v="SURA EPS" u="1"/>
        <s v="ASMET SALUD" u="1"/>
        <s v="ESE SAN JUAN DE DIOS SANTA FE DE ANT" u="1"/>
        <s v="MAFRE COLOMBIA VIDA SEGUROS" u="1"/>
        <s v="QBE SEGUROS" u="1"/>
        <s v="LIBERTY ARP" u="1"/>
        <s v="ASEGURADORA SOLIDARIA DE COLOMBIA" u="1"/>
        <s v="SALUD PUBLICA" u="1"/>
        <s v="NUEVA EPS SUBSIDIADA" u="1"/>
        <s v="POLICIA NACIONAL" u="1"/>
        <s v="COLPATRIA ARL" u="1"/>
        <s v="FAMISANAR EPS" u="1"/>
        <s v="CRUZ BLANCA" u="1"/>
        <s v="SEGUROS BOLIVAR ARL" u="1"/>
        <s v="DIRECCION LOCAL DE SALUD" u="1"/>
        <s v="NUEVA EPS CONTRIBUTVA" u="1"/>
        <s v="BATALLON ASPC NRO 17" u="1"/>
        <s v="LIBERTY SEGUROS" u="1"/>
        <s v="SEGUROS DEL ESTADO" u="1"/>
        <s v="ASOCIACION INDIGENA DEL CAUCA" u="1"/>
        <s v="ESE HOSPITAL ISABEL CATÓLICA-CACERES" u="1"/>
        <s v="CAPRECOM EPS" u="1"/>
        <s v="COOSALUD EPS-S" u="1"/>
        <s v="SEGUROS SURAMERICANA" u="1"/>
        <s v="SALUD CONDOR" u="1"/>
        <s v="ESE TOBIAS PUERTA URAMITA" u="1"/>
        <s v="CAFESALUD EPS" u="1"/>
        <s v="FUNDACION MEDICO PREVENTIVA" u="1"/>
        <s v="ARL SURA" u="1"/>
        <s v="NUEVA EPS" u="1"/>
        <s v="SOLSALUD E.P.S" u="1"/>
        <s v="MUNICIPIO DE CHIGORODO" u="1"/>
        <s v="COMFACHOCO" u="1"/>
        <s v="SALUDCOOP EPS CONTRIBUTIVA" u="1"/>
        <s v="SALUD VIDA" u="1"/>
        <s v="COOMEVA EPS CONTRIBUTIVA" u="1"/>
        <s v="ARL POSITIVA" u="1"/>
        <s v="MUNICIPIO DE TURBO" u="1"/>
        <s v="MUNDIAL DE SEGUROS" u="1"/>
        <s v="COOMEVA E.P.S SUBSIDIADA" u="1"/>
        <s v="SEGUROS LA EQUIDAD  ARL" u="1"/>
        <s v="COOSALUD E.P.S CONTRIBUTIVA" u="1"/>
        <s v="ASMET SALUD EPS-S" u="1"/>
        <s v="COOSALUD E.P.S. SUBSIDIADA" u="1"/>
        <s v="LA PREVISORA" u="1"/>
        <s v="EMDISALUD" u="1"/>
        <s v="ECOOPSOS ESS EPS´S" u="1"/>
        <s v="ESE MARIA ANTONIA TORO DE ELEJALDE" u="1"/>
        <s v="MUNICIPIO DE CAÑASGORDAS" u="1"/>
        <s v="COLSANITAS" u="1"/>
        <s v="CARDIF COLOMBIA SEGUROS SA" u="1"/>
        <s v="SOS SERVICIO OCCIDENTAL DE SALUD" u="1"/>
        <s v=" " u="1"/>
        <s v="SEGUROS COLPATRIA" u="1"/>
        <s v="FIDUFOSYGA" u="1"/>
        <s v="ALIANZA MEDELLIN ANTIOQUIA EPS" u="1"/>
        <s v="NUEVA EPS S.A." u="1"/>
        <s v="SALUD TOTAL" u="1"/>
        <s v="AXA SEGUROS DE VIDA COLPATRIA" u="1"/>
        <s v="COMFACOR EPS" u="1"/>
        <s v="HUMANA VIVIR" u="1"/>
        <s v="CAFESALUD CONTRIBUTIVO - MOVILIDAD" u="1"/>
      </sharedItems>
    </cacheField>
    <cacheField name="TELEFONO" numFmtId="0">
      <sharedItems/>
    </cacheField>
    <cacheField name="DIRECCION" numFmtId="0">
      <sharedItems/>
    </cacheField>
    <cacheField name="VALOR" numFmtId="0">
      <sharedItems containsSemiMixedTypes="0" containsString="0" containsNumber="1" containsInteger="1" minValue="4343370" maxValue="7635400"/>
    </cacheField>
    <cacheField name="SALDO" numFmtId="0">
      <sharedItems containsSemiMixedTypes="0" containsString="0" containsNumber="1" containsInteger="1" minValue="200000" maxValue="4343370"/>
    </cacheField>
    <cacheField name="DIAS VENCE" numFmtId="0">
      <sharedItems containsSemiMixedTypes="0" containsString="0" containsNumber="1" containsInteger="1" minValue="0" maxValue="516"/>
    </cacheField>
    <cacheField name="DIAS LLEGADA" numFmtId="0">
      <sharedItems containsSemiMixedTypes="0" containsString="0" containsNumber="1" containsInteger="1" minValue="0" maxValue="0"/>
    </cacheField>
    <cacheField name="DIAS FACTURA" numFmtId="0">
      <sharedItems containsSemiMixedTypes="0" containsString="0" containsNumber="1" containsInteger="1" minValue="32" maxValue="576"/>
    </cacheField>
    <cacheField name="001 - 030 Vnc" numFmtId="0">
      <sharedItems containsSemiMixedTypes="0" containsString="0" containsNumber="1" containsInteger="1" minValue="0" maxValue="0"/>
    </cacheField>
    <cacheField name="031 - 060 Vnc" numFmtId="0">
      <sharedItems containsSemiMixedTypes="0" containsString="0" containsNumber="1" containsInteger="1" minValue="0" maxValue="0"/>
    </cacheField>
    <cacheField name="061 - 090 Vnc" numFmtId="0">
      <sharedItems containsSemiMixedTypes="0" containsString="0" containsNumber="1" containsInteger="1" minValue="0" maxValue="0"/>
    </cacheField>
    <cacheField name="091 - 120 Vnc" numFmtId="0">
      <sharedItems containsSemiMixedTypes="0" containsString="0" containsNumber="1" containsInteger="1" minValue="0" maxValue="0"/>
    </cacheField>
    <cacheField name="121 - Mas Vnc" numFmtId="0">
      <sharedItems containsSemiMixedTypes="0" containsString="0" containsNumber="1" containsInteger="1" minValue="0" maxValue="200000"/>
    </cacheField>
    <cacheField name="Total x Vencer" numFmtId="0">
      <sharedItems containsSemiMixedTypes="0" containsString="0" containsNumber="1" containsInteger="1" minValue="0" maxValue="4343370"/>
    </cacheField>
    <cacheField name="Total x Vencido" numFmtId="0">
      <sharedItems containsSemiMixedTypes="0" containsString="0" containsNumber="1" containsInteger="1" minValue="0" maxValue="0"/>
    </cacheField>
    <cacheField name="ABONOS" numFmtId="0">
      <sharedItems containsSemiMixedTypes="0" containsString="0" containsNumber="1" containsInteger="1" minValue="0" maxValue="7435400"/>
    </cacheField>
    <cacheField name="ANTICIPOS APLICADOS" numFmtId="0">
      <sharedItems containsSemiMixedTypes="0" containsString="0" containsNumber="1" containsInteger="1" minValue="0" maxValue="0"/>
    </cacheField>
    <cacheField name="FECHA ANALISIS" numFmtId="0">
      <sharedItems/>
    </cacheField>
    <cacheField name="CODIGO_PARAM" numFmtId="0">
      <sharedItems/>
    </cacheField>
    <cacheField name="REPORTE_PARAM" numFmtId="0">
      <sharedItems/>
    </cacheField>
    <cacheField name="USUARIO_PARAM" numFmtId="0">
      <sharedItems/>
    </cacheField>
    <cacheField name="FECHA_PARAM" numFmtId="0">
      <sharedItems containsSemiMixedTypes="0" containsString="0" containsNumber="1" containsInteger="1" minValue="20250120" maxValue="20250120"/>
    </cacheField>
    <cacheField name="HORA_PARAM" numFmtId="0">
      <sharedItems containsSemiMixedTypes="0" containsString="0" containsNumber="1" containsInteger="1" minValue="14242016" maxValue="14242016"/>
    </cacheField>
    <cacheField name="091 - 180 Vnc" numFmtId="0">
      <sharedItems containsSemiMixedTypes="0" containsString="0" containsNumber="1" containsInteger="1" minValue="0" maxValue="0"/>
    </cacheField>
    <cacheField name="181 - 360 Vnc" numFmtId="0">
      <sharedItems containsSemiMixedTypes="0" containsString="0" containsNumber="1" containsInteger="1" minValue="0" maxValue="0"/>
    </cacheField>
    <cacheField name=" &gt; 360 Vnc" numFmtId="0">
      <sharedItems containsSemiMixedTypes="0" containsString="0" containsNumber="1" containsInteger="1" minValue="0" maxValue="200000"/>
    </cacheField>
    <cacheField name="NUMERO DE ENVIO" numFmtId="0">
      <sharedItems/>
    </cacheField>
    <cacheField name="ESTADO RADICADO" numFmtId="0">
      <sharedItems/>
    </cacheField>
    <cacheField name="FECHA RADICADA ENVIO" numFmtId="0">
      <sharedItems/>
    </cacheField>
    <cacheField name="NUMERO RADICADO ENVIO" numFmtId="0">
      <sharedItems/>
    </cacheField>
    <cacheField name="PENDIENTE X RADICAR" numFmtId="0">
      <sharedItems containsSemiMixedTypes="0" containsString="0" containsNumber="1" containsInteger="1" minValue="0" maxValue="0"/>
    </cacheField>
    <cacheField name="EN PROCESO X RADICAR" numFmtId="0">
      <sharedItems containsSemiMixedTypes="0" containsString="0" containsNumber="1" containsInteger="1" minValue="0" maxValue="4343370"/>
    </cacheField>
    <cacheField name="RADICADA" numFmtId="0">
      <sharedItems containsSemiMixedTypes="0" containsString="0" containsNumber="1" containsInteger="1" minValue="0" maxValue="200000"/>
    </cacheField>
    <cacheField name="ANTICIPOS SIN APLICAR" numFmtId="0">
      <sharedItems containsSemiMixedTypes="0" containsString="0" containsNumber="1" containsInteger="1" minValue="0" maxValue="0"/>
    </cacheField>
    <cacheField name="SALDO GLOSA" numFmtId="0">
      <sharedItems containsSemiMixedTypes="0" containsString="0" containsNumber="1" containsInteger="1" minValue="0" maxValue="0"/>
    </cacheField>
    <cacheField name="001 - 060 Vnc" numFmtId="0">
      <sharedItems containsSemiMixedTypes="0" containsString="0" containsNumber="1" containsInteger="1" minValue="0" maxValue="0"/>
    </cacheField>
    <cacheField name="PENDIENTE POR RADICAR" numFmtId="0">
      <sharedItems containsSemiMixedTypes="0" containsString="0" containsNumber="1" containsInteger="1" minValue="0" maxValue="4343370"/>
    </cacheField>
    <cacheField name="121 - 180 Vnc" numFmtId="0">
      <sharedItems containsSemiMixedTypes="0" containsString="0" containsNumber="1" containsInteger="1" minValue="0" maxValue="0"/>
    </cacheField>
    <cacheField name="DEVOLUCION GLOSA" numFmtId="0">
      <sharedItems containsSemiMixedTypes="0" containsString="0" containsNumber="1" containsInteger="1" minValue="0" maxValue="0"/>
    </cacheField>
    <cacheField name="GLOSA X CONCILIAR" numFmtId="0">
      <sharedItems containsSemiMixedTypes="0" containsString="0" containsNumber="1" containsInteger="1" minValue="0" maxValue="0"/>
    </cacheField>
    <cacheField name="Saldo Glosa Con Resp" numFmtId="0">
      <sharedItems containsSemiMixedTypes="0" containsString="0" containsNumber="1" containsInteger="1" minValue="0" maxValue="200000"/>
    </cacheField>
    <cacheField name="Saldo Glosa Sin Resp" numFmtId="0">
      <sharedItems containsSemiMixedTypes="0" containsString="0" containsNumber="1" containsInteger="1" minValue="0" maxValue="0"/>
    </cacheField>
    <cacheField name="FECHA RESPUESTA" numFmtId="0">
      <sharedItems containsString="0" containsBlank="1" containsNumber="1" containsInteger="1" minValue="20240109" maxValue="20240109"/>
    </cacheField>
    <cacheField name="TIPO GLOSA" numFmtId="0">
      <sharedItems containsBlank="1"/>
    </cacheField>
    <cacheField name="NUMERO GLOSA" numFmtId="0">
      <sharedItems containsSemiMixedTypes="0" containsString="0" containsNumber="1" containsInteger="1" minValue="0" maxValue="1463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x v="0"/>
    <n v="20230525"/>
    <n v="20230526"/>
    <n v="0"/>
    <x v="0"/>
    <x v="0"/>
    <s v="00000890303093"/>
    <s v=" "/>
    <x v="0"/>
    <s v="8963724"/>
    <s v="CL 5 6  63 TO C"/>
    <n v="7635400"/>
    <n v="200000"/>
    <n v="516"/>
    <n v="0"/>
    <n v="576"/>
    <n v="0"/>
    <n v="0"/>
    <n v="0"/>
    <n v="0"/>
    <n v="200000"/>
    <n v="0"/>
    <n v="0"/>
    <n v="7435400"/>
    <n v="0"/>
    <s v="20241231"/>
    <s v="01"/>
    <s v="REK_VENCEK_X02"/>
    <s v="LUISAF"/>
    <n v="20250120"/>
    <n v="14242016"/>
    <n v="0"/>
    <n v="0"/>
    <n v="200000"/>
    <s v="RAD-14680"/>
    <s v="003-RADICADA"/>
    <s v="20230725"/>
    <s v="25072023"/>
    <n v="0"/>
    <n v="0"/>
    <n v="200000"/>
    <n v="0"/>
    <n v="0"/>
    <n v="0"/>
    <n v="0"/>
    <n v="0"/>
    <n v="0"/>
    <n v="0"/>
    <n v="200000"/>
    <n v="0"/>
    <n v="20240109"/>
    <s v="RG"/>
    <n v="146358"/>
  </r>
  <r>
    <x v="1"/>
    <n v="20241129"/>
    <n v="20241130"/>
    <n v="0"/>
    <x v="0"/>
    <x v="0"/>
    <s v="00000890303093"/>
    <s v=" "/>
    <x v="0"/>
    <s v="8963724"/>
    <s v="CL 5 6  63 TO C"/>
    <n v="4343370"/>
    <n v="4343370"/>
    <n v="0"/>
    <n v="0"/>
    <n v="32"/>
    <n v="0"/>
    <n v="0"/>
    <n v="0"/>
    <n v="0"/>
    <n v="0"/>
    <n v="4343370"/>
    <n v="0"/>
    <n v="0"/>
    <n v="0"/>
    <s v="20241231"/>
    <s v="01"/>
    <s v="REK_VENCEK_X02"/>
    <s v="LUISAF"/>
    <n v="20250120"/>
    <n v="14242016"/>
    <n v="0"/>
    <n v="0"/>
    <n v="0"/>
    <s v="RAD-19532"/>
    <s v="002-EN PROCESO DE RADICACION"/>
    <s v="0"/>
    <s v="0"/>
    <n v="0"/>
    <n v="4343370"/>
    <n v="0"/>
    <n v="0"/>
    <n v="0"/>
    <n v="0"/>
    <n v="434337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4" indent="0" outline="1" outlineData="1" multipleFieldFilters="0">
  <location ref="A3:O9" firstHeaderRow="0" firstDataRow="1" firstDataCol="1"/>
  <pivotFields count="53">
    <pivotField axis="axisRow" showAll="0">
      <items count="8001">
        <item m="1" x="429"/>
        <item m="1" x="448"/>
        <item m="1" x="453"/>
        <item m="1" x="2864"/>
        <item m="1" x="2852"/>
        <item m="1" x="2743"/>
        <item m="1" x="2767"/>
        <item m="1" x="2768"/>
        <item m="1" x="2840"/>
        <item m="1" x="2689"/>
        <item m="1" x="2771"/>
        <item m="1" x="2841"/>
        <item m="1" x="5616"/>
        <item m="1" x="2206"/>
        <item m="1" x="647"/>
        <item m="1" x="6736"/>
        <item m="1" x="7123"/>
        <item m="1" x="6739"/>
        <item m="1" x="96"/>
        <item m="1" x="78"/>
        <item m="1" x="5258"/>
        <item m="1" x="2875"/>
        <item m="1" x="2271"/>
        <item m="1" x="2758"/>
        <item m="1" x="4281"/>
        <item m="1" x="2826"/>
        <item m="1" x="1517"/>
        <item m="1" x="1404"/>
        <item m="1" x="5297"/>
        <item m="1" x="4832"/>
        <item m="1" x="3823"/>
        <item m="1" x="525"/>
        <item m="1" x="4863"/>
        <item m="1" x="2961"/>
        <item m="1" x="3464"/>
        <item m="1" x="4733"/>
        <item m="1" x="2838"/>
        <item m="1" x="592"/>
        <item m="1" x="2774"/>
        <item m="1" x="2844"/>
        <item m="1" x="901"/>
        <item m="1" x="4561"/>
        <item m="1" x="3354"/>
        <item m="1" x="7040"/>
        <item m="1" x="3047"/>
        <item m="1" x="2604"/>
        <item m="1" x="4365"/>
        <item m="1" x="3371"/>
        <item m="1" x="7310"/>
        <item m="1" x="4904"/>
        <item m="1" x="2620"/>
        <item m="1" x="5678"/>
        <item m="1" x="6942"/>
        <item m="1" x="4641"/>
        <item m="1" x="6670"/>
        <item m="1" x="1594"/>
        <item m="1" x="1486"/>
        <item m="1" x="6783"/>
        <item m="1" x="5670"/>
        <item m="1" x="4761"/>
        <item m="1" x="2454"/>
        <item m="1" x="780"/>
        <item m="1" x="3049"/>
        <item m="1" x="916"/>
        <item m="1" x="2489"/>
        <item m="1" x="7160"/>
        <item m="1" x="5465"/>
        <item m="1" x="7033"/>
        <item m="1" x="2760"/>
        <item m="1" x="5866"/>
        <item m="1" x="6946"/>
        <item m="1" x="1298"/>
        <item m="1" x="1089"/>
        <item m="1" x="2349"/>
        <item m="1" x="2744"/>
        <item m="1" x="2811"/>
        <item m="1" x="2615"/>
        <item m="1" x="4086"/>
        <item m="1" x="2909"/>
        <item m="1" x="2417"/>
        <item m="1" x="2769"/>
        <item m="1" x="1357"/>
        <item m="1" x="4463"/>
        <item m="1" x="831"/>
        <item m="1" x="2759"/>
        <item m="1" x="3419"/>
        <item m="1" x="949"/>
        <item m="1" x="208"/>
        <item m="1" x="3763"/>
        <item m="1" x="4507"/>
        <item m="1" x="5928"/>
        <item m="1" x="721"/>
        <item m="1" x="2814"/>
        <item m="1" x="2044"/>
        <item m="1" x="2626"/>
        <item m="1" x="2241"/>
        <item m="1" x="2725"/>
        <item m="1" x="1812"/>
        <item m="1" x="2797"/>
        <item m="1" x="658"/>
        <item m="1" x="2400"/>
        <item m="1" x="4599"/>
        <item m="1" x="2833"/>
        <item m="1" x="1497"/>
        <item m="1" x="1952"/>
        <item m="1" x="956"/>
        <item m="1" x="1772"/>
        <item m="1" x="1657"/>
        <item m="1" x="5497"/>
        <item m="1" x="2747"/>
        <item m="1" x="2504"/>
        <item m="1" x="488"/>
        <item m="1" x="2815"/>
        <item m="1" x="4235"/>
        <item m="1" x="2801"/>
        <item m="1" x="4473"/>
        <item m="1" x="3762"/>
        <item m="1" x="7240"/>
        <item m="1" x="6342"/>
        <item m="1" x="5541"/>
        <item m="1" x="4711"/>
        <item m="1" x="6749"/>
        <item m="1" x="6927"/>
        <item m="1" x="6225"/>
        <item m="1" x="6997"/>
        <item m="1" x="6399"/>
        <item m="1" x="7300"/>
        <item m="1" x="14"/>
        <item m="1" x="427"/>
        <item m="1" x="5439"/>
        <item m="1" x="6525"/>
        <item m="1" x="5681"/>
        <item m="1" x="6753"/>
        <item m="1" x="5833"/>
        <item m="1" x="7004"/>
        <item m="1" x="7075"/>
        <item m="1" x="4814"/>
        <item m="1" x="6407"/>
        <item m="1" x="7061"/>
        <item m="1" x="4951"/>
        <item m="1" x="7144"/>
        <item m="1" x="6785"/>
        <item m="1" x="4363"/>
        <item m="1" x="7378"/>
        <item m="1" x="5550"/>
        <item m="1" x="6952"/>
        <item m="1" x="5839"/>
        <item m="1" x="687"/>
        <item m="1" x="6240"/>
        <item m="1" x="4952"/>
        <item m="1" x="7289"/>
        <item m="1" x="6788"/>
        <item m="1" x="7248"/>
        <item m="1" x="6367"/>
        <item m="1" x="4488"/>
        <item m="1" x="6854"/>
        <item m="1" x="6655"/>
        <item m="1" x="5466"/>
        <item m="1" x="7080"/>
        <item m="1" x="4818"/>
        <item m="1" x="4862"/>
        <item m="1" x="7452"/>
        <item m="1" x="5328"/>
        <item m="1" x="5423"/>
        <item m="1" x="7390"/>
        <item m="1" x="6857"/>
        <item m="1" x="7015"/>
        <item m="1" x="6587"/>
        <item m="1" x="4885"/>
        <item m="1" x="6777"/>
        <item m="1" x="5568"/>
        <item m="1" x="6863"/>
        <item m="1" x="2581"/>
        <item m="1" x="1033"/>
        <item m="1" x="1056"/>
        <item m="1" x="6664"/>
        <item m="1" x="614"/>
        <item m="1" x="6062"/>
        <item m="1" x="6950"/>
        <item m="1" x="7174"/>
        <item m="1" x="4959"/>
        <item m="1" x="2756"/>
        <item m="1" x="7272"/>
        <item m="1" x="5883"/>
        <item m="1" x="7315"/>
        <item m="1" x="6704"/>
        <item m="1" x="6869"/>
        <item m="1" x="6965"/>
        <item m="1" x="1413"/>
        <item m="1" x="2897"/>
        <item m="1" x="3529"/>
        <item m="1" x="2099"/>
        <item m="1" x="304"/>
        <item m="1" x="962"/>
        <item m="1" x="2710"/>
        <item m="1" x="827"/>
        <item m="1" x="2516"/>
        <item m="1" x="1394"/>
        <item m="1" x="635"/>
        <item m="1" x="3574"/>
        <item m="1" x="517"/>
        <item m="1" x="3938"/>
        <item m="1" x="2856"/>
        <item m="1" x="6861"/>
        <item m="1" x="2993"/>
        <item m="1" x="2052"/>
        <item m="1" x="2224"/>
        <item m="1" x="4812"/>
        <item m="1" x="6572"/>
        <item m="1" x="7451"/>
        <item m="1" x="921"/>
        <item m="1" x="7084"/>
        <item m="1" x="7162"/>
        <item m="1" x="673"/>
        <item m="1" x="1051"/>
        <item m="1" x="2707"/>
        <item m="1" x="550"/>
        <item m="1" x="2564"/>
        <item m="1" x="7203"/>
        <item m="1" x="7022"/>
        <item m="1" x="607"/>
        <item m="1" x="6688"/>
        <item m="1" x="772"/>
        <item m="1" x="5744"/>
        <item m="1" x="778"/>
        <item m="1" x="6764"/>
        <item m="1" x="934"/>
        <item m="1" x="4874"/>
        <item m="1" x="7027"/>
        <item m="1" x="6792"/>
        <item m="1" x="7220"/>
        <item m="1" x="518"/>
        <item m="1" x="759"/>
        <item m="1" x="6925"/>
        <item m="1" x="7147"/>
        <item m="1" x="6844"/>
        <item m="1" x="6851"/>
        <item m="1" x="543"/>
        <item m="1" x="545"/>
        <item m="1" x="815"/>
        <item m="1" x="1463"/>
        <item m="1" x="824"/>
        <item m="1" x="1115"/>
        <item m="1" x="725"/>
        <item m="1" x="1122"/>
        <item m="1" x="617"/>
        <item m="1" x="1132"/>
        <item m="1" x="2877"/>
        <item m="1" x="2828"/>
        <item m="1" x="2949"/>
        <item m="1" x="2880"/>
        <item m="1" x="2836"/>
        <item m="1" x="4956"/>
        <item m="1" x="5591"/>
        <item m="1" x="5052"/>
        <item m="1" x="5604"/>
        <item m="1" x="7028"/>
        <item m="1" x="7232"/>
        <item m="1" x="7241"/>
        <item m="1" x="926"/>
        <item m="1" x="605"/>
        <item m="1" x="402"/>
        <item m="1" x="6873"/>
        <item m="1" x="6967"/>
        <item m="1" x="7097"/>
        <item m="1" x="7475"/>
        <item m="1" x="7024"/>
        <item m="1" x="7535"/>
        <item m="1" x="569"/>
        <item m="1" x="572"/>
        <item m="1" x="1167"/>
        <item m="1" x="768"/>
        <item m="1" x="1182"/>
        <item m="1" x="1552"/>
        <item m="1" x="890"/>
        <item m="1" x="1205"/>
        <item m="1" x="1576"/>
        <item m="1" x="2783"/>
        <item m="1" x="2898"/>
        <item m="1" x="5955"/>
        <item m="1" x="6186"/>
        <item m="1" x="5012"/>
        <item m="1" x="7296"/>
        <item m="1" x="7302"/>
        <item m="1" x="7085"/>
        <item m="1" x="740"/>
        <item m="1" x="565"/>
        <item m="1" x="441"/>
        <item m="1" x="7270"/>
        <item m="1" x="604"/>
        <item m="1" x="1079"/>
        <item m="1" x="606"/>
        <item m="1" x="1285"/>
        <item m="1" x="653"/>
        <item m="1" x="3018"/>
        <item m="1" x="2930"/>
        <item m="1" x="3020"/>
        <item m="1" x="3024"/>
        <item m="1" x="2823"/>
        <item m="1" x="2832"/>
        <item m="1" x="4962"/>
        <item m="1" x="6264"/>
        <item m="1" x="5715"/>
        <item m="1" x="4954"/>
        <item m="1" x="5443"/>
        <item m="1" x="5592"/>
        <item m="1" x="5910"/>
        <item m="1" x="5183"/>
        <item m="1" x="5332"/>
        <item m="1" x="5600"/>
        <item m="1" x="5747"/>
        <item m="1" x="5919"/>
        <item m="1" x="7104"/>
        <item m="1" x="7515"/>
        <item m="1" x="7539"/>
        <item m="1" x="7029"/>
        <item m="1" x="7235"/>
        <item m="1" x="641"/>
        <item m="1" x="7202"/>
        <item m="1" x="7110"/>
        <item m="1" x="7117"/>
        <item m="1" x="1007"/>
        <item m="1" x="1719"/>
        <item m="1" x="1052"/>
        <item m="1" x="2894"/>
        <item m="1" x="4991"/>
        <item m="1" x="5787"/>
        <item m="1" x="6217"/>
        <item m="1" x="7167"/>
        <item m="1" x="7169"/>
        <item m="1" x="469"/>
        <item m="1" x="736"/>
        <item m="1" x="561"/>
        <item m="1" x="741"/>
        <item m="1" x="846"/>
        <item m="1" x="994"/>
        <item m="1" x="1148"/>
        <item m="1" x="748"/>
        <item m="1" x="434"/>
        <item m="1" x="755"/>
        <item m="1" x="1161"/>
        <item m="1" x="573"/>
        <item m="1" x="669"/>
        <item m="1" x="864"/>
        <item m="1" x="1021"/>
        <item m="1" x="671"/>
        <item m="1" x="513"/>
        <item m="1" x="674"/>
        <item m="1" x="631"/>
        <item m="1" x="676"/>
        <item m="1" x="522"/>
        <item m="1" x="891"/>
        <item m="1" x="1046"/>
        <item m="1" x="1208"/>
        <item m="1" x="285"/>
        <item m="1" x="44"/>
        <item m="1" x="288"/>
        <item m="1" x="392"/>
        <item m="1" x="473"/>
        <item m="1" x="403"/>
        <item m="1" x="188"/>
        <item m="1" x="297"/>
        <item m="1" x="407"/>
        <item m="1" x="476"/>
        <item m="1" x="68"/>
        <item m="1" x="302"/>
        <item m="1" x="411"/>
        <item m="1" x="308"/>
        <item m="1" x="5478"/>
        <item m="1" x="6741"/>
        <item m="1" x="5626"/>
        <item m="1" x="5632"/>
        <item m="1" x="5946"/>
        <item m="1" x="6150"/>
        <item m="1" x="6744"/>
        <item m="1" x="5641"/>
        <item m="1" x="5801"/>
        <item m="1" x="5983"/>
        <item m="1" x="5528"/>
        <item m="1" x="5664"/>
        <item m="1" x="7420"/>
        <item m="1" x="7403"/>
        <item m="1" x="7301"/>
        <item m="1" x="3734"/>
        <item m="1" x="3906"/>
        <item m="1" x="7453"/>
        <item m="1" x="3531"/>
        <item m="1" x="3741"/>
        <item m="1" x="3748"/>
        <item m="1" x="4080"/>
        <item m="1" x="4334"/>
        <item m="1" x="3757"/>
        <item m="1" x="3586"/>
        <item m="1" x="3766"/>
        <item m="1" x="4096"/>
        <item m="1" x="5849"/>
        <item m="1" x="5857"/>
        <item m="1" x="6431"/>
        <item m="1" x="5572"/>
        <item m="1" x="6054"/>
        <item m="1" x="6076"/>
        <item m="1" x="5169"/>
        <item m="1" x="1586"/>
        <item m="1" x="639"/>
        <item m="1" x="1265"/>
        <item m="1" x="1272"/>
        <item m="1" x="6991"/>
        <item m="1" x="7062"/>
        <item m="1" x="1630"/>
        <item m="1" x="6529"/>
        <item m="1" x="6183"/>
        <item m="1" x="6000"/>
        <item m="1" x="758"/>
        <item m="1" x="1874"/>
        <item m="1" x="1363"/>
        <item m="1" x="3033"/>
        <item m="1" x="5771"/>
        <item m="1" x="6176"/>
        <item m="1" x="2058"/>
        <item m="1" x="5170"/>
        <item m="1" x="2985"/>
        <item m="1" x="5576"/>
        <item m="1" x="5894"/>
        <item m="1" x="782"/>
        <item m="1" x="905"/>
        <item m="1" x="1416"/>
        <item m="1" x="787"/>
        <item m="1" x="690"/>
        <item m="1" x="1778"/>
        <item m="1" x="797"/>
        <item m="1" x="1786"/>
        <item m="1" x="649"/>
        <item m="1" x="1067"/>
        <item m="1" x="1428"/>
        <item m="1" x="1985"/>
        <item m="1" x="2002"/>
        <item m="1" x="2019"/>
        <item m="1" x="1130"/>
        <item m="1" x="4389"/>
        <item m="1" x="4017"/>
        <item m="1" x="4302"/>
        <item m="1" x="4551"/>
        <item m="1" x="3186"/>
        <item m="1" x="6657"/>
        <item m="1" x="6204"/>
        <item m="1" x="859"/>
        <item m="1" x="1326"/>
        <item m="1" x="1686"/>
        <item m="1" x="1012"/>
        <item m="1" x="1335"/>
        <item m="1" x="1173"/>
        <item m="1" x="1344"/>
        <item m="1" x="1727"/>
        <item m="1" x="3848"/>
        <item m="1" x="1390"/>
        <item m="1" x="7115"/>
        <item m="1" x="3421"/>
        <item m="1" x="3271"/>
        <item m="1" x="3638"/>
        <item m="1" x="2870"/>
        <item m="1" x="3833"/>
        <item m="1" x="4983"/>
        <item m="1" x="5795"/>
        <item m="1" x="2532"/>
        <item m="1" x="5074"/>
        <item m="1" x="1830"/>
        <item m="1" x="5090"/>
        <item m="1" x="2053"/>
        <item m="1" x="3359"/>
        <item m="1" x="6023"/>
        <item m="1" x="5309"/>
        <item m="1" x="5583"/>
        <item m="1" x="5447"/>
        <item m="1" x="783"/>
        <item m="1" x="7126"/>
        <item m="1" x="7128"/>
        <item m="1" x="7055"/>
        <item m="1" x="7058"/>
        <item m="1" x="7273"/>
        <item m="1" x="7148"/>
        <item m="1" x="7070"/>
        <item m="1" x="7528"/>
        <item m="1" x="7545"/>
        <item m="1" x="4558"/>
        <item m="1" x="3705"/>
        <item m="1" x="6650"/>
        <item m="1" x="4543"/>
        <item m="1" x="3187"/>
        <item m="1" x="3513"/>
        <item m="1" x="3870"/>
        <item m="1" x="5962"/>
        <item m="1" x="5969"/>
        <item m="1" x="6173"/>
        <item m="1" x="6530"/>
        <item m="1" x="6385"/>
        <item m="1" x="6560"/>
        <item m="1" x="6564"/>
        <item m="1" x="1867"/>
        <item m="1" x="2095"/>
        <item m="1" x="1353"/>
        <item m="1" x="771"/>
        <item m="1" x="1029"/>
        <item m="1" x="1537"/>
        <item m="1" x="2323"/>
        <item m="1" x="1047"/>
        <item m="1" x="1942"/>
        <item m="1" x="7096"/>
        <item m="1" x="7103"/>
        <item m="1" x="2914"/>
        <item m="1" x="2921"/>
        <item m="1" x="3639"/>
        <item m="1" x="3144"/>
        <item m="1" x="2935"/>
        <item m="1" x="5467"/>
        <item m="1" x="5623"/>
        <item m="1" x="4928"/>
        <item m="1" x="5233"/>
        <item m="1" x="5501"/>
        <item m="1" x="5240"/>
        <item m="1" x="6177"/>
        <item m="1" x="5108"/>
        <item m="1" x="5247"/>
        <item m="1" x="1094"/>
        <item m="1" x="2215"/>
        <item m="1" x="1440"/>
        <item m="1" x="2389"/>
        <item m="1" x="4968"/>
        <item m="1" x="5064"/>
        <item m="1" x="1618"/>
        <item m="1" x="1810"/>
        <item m="1" x="1099"/>
        <item m="1" x="1817"/>
        <item m="1" x="2016"/>
        <item m="1" x="5085"/>
        <item m="1" x="1286"/>
        <item m="1" x="1643"/>
        <item m="1" x="1658"/>
        <item m="1" x="2247"/>
        <item m="1" x="3728"/>
        <item m="1" x="4066"/>
        <item m="1" x="4352"/>
        <item m="1" x="3242"/>
        <item m="1" x="6432"/>
        <item m="1" x="6452"/>
        <item m="1" x="5310"/>
        <item m="1" x="5907"/>
        <item m="1" x="5454"/>
        <item m="1" x="691"/>
        <item m="1" x="6995"/>
        <item m="1" x="7052"/>
        <item m="1" x="7398"/>
        <item m="1" x="7149"/>
        <item m="1" x="2350"/>
        <item m="1" x="2313"/>
        <item m="1" x="3514"/>
        <item m="1" x="1527"/>
        <item m="1" x="1904"/>
        <item m="1" x="883"/>
        <item m="1" x="1740"/>
        <item m="1" x="1753"/>
        <item m="1" x="2144"/>
        <item m="1" x="7182"/>
        <item m="1" x="19"/>
        <item m="1" x="3006"/>
        <item m="1" x="3122"/>
        <item m="1" x="3624"/>
        <item m="1" x="37"/>
        <item m="1" x="3290"/>
        <item m="1" x="3027"/>
        <item m="1" x="3485"/>
        <item m="1" x="4916"/>
        <item m="1" x="5072"/>
        <item m="1" x="5754"/>
        <item m="1" x="6126"/>
        <item m="1" x="5078"/>
        <item m="1" x="5618"/>
        <item m="1" x="4979"/>
        <item m="1" x="5479"/>
        <item m="1" x="4925"/>
        <item m="1" x="4984"/>
        <item m="1" x="5214"/>
        <item m="1" x="5346"/>
        <item m="1" x="5627"/>
        <item m="1" x="5772"/>
        <item m="1" x="4988"/>
        <item m="1" x="5349"/>
        <item m="1" x="5491"/>
        <item m="1" x="4929"/>
        <item m="1" x="4992"/>
        <item m="1" x="5227"/>
        <item m="1" x="5355"/>
        <item m="1" x="5637"/>
        <item m="1" x="5363"/>
        <item m="1" x="5502"/>
        <item m="1" x="5788"/>
        <item m="1" x="5241"/>
        <item m="1" x="5511"/>
        <item m="1" x="5975"/>
        <item m="1" x="6178"/>
        <item m="1" x="5006"/>
        <item m="1" x="3752"/>
        <item m="1" x="4701"/>
        <item m="1" x="3404"/>
        <item m="1" x="4714"/>
        <item m="1" x="4612"/>
        <item m="1" x="3601"/>
        <item m="1" x="3416"/>
        <item m="1" x="4722"/>
        <item m="1" x="3610"/>
        <item m="1" x="4727"/>
        <item m="1" x="3420"/>
        <item m="1" x="42"/>
        <item m="1" x="1262"/>
        <item m="1" x="1470"/>
        <item m="1" x="7442"/>
        <item m="1" x="3538"/>
        <item m="1" x="4057"/>
        <item m="1" x="3213"/>
        <item m="1" x="3551"/>
        <item m="1" x="3735"/>
        <item m="1" x="3956"/>
        <item m="1" x="5280"/>
        <item m="1" x="5286"/>
        <item m="1" x="6249"/>
        <item m="1" x="803"/>
        <item m="1" x="1257"/>
        <item m="1" x="2004"/>
        <item m="1" x="1280"/>
        <item m="1" x="1465"/>
        <item m="1" x="5837"/>
        <item m="1" x="6236"/>
        <item m="1" x="2485"/>
        <item m="1" x="5288"/>
        <item m="1" x="5437"/>
        <item m="1" x="5721"/>
        <item m="1" x="5735"/>
        <item m="1" x="7504"/>
        <item m="1" x="7516"/>
        <item m="1" x="7546"/>
        <item m="1" x="3649"/>
        <item m="1" x="4153"/>
        <item m="1" x="3158"/>
        <item m="1" x="3667"/>
        <item m="1" x="3172"/>
        <item m="1" x="5970"/>
        <item m="1" x="6531"/>
        <item m="1" x="6198"/>
        <item m="1" x="6547"/>
        <item m="1" x="6553"/>
        <item m="1" x="6211"/>
        <item m="1" x="746"/>
        <item m="1" x="852"/>
        <item m="1" x="998"/>
        <item m="1" x="1678"/>
        <item m="1" x="2263"/>
        <item m="1" x="1502"/>
        <item m="1" x="1336"/>
        <item m="1" x="1509"/>
        <item m="1" x="1697"/>
        <item m="1" x="2279"/>
        <item m="1" x="1345"/>
        <item m="1" x="1708"/>
        <item m="1" x="2115"/>
        <item m="1" x="1193"/>
        <item m="1" x="7194"/>
        <item m="1" x="3249"/>
        <item m="1" x="7336"/>
        <item m="1" x="7363"/>
        <item m="1" x="3422"/>
        <item m="1" x="3117"/>
        <item m="1" x="2866"/>
        <item m="1" x="3808"/>
        <item m="1" x="2936"/>
        <item m="1" x="3841"/>
        <item m="1" x="2871"/>
        <item m="1" x="3034"/>
        <item m="1" x="101"/>
        <item m="1" x="349"/>
        <item m="1" x="454"/>
        <item m="1" x="366"/>
        <item m="1" x="459"/>
        <item m="1" x="6786"/>
        <item m="1" x="5846"/>
        <item m="1" x="6033"/>
        <item m="1" x="6686"/>
        <item m="1" x="6790"/>
        <item m="1" x="5562"/>
        <item m="1" x="5701"/>
        <item m="1" x="6595"/>
        <item m="1" x="6606"/>
        <item m="1" x="5902"/>
        <item m="1" x="5596"/>
        <item m="1" x="5745"/>
        <item m="1" x="5916"/>
        <item m="1" x="6483"/>
        <item m="1" x="3126"/>
        <item m="1" x="3262"/>
        <item m="1" x="3817"/>
        <item m="1" x="3997"/>
        <item m="1" x="4383"/>
        <item m="1" x="3285"/>
        <item m="1" x="4004"/>
        <item m="1" x="3655"/>
        <item m="1" x="3503"/>
        <item m="1" x="5474"/>
        <item m="1" x="5767"/>
        <item m="1" x="5360"/>
        <item m="1" x="6526"/>
        <item m="1" x="1026"/>
        <item m="1" x="1184"/>
        <item m="1" x="5644"/>
        <item m="1" x="6353"/>
        <item m="1" x="5523"/>
        <item m="1" x="5113"/>
        <item m="1" x="5253"/>
        <item m="1" x="5994"/>
        <item m="1" x="1852"/>
        <item m="1" x="737"/>
        <item m="1" x="1859"/>
        <item m="1" x="7457"/>
        <item m="1" x="1338"/>
        <item m="1" x="1997"/>
        <item m="1" x="6462"/>
        <item m="1" x="6307"/>
        <item m="1" x="7437"/>
        <item m="1" x="5587"/>
        <item m="1" x="5045"/>
        <item m="1" x="2452"/>
        <item m="1" x="7500"/>
        <item m="1" x="1198"/>
        <item m="1" x="2411"/>
        <item m="1" x="6697"/>
        <item m="1" x="1827"/>
        <item m="1" x="3009"/>
        <item m="1" x="5958"/>
        <item m="1" x="3138"/>
        <item m="1" x="3161"/>
        <item m="1" x="3325"/>
        <item m="1" x="4136"/>
        <item m="1" x="4411"/>
        <item m="1" x="5106"/>
        <item m="1" x="6103"/>
        <item m="1" x="7142"/>
        <item m="1" x="5682"/>
        <item m="1" x="5294"/>
        <item m="1" x="5884"/>
        <item m="1" x="3372"/>
        <item m="1" x="4039"/>
        <item m="1" x="4193"/>
        <item m="1" x="309"/>
        <item m="1" x="869"/>
        <item m="1" x="5758"/>
        <item m="1" x="2240"/>
        <item m="1" x="5238"/>
        <item m="1" x="814"/>
        <item m="1" x="1125"/>
        <item m="1" x="7446"/>
        <item m="1" x="2977"/>
        <item m="1" x="3575"/>
        <item m="1" x="3532"/>
        <item m="1" x="696"/>
        <item m="1" x="7132"/>
        <item m="1" x="3824"/>
        <item m="1" x="3291"/>
        <item m="1" x="807"/>
        <item m="1" x="6515"/>
        <item m="1" x="6162"/>
        <item m="1" x="6348"/>
        <item m="1" x="5971"/>
        <item m="1" x="1354"/>
        <item m="1" x="5963"/>
        <item m="1" x="6163"/>
        <item m="1" x="2443"/>
        <item m="1" x="1891"/>
        <item m="1" x="2104"/>
        <item m="1" x="2299"/>
        <item m="1" x="2459"/>
        <item m="1" x="876"/>
        <item m="1" x="1030"/>
        <item m="1" x="1188"/>
        <item m="1" x="7330"/>
        <item m="1" x="1364"/>
        <item m="1" x="1538"/>
        <item m="1" x="1728"/>
        <item m="1" x="1905"/>
        <item m="1" x="2116"/>
        <item m="1" x="2306"/>
        <item m="1" x="2467"/>
        <item m="1" x="1037"/>
        <item m="1" x="1549"/>
        <item m="1" x="1741"/>
        <item m="1" x="1916"/>
        <item m="1" x="2324"/>
        <item m="1" x="2473"/>
        <item m="1" x="887"/>
        <item m="1" x="1044"/>
        <item m="1" x="1559"/>
        <item m="1" x="1927"/>
        <item m="1" x="2134"/>
        <item m="1" x="2336"/>
        <item m="1" x="2480"/>
        <item m="1" x="894"/>
        <item m="1" x="1048"/>
        <item m="1" x="1210"/>
        <item m="1" x="1391"/>
        <item m="1" x="1566"/>
        <item m="1" x="1754"/>
        <item m="1" x="2145"/>
        <item m="1" x="2345"/>
        <item m="1" x="2490"/>
        <item m="1" x="898"/>
        <item m="1" x="1215"/>
        <item m="1" x="1573"/>
        <item m="1" x="1943"/>
        <item m="1" x="2156"/>
        <item m="1" x="2355"/>
        <item m="1" x="7325"/>
        <item m="1" x="7473"/>
        <item m="1" x="7199"/>
        <item m="1" x="7337"/>
        <item m="1" x="2915"/>
        <item m="1" x="5503"/>
        <item m="1" x="7207"/>
        <item m="1" x="7343"/>
        <item m="1" x="7498"/>
        <item m="1" x="7214"/>
        <item m="1" x="7509"/>
        <item m="1" x="7219"/>
        <item m="1" x="7352"/>
        <item m="1" x="7520"/>
        <item m="1" x="7222"/>
        <item m="1" x="7532"/>
        <item m="1" x="7225"/>
        <item m="1" x="7359"/>
        <item m="1" x="7541"/>
        <item m="1" x="7364"/>
        <item m="1" x="2910"/>
        <item m="1" x="3000"/>
        <item m="1" x="3114"/>
        <item m="1" x="3251"/>
        <item m="1" x="3614"/>
        <item m="1" x="3794"/>
        <item m="1" x="20"/>
        <item m="1" x="144"/>
        <item m="1" x="3004"/>
        <item m="1" x="3118"/>
        <item m="1" x="3426"/>
        <item m="1" x="3814"/>
        <item m="1" x="3619"/>
        <item m="1" x="3799"/>
        <item m="1" x="151"/>
        <item m="1" x="2918"/>
        <item m="1" x="3007"/>
        <item m="1" x="3123"/>
        <item m="1" x="3259"/>
        <item m="1" x="3625"/>
        <item m="1" x="3802"/>
        <item m="1" x="31"/>
        <item m="1" x="158"/>
        <item m="1" x="2922"/>
        <item m="1" x="3011"/>
        <item m="1" x="3130"/>
        <item m="1" x="3266"/>
        <item m="1" x="3438"/>
        <item m="1" x="3630"/>
        <item m="1" x="3809"/>
        <item m="1" x="38"/>
        <item m="1" x="161"/>
        <item m="1" x="2924"/>
        <item m="1" x="3015"/>
        <item m="1" x="3137"/>
        <item m="1" x="3272"/>
        <item m="1" x="3443"/>
        <item m="1" x="3640"/>
        <item m="1" x="169"/>
        <item m="1" x="3282"/>
        <item m="1" x="3455"/>
        <item m="1" x="3647"/>
        <item m="1" x="3825"/>
        <item m="1" x="50"/>
        <item m="1" x="176"/>
        <item m="1" x="2931"/>
        <item m="1" x="3021"/>
        <item m="1" x="3292"/>
        <item m="1" x="3465"/>
        <item m="1" x="3834"/>
        <item m="1" x="55"/>
        <item m="1" x="183"/>
        <item m="1" x="2937"/>
        <item m="1" x="3028"/>
        <item m="1" x="3300"/>
        <item m="1" x="3476"/>
        <item m="1" x="3842"/>
        <item m="1" x="61"/>
        <item m="1" x="189"/>
        <item m="1" x="2940"/>
        <item m="1" x="3035"/>
        <item m="1" x="3308"/>
        <item m="1" x="3486"/>
        <item m="1" x="3671"/>
        <item m="1" x="3849"/>
        <item m="1" x="69"/>
        <item m="1" x="195"/>
        <item m="1" x="2944"/>
        <item m="1" x="3038"/>
        <item m="1" x="3175"/>
        <item m="1" x="3316"/>
        <item m="1" x="3495"/>
        <item m="1" x="3681"/>
        <item m="1" x="73"/>
        <item m="1" x="199"/>
        <item m="1" x="4970"/>
        <item m="1" x="5067"/>
        <item m="1" x="5197"/>
        <item m="1" x="5463"/>
        <item m="1" x="5609"/>
        <item m="1" x="5752"/>
        <item m="1" x="5924"/>
        <item m="1" x="6319"/>
        <item m="1" x="4972"/>
        <item m="1" x="5073"/>
        <item m="1" x="5200"/>
        <item m="1" x="5337"/>
        <item m="1" x="5468"/>
        <item m="1" x="5614"/>
        <item m="1" x="5755"/>
        <item m="1" x="5926"/>
        <item m="1" x="6127"/>
        <item m="1" x="6322"/>
        <item m="1" x="4976"/>
        <item m="1" x="5203"/>
        <item m="1" x="5340"/>
        <item m="1" x="5472"/>
        <item m="1" x="5619"/>
        <item m="1" x="5761"/>
        <item m="1" x="5929"/>
        <item m="1" x="6134"/>
        <item m="1" x="6325"/>
        <item m="1" x="4980"/>
        <item m="1" x="5082"/>
        <item m="1" x="5208"/>
        <item m="1" x="5342"/>
        <item m="1" x="5480"/>
        <item m="1" x="5624"/>
        <item m="1" x="5765"/>
        <item m="1" x="5933"/>
        <item m="1" x="6328"/>
        <item m="1" x="4985"/>
        <item m="1" x="5088"/>
        <item m="1" x="5215"/>
        <item m="1" x="5347"/>
        <item m="1" x="5484"/>
        <item m="1" x="5628"/>
        <item m="1" x="5773"/>
        <item m="1" x="5938"/>
        <item m="1" x="6144"/>
        <item m="1" x="4989"/>
        <item m="1" x="5092"/>
        <item m="1" x="5221"/>
        <item m="1" x="5350"/>
        <item m="1" x="5492"/>
        <item m="1" x="5633"/>
        <item m="1" x="5776"/>
        <item m="1" x="5947"/>
        <item m="1" x="6151"/>
        <item m="1" x="4993"/>
        <item m="1" x="5356"/>
        <item m="1" x="5638"/>
        <item m="1" x="5782"/>
        <item m="1" x="6158"/>
        <item m="1" x="6343"/>
        <item m="1" x="4997"/>
        <item m="1" x="5100"/>
        <item m="1" x="5364"/>
        <item m="1" x="5642"/>
        <item m="1" x="5789"/>
        <item m="1" x="6167"/>
        <item m="1" x="6351"/>
        <item m="1" x="5003"/>
        <item m="1" x="5104"/>
        <item m="1" x="5242"/>
        <item m="1" x="5370"/>
        <item m="1" x="5512"/>
        <item m="1" x="5650"/>
        <item m="1" x="5796"/>
        <item m="1" x="5976"/>
        <item m="1" x="6179"/>
        <item m="1" x="6359"/>
        <item m="1" x="5109"/>
        <item m="1" x="5248"/>
        <item m="1" x="5376"/>
        <item m="1" x="5518"/>
        <item m="1" x="5802"/>
        <item m="1" x="193"/>
        <item m="1" x="15"/>
        <item m="1" x="138"/>
        <item m="1" x="6879"/>
        <item m="1" x="269"/>
        <item m="1" x="16"/>
        <item m="1" x="142"/>
        <item m="1" x="24"/>
        <item m="1" x="147"/>
        <item m="1" x="276"/>
        <item m="1" x="154"/>
        <item m="1" x="6890"/>
        <item m="1" x="279"/>
        <item m="1" x="34"/>
        <item m="1" x="6896"/>
        <item m="1" x="283"/>
        <item m="1" x="164"/>
        <item m="1" x="6902"/>
        <item m="1" x="47"/>
        <item m="1" x="172"/>
        <item m="1" x="290"/>
        <item m="1" x="3539"/>
        <item m="1" x="53"/>
        <item m="1" x="181"/>
        <item m="1" x="6909"/>
        <item m="1" x="293"/>
        <item m="1" x="58"/>
        <item m="1" x="186"/>
        <item m="1" x="6911"/>
        <item m="1" x="295"/>
        <item m="1" x="65"/>
        <item m="1" x="6913"/>
        <item m="1" x="300"/>
        <item m="1" x="1080"/>
        <item m="1" x="5060"/>
        <item m="1" x="1247"/>
        <item m="1" x="1441"/>
        <item m="1" x="1992"/>
        <item m="1" x="2204"/>
        <item m="1" x="2390"/>
        <item m="1" x="2527"/>
        <item m="1" x="2651"/>
        <item m="1" x="1087"/>
        <item m="1" x="5065"/>
        <item m="1" x="5192"/>
        <item m="1" x="1446"/>
        <item m="1" x="1612"/>
        <item m="1" x="1803"/>
        <item m="1" x="2394"/>
        <item m="1" x="2533"/>
        <item m="1" x="2654"/>
        <item m="1" x="1095"/>
        <item m="1" x="5069"/>
        <item m="1" x="1263"/>
        <item m="1" x="1453"/>
        <item m="1" x="1619"/>
        <item m="1" x="2010"/>
        <item m="1" x="2216"/>
        <item m="1" x="2538"/>
        <item m="1" x="2662"/>
        <item m="1" x="1100"/>
        <item m="1" x="5075"/>
        <item m="1" x="1270"/>
        <item m="1" x="1628"/>
        <item m="1" x="1818"/>
        <item m="1" x="2017"/>
        <item m="1" x="2222"/>
        <item m="1" x="2545"/>
        <item m="1" x="2665"/>
        <item m="1" x="1108"/>
        <item m="1" x="5080"/>
        <item m="1" x="1278"/>
        <item m="1" x="1464"/>
        <item m="1" x="1636"/>
        <item m="1" x="1823"/>
        <item m="1" x="2026"/>
        <item m="1" x="2409"/>
        <item m="1" x="2551"/>
        <item m="1" x="2669"/>
        <item m="1" x="1116"/>
        <item m="1" x="5086"/>
        <item m="1" x="1287"/>
        <item m="1" x="1471"/>
        <item m="1" x="1644"/>
        <item m="1" x="2034"/>
        <item m="1" x="2235"/>
        <item m="1" x="1299"/>
        <item m="1" x="2576"/>
        <item m="1" x="2414"/>
        <item m="1" x="2556"/>
        <item m="1" x="2672"/>
        <item m="1" x="1475"/>
        <item m="1" x="1650"/>
        <item m="1" x="1837"/>
        <item m="1" x="2042"/>
        <item m="1" x="2238"/>
        <item m="1" x="2420"/>
        <item m="1" x="2565"/>
        <item m="1" x="2675"/>
        <item m="1" x="5095"/>
        <item m="1" x="1480"/>
        <item m="1" x="1655"/>
        <item m="1" x="2050"/>
        <item m="1" x="2245"/>
        <item m="1" x="2427"/>
        <item m="1" x="2571"/>
        <item m="1" x="2678"/>
        <item m="1" x="1133"/>
        <item m="1" x="5098"/>
        <item m="1" x="1301"/>
        <item m="1" x="1483"/>
        <item m="1" x="1659"/>
        <item m="1" x="1845"/>
        <item m="1" x="2054"/>
        <item m="1" x="2574"/>
        <item m="1" x="2681"/>
        <item m="1" x="1136"/>
        <item m="1" x="1306"/>
        <item m="1" x="1485"/>
        <item m="1" x="1847"/>
        <item m="1" x="2059"/>
        <item m="1" x="2250"/>
        <item m="1" x="2431"/>
        <item m="1" x="2683"/>
        <item m="1" x="7404"/>
        <item m="1" x="7410"/>
        <item m="1" x="7421"/>
        <item m="1" x="4468"/>
        <item m="1" x="3103"/>
        <item m="1" x="7429"/>
        <item m="1" x="7436"/>
        <item m="1" x="7443"/>
        <item m="1" x="7448"/>
        <item m="1" x="7454"/>
        <item m="1" x="3062"/>
        <item m="1" x="3360"/>
        <item m="1" x="3533"/>
        <item m="1" x="3719"/>
        <item m="1" x="3893"/>
        <item m="1" x="4053"/>
        <item m="1" x="4197"/>
        <item m="1" x="325"/>
        <item m="1" x="4434"/>
        <item m="1" x="3208"/>
        <item m="1" x="3364"/>
        <item m="1" x="3722"/>
        <item m="1" x="3897"/>
        <item m="1" x="4058"/>
        <item m="1" x="4315"/>
        <item m="1" x="331"/>
        <item m="1" x="3214"/>
        <item m="1" x="3368"/>
        <item m="1" x="3544"/>
        <item m="1" x="3729"/>
        <item m="1" x="3900"/>
        <item m="1" x="4061"/>
        <item m="1" x="4319"/>
        <item m="1" x="337"/>
        <item m="1" x="4440"/>
        <item m="1" x="3077"/>
        <item m="1" x="3375"/>
        <item m="1" x="3552"/>
        <item m="1" x="3736"/>
        <item m="1" x="3907"/>
        <item m="1" x="4067"/>
        <item m="1" x="4209"/>
        <item m="1" x="4324"/>
        <item m="1" x="342"/>
        <item m="1" x="3587"/>
        <item m="1" x="3085"/>
        <item m="1" x="3224"/>
        <item m="1" x="3381"/>
        <item m="1" x="3560"/>
        <item m="1" x="3742"/>
        <item m="1" x="3914"/>
        <item m="1" x="4072"/>
        <item m="1" x="4214"/>
        <item m="1" x="4452"/>
        <item m="1" x="3089"/>
        <item m="1" x="3230"/>
        <item m="1" x="3568"/>
        <item m="1" x="3749"/>
        <item m="1" x="3925"/>
        <item m="1" x="4081"/>
        <item m="1" x="4220"/>
        <item m="1" x="4335"/>
        <item m="1" x="352"/>
        <item m="1" x="4458"/>
        <item m="1" x="3094"/>
        <item m="1" x="3395"/>
        <item m="1" x="3931"/>
        <item m="1" x="4087"/>
        <item m="1" x="4342"/>
        <item m="1" x="356"/>
        <item m="1" x="3238"/>
        <item m="1" x="3401"/>
        <item m="1" x="3767"/>
        <item m="1" x="3943"/>
        <item m="1" x="4097"/>
        <item m="1" x="4346"/>
        <item m="1" x="362"/>
        <item m="1" x="3101"/>
        <item m="1" x="3240"/>
        <item m="1" x="3405"/>
        <item m="1" x="3591"/>
        <item m="1" x="3772"/>
        <item m="1" x="3949"/>
        <item m="1" x="4102"/>
        <item m="1" x="370"/>
        <item m="1" x="4474"/>
        <item m="1" x="3243"/>
        <item m="1" x="3409"/>
        <item m="1" x="3598"/>
        <item m="1" x="3777"/>
        <item m="1" x="3957"/>
        <item m="1" x="4110"/>
        <item m="1" x="4241"/>
        <item m="1" x="4359"/>
        <item m="1" x="374"/>
        <item m="1" x="4479"/>
        <item m="1" x="5128"/>
        <item m="1" x="5276"/>
        <item m="1" x="5408"/>
        <item m="1" x="5687"/>
        <item m="1" x="6024"/>
        <item m="1" x="6234"/>
        <item m="1" x="6410"/>
        <item m="1" x="5135"/>
        <item m="1" x="5281"/>
        <item m="1" x="5414"/>
        <item m="1" x="5554"/>
        <item m="1" x="5693"/>
        <item m="1" x="5843"/>
        <item m="1" x="6030"/>
        <item m="1" x="6243"/>
        <item m="1" x="6417"/>
        <item m="1" x="6575"/>
        <item m="1" x="5140"/>
        <item m="1" x="5287"/>
        <item m="1" x="5420"/>
        <item m="1" x="5560"/>
        <item m="1" x="5850"/>
        <item m="1" x="6039"/>
        <item m="1" x="6250"/>
        <item m="1" x="6423"/>
        <item m="1" x="6580"/>
        <item m="1" x="5147"/>
        <item m="1" x="5291"/>
        <item m="1" x="5425"/>
        <item m="1" x="5566"/>
        <item m="1" x="5706"/>
        <item m="1" x="5858"/>
        <item m="1" x="6047"/>
        <item m="1" x="6258"/>
        <item m="1" x="6588"/>
        <item m="1" x="5155"/>
        <item m="1" x="5298"/>
        <item m="1" x="5430"/>
        <item m="1" x="5573"/>
        <item m="1" x="5713"/>
        <item m="1" x="5867"/>
        <item m="1" x="6056"/>
        <item m="1" x="6269"/>
        <item m="1" x="6440"/>
        <item m="1" x="6590"/>
        <item m="1" x="5159"/>
        <item m="1" x="5303"/>
        <item m="1" x="5435"/>
        <item m="1" x="5577"/>
        <item m="1" x="5877"/>
        <item m="1" x="6066"/>
        <item m="1" x="6275"/>
        <item m="1" x="6453"/>
        <item m="1" x="6597"/>
        <item m="1" x="5311"/>
        <item m="1" x="5441"/>
        <item m="1" x="5584"/>
        <item m="1" x="5726"/>
        <item m="1" x="5887"/>
        <item m="1" x="6077"/>
        <item m="1" x="6286"/>
        <item m="1" x="6459"/>
        <item m="1" x="6601"/>
        <item m="1" x="5171"/>
        <item m="1" x="5320"/>
        <item m="1" x="5448"/>
        <item m="1" x="5588"/>
        <item m="1" x="5734"/>
        <item m="1" x="5895"/>
        <item m="1" x="6089"/>
        <item m="1" x="6294"/>
        <item m="1" x="6469"/>
        <item m="1" x="6608"/>
        <item m="1" x="5176"/>
        <item m="1" x="5325"/>
        <item m="1" x="5595"/>
        <item m="1" x="5737"/>
        <item m="1" x="5908"/>
        <item m="1" x="6094"/>
        <item m="1" x="6301"/>
        <item m="1" x="6474"/>
        <item m="1" x="6610"/>
        <item m="1" x="5178"/>
        <item m="1" x="5329"/>
        <item m="1" x="5455"/>
        <item m="1" x="5597"/>
        <item m="1" x="5741"/>
        <item m="1" x="6100"/>
        <item m="1" x="6305"/>
        <item m="1" x="6479"/>
        <item m="1" x="680"/>
        <item m="1" x="906"/>
        <item m="1" x="1417"/>
        <item m="1" x="1587"/>
        <item m="1" x="1965"/>
        <item m="1" x="2179"/>
        <item m="1" x="1591"/>
        <item m="1" x="684"/>
        <item m="1" x="788"/>
        <item m="1" x="910"/>
        <item m="1" x="1058"/>
        <item m="1" x="1229"/>
        <item m="1" x="1420"/>
        <item m="1" x="1589"/>
        <item m="1" x="1774"/>
        <item m="1" x="1969"/>
        <item m="1" x="2182"/>
        <item m="1" x="692"/>
        <item m="1" x="793"/>
        <item m="1" x="1062"/>
        <item m="1" x="1233"/>
        <item m="1" x="1424"/>
        <item m="1" x="1779"/>
        <item m="1" x="2186"/>
        <item m="1" x="697"/>
        <item m="1" x="798"/>
        <item m="1" x="922"/>
        <item m="1" x="1069"/>
        <item m="1" x="1239"/>
        <item m="1" x="1429"/>
        <item m="1" x="1787"/>
        <item m="1" x="1979"/>
        <item m="1" x="2193"/>
        <item m="1" x="700"/>
        <item m="1" x="800"/>
        <item m="1" x="928"/>
        <item m="1" x="1076"/>
        <item m="1" x="1242"/>
        <item m="1" x="1436"/>
        <item m="1" x="1601"/>
        <item m="1" x="1794"/>
        <item m="1" x="1986"/>
        <item m="1" x="2197"/>
        <item m="1" x="703"/>
        <item m="1" x="804"/>
        <item m="1" x="937"/>
        <item m="1" x="1082"/>
        <item m="1" x="1249"/>
        <item m="1" x="1607"/>
        <item m="1" x="1799"/>
        <item m="1" x="1995"/>
        <item m="1" x="2207"/>
        <item m="1" x="708"/>
        <item m="1" x="808"/>
        <item m="1" x="944"/>
        <item m="1" x="1091"/>
        <item m="1" x="1258"/>
        <item m="1" x="1448"/>
        <item m="1" x="1804"/>
        <item m="1" x="2005"/>
        <item m="1" x="2210"/>
        <item m="1" x="712"/>
        <item m="1" x="812"/>
        <item m="1" x="950"/>
        <item m="1" x="1097"/>
        <item m="1" x="1266"/>
        <item m="1" x="1623"/>
        <item m="1" x="1813"/>
        <item m="1" x="2011"/>
        <item m="1" x="716"/>
        <item m="1" x="818"/>
        <item m="1" x="957"/>
        <item m="1" x="1102"/>
        <item m="1" x="1273"/>
        <item m="1" x="1461"/>
        <item m="1" x="1631"/>
        <item m="1" x="1820"/>
        <item m="1" x="2020"/>
        <item m="1" x="2227"/>
        <item m="1" x="718"/>
        <item m="1" x="820"/>
        <item m="1" x="963"/>
        <item m="1" x="1111"/>
        <item m="1" x="1281"/>
        <item m="1" x="1638"/>
        <item m="1" x="1825"/>
        <item m="1" x="2029"/>
        <item m="1" x="2232"/>
        <item m="1" x="7041"/>
        <item m="1" x="7124"/>
        <item m="1" x="7243"/>
        <item m="1" x="7374"/>
        <item m="1" x="7127"/>
        <item m="1" x="7245"/>
        <item m="1" x="7379"/>
        <item m="1" x="7047"/>
        <item m="1" x="7129"/>
        <item m="1" x="7250"/>
        <item m="1" x="7381"/>
        <item m="1" x="7050"/>
        <item m="1" x="7133"/>
        <item m="1" x="7255"/>
        <item m="1" x="7392"/>
        <item m="1" x="4540"/>
        <item m="1" x="7135"/>
        <item m="1" x="7260"/>
        <item m="1" x="7399"/>
        <item m="1" x="4547"/>
        <item m="1" x="7056"/>
        <item m="1" x="7138"/>
        <item m="1" x="7266"/>
        <item m="1" x="7407"/>
        <item m="1" x="4553"/>
        <item m="1" x="7059"/>
        <item m="1" x="7274"/>
        <item m="1" x="7413"/>
        <item m="1" x="7063"/>
        <item m="1" x="7145"/>
        <item m="1" x="7280"/>
        <item m="1" x="7067"/>
        <item m="1" x="7150"/>
        <item m="1" x="7290"/>
        <item m="1" x="7424"/>
        <item m="1" x="4563"/>
        <item m="1" x="7071"/>
        <item m="1" x="7155"/>
        <item m="1" x="7293"/>
        <item m="1" x="7432"/>
        <item m="1" x="4565"/>
        <item m="1" x="1897"/>
        <item m="1" x="2301"/>
        <item m="1" x="2464"/>
        <item m="1" x="2598"/>
        <item m="1" x="2705"/>
        <item m="1" x="1909"/>
        <item m="1" x="2314"/>
        <item m="1" x="2470"/>
        <item m="1" x="2601"/>
        <item m="1" x="2711"/>
        <item m="1" x="2784"/>
        <item m="1" x="1921"/>
        <item m="1" x="2329"/>
        <item m="1" x="2479"/>
        <item m="1" x="2606"/>
        <item m="1" x="2715"/>
        <item m="1" x="2786"/>
        <item m="1" x="1933"/>
        <item m="1" x="2139"/>
        <item m="1" x="2341"/>
        <item m="1" x="2486"/>
        <item m="1" x="2611"/>
        <item m="1" x="2719"/>
        <item m="1" x="2791"/>
        <item m="1" x="1938"/>
        <item m="1" x="2149"/>
        <item m="1" x="2351"/>
        <item m="1" x="2616"/>
        <item m="1" x="2722"/>
        <item m="1" x="2794"/>
        <item m="1" x="1948"/>
        <item m="1" x="2160"/>
        <item m="1" x="2360"/>
        <item m="1" x="2627"/>
        <item m="1" x="2726"/>
        <item m="1" x="2798"/>
        <item m="1" x="1953"/>
        <item m="1" x="2363"/>
        <item m="1" x="2505"/>
        <item m="1" x="2632"/>
        <item m="1" x="2730"/>
        <item m="1" x="2802"/>
        <item m="1" x="1957"/>
        <item m="1" x="2169"/>
        <item m="1" x="2366"/>
        <item m="1" x="2507"/>
        <item m="1" x="2639"/>
        <item m="1" x="2735"/>
        <item m="1" x="2806"/>
        <item m="1" x="1960"/>
        <item m="1" x="2173"/>
        <item m="1" x="2369"/>
        <item m="1" x="2509"/>
        <item m="1" x="2641"/>
        <item m="1" x="2740"/>
        <item m="1" x="2809"/>
        <item m="1" x="1961"/>
        <item m="1" x="2178"/>
        <item m="1" x="2372"/>
        <item m="1" x="2642"/>
        <item m="1" x="2745"/>
        <item m="1" x="2812"/>
        <item m="1" x="3280"/>
        <item m="1" x="3452"/>
        <item m="1" x="3821"/>
        <item m="1" x="4002"/>
        <item m="1" x="4274"/>
        <item m="1" x="4515"/>
        <item m="1" x="4649"/>
        <item m="1" x="3288"/>
        <item m="1" x="3461"/>
        <item m="1" x="3650"/>
        <item m="1" x="3830"/>
        <item m="1" x="4154"/>
        <item m="1" x="4278"/>
        <item m="1" x="4390"/>
        <item m="1" x="4653"/>
        <item m="1" x="3298"/>
        <item m="1" x="3473"/>
        <item m="1" x="3659"/>
        <item m="1" x="3840"/>
        <item m="1" x="4011"/>
        <item m="1" x="4160"/>
        <item m="1" x="4282"/>
        <item m="1" x="4396"/>
        <item m="1" x="4525"/>
        <item m="1" x="4655"/>
        <item m="1" x="3305"/>
        <item m="1" x="3483"/>
        <item m="1" x="3668"/>
        <item m="1" x="4018"/>
        <item m="1" x="4287"/>
        <item m="1" x="4401"/>
        <item m="1" x="4530"/>
        <item m="1" x="4659"/>
        <item m="1" x="3492"/>
        <item m="1" x="3679"/>
        <item m="1" x="3853"/>
        <item m="1" x="4022"/>
        <item m="1" x="4166"/>
        <item m="1" x="4293"/>
        <item m="1" x="4409"/>
        <item m="1" x="4535"/>
        <item m="1" x="4662"/>
        <item m="1" x="3322"/>
        <item m="1" x="3501"/>
        <item m="1" x="3689"/>
        <item m="1" x="3858"/>
        <item m="1" x="4171"/>
        <item m="1" x="4296"/>
        <item m="1" x="4415"/>
        <item m="1" x="4544"/>
        <item m="1" x="4667"/>
        <item m="1" x="3329"/>
        <item m="1" x="3863"/>
        <item m="1" x="4176"/>
        <item m="1" x="4303"/>
        <item m="1" x="4420"/>
        <item m="1" x="4552"/>
        <item m="1" x="4669"/>
        <item m="1" x="3334"/>
        <item m="1" x="3515"/>
        <item m="1" x="3698"/>
        <item m="1" x="4037"/>
        <item m="1" x="4181"/>
        <item m="1" x="4306"/>
        <item m="1" x="4424"/>
        <item m="1" x="4557"/>
        <item m="1" x="4672"/>
        <item m="1" x="3336"/>
        <item m="1" x="3519"/>
        <item m="1" x="3701"/>
        <item m="1" x="3871"/>
        <item m="1" x="4184"/>
        <item m="1" x="4427"/>
        <item m="1" x="4674"/>
        <item m="1" x="3339"/>
        <item m="1" x="3521"/>
        <item m="1" x="3706"/>
        <item m="1" x="3875"/>
        <item m="1" x="4186"/>
        <item m="1" x="4309"/>
        <item m="1" x="4430"/>
        <item m="1" x="4676"/>
        <item m="1" x="5943"/>
        <item m="1" x="6147"/>
        <item m="1" x="6335"/>
        <item m="1" x="6510"/>
        <item m="1" x="6635"/>
        <item m="1" x="6742"/>
        <item m="1" x="5953"/>
        <item m="1" x="6156"/>
        <item m="1" x="6340"/>
        <item m="1" x="6516"/>
        <item m="1" x="6639"/>
        <item m="1" x="6747"/>
        <item m="1" x="5964"/>
        <item m="1" x="6349"/>
        <item m="1" x="6522"/>
        <item m="1" x="6644"/>
        <item m="1" x="6751"/>
        <item m="1" x="5972"/>
        <item m="1" x="6174"/>
        <item m="1" x="6357"/>
        <item m="1" x="6532"/>
        <item m="1" x="6647"/>
        <item m="1" x="6754"/>
        <item m="1" x="6554"/>
        <item m="1" x="6765"/>
        <item m="1" x="5980"/>
        <item m="1" x="6184"/>
        <item m="1" x="6364"/>
        <item m="1" x="6537"/>
        <item m="1" x="6651"/>
        <item m="1" x="6758"/>
        <item m="1" x="5986"/>
        <item m="1" x="6193"/>
        <item m="1" x="6372"/>
        <item m="1" x="6543"/>
        <item m="1" x="6658"/>
        <item m="1" x="6761"/>
        <item m="1" x="5992"/>
        <item m="1" x="6199"/>
        <item m="1" x="6377"/>
        <item m="1" x="6548"/>
        <item m="1" x="6663"/>
        <item m="1" x="6762"/>
        <item m="1" x="5998"/>
        <item m="1" x="6205"/>
        <item m="1" x="5814"/>
        <item m="1" x="6001"/>
        <item m="1" x="6212"/>
        <item m="1" x="6386"/>
        <item m="1" x="6561"/>
        <item m="1" x="6671"/>
        <item m="1" x="6769"/>
        <item m="1" x="5820"/>
        <item m="1" x="6004"/>
        <item m="1" x="6215"/>
        <item m="1" x="6388"/>
        <item m="1" x="6565"/>
        <item m="1" x="6674"/>
        <item m="1" x="6772"/>
        <item m="1" x="853"/>
        <item m="1" x="999"/>
        <item m="1" x="1154"/>
        <item m="1" x="1319"/>
        <item m="1" x="1495"/>
        <item m="1" x="1679"/>
        <item m="1" x="1863"/>
        <item m="1" x="2073"/>
        <item m="1" x="2264"/>
        <item m="1" x="860"/>
        <item m="1" x="1159"/>
        <item m="1" x="1327"/>
        <item m="1" x="1687"/>
        <item m="1" x="1868"/>
        <item m="1" x="2081"/>
        <item m="1" x="2444"/>
        <item m="1" x="862"/>
        <item m="1" x="1013"/>
        <item m="1" x="1165"/>
        <item m="1" x="1510"/>
        <item m="1" x="1698"/>
        <item m="1" x="1875"/>
        <item m="1" x="2087"/>
        <item m="1" x="2280"/>
        <item m="1" x="2450"/>
        <item m="1" x="866"/>
        <item m="1" x="1019"/>
        <item m="1" x="1174"/>
        <item m="1" x="1346"/>
        <item m="1" x="1518"/>
        <item m="1" x="1709"/>
        <item m="1" x="1884"/>
        <item m="1" x="2288"/>
        <item m="1" x="2455"/>
        <item m="1" x="1024"/>
        <item m="1" x="1180"/>
        <item m="1" x="1355"/>
        <item m="1" x="1528"/>
        <item m="1" x="1718"/>
        <item m="1" x="1892"/>
        <item m="1" x="2105"/>
        <item m="1" x="2460"/>
        <item m="1" x="877"/>
        <item m="1" x="1031"/>
        <item m="1" x="1365"/>
        <item m="1" x="1539"/>
        <item m="1" x="1729"/>
        <item m="1" x="1906"/>
        <item m="1" x="2117"/>
        <item m="1" x="2307"/>
        <item m="1" x="2468"/>
        <item m="1" x="884"/>
        <item m="1" x="1038"/>
        <item m="1" x="1194"/>
        <item m="1" x="1375"/>
        <item m="1" x="1550"/>
        <item m="1" x="1742"/>
        <item m="1" x="1917"/>
        <item m="1" x="2125"/>
        <item m="1" x="2325"/>
        <item m="1" x="2474"/>
        <item m="1" x="888"/>
        <item m="1" x="1203"/>
        <item m="1" x="1382"/>
        <item m="1" x="1560"/>
        <item m="1" x="1928"/>
        <item m="1" x="2135"/>
        <item m="1" x="2337"/>
        <item m="1" x="2481"/>
        <item m="1" x="895"/>
        <item m="1" x="1211"/>
        <item m="1" x="7467"/>
        <item m="1" x="1392"/>
        <item m="1" x="1567"/>
        <item m="1" x="1755"/>
        <item m="1" x="2346"/>
        <item m="1" x="2491"/>
        <item m="1" x="899"/>
        <item m="1" x="1399"/>
        <item m="1" x="1574"/>
        <item m="1" x="1760"/>
        <item m="1" x="1944"/>
        <item m="1" x="2157"/>
        <item m="1" x="2356"/>
        <item m="1" x="2497"/>
        <item m="1" x="7183"/>
        <item m="1" x="7318"/>
        <item m="1" x="7189"/>
        <item m="1" x="7326"/>
        <item m="1" x="7195"/>
        <item m="1" x="7331"/>
        <item m="1" x="7480"/>
        <item m="1" x="7200"/>
        <item m="1" x="7338"/>
        <item m="1" x="7488"/>
        <item m="1" x="7208"/>
        <item m="1" x="7344"/>
        <item m="1" x="7499"/>
        <item m="1" x="7215"/>
        <item m="1" x="7349"/>
        <item m="1" x="7510"/>
        <item m="1" x="7353"/>
        <item m="1" x="7521"/>
        <item m="1" x="7356"/>
        <item m="1" x="7533"/>
        <item m="1" x="7226"/>
        <item m="1" x="7542"/>
        <item m="1" x="7230"/>
        <item m="1" x="7365"/>
        <item m="1" x="2911"/>
        <item m="1" x="3001"/>
        <item m="1" x="3115"/>
        <item m="1" x="3252"/>
        <item m="1" x="3423"/>
        <item m="1" x="3615"/>
        <item m="1" x="3795"/>
        <item m="1" x="21"/>
        <item m="1" x="145"/>
        <item m="1" x="2916"/>
        <item m="1" x="3005"/>
        <item m="1" x="3119"/>
        <item m="1" x="3256"/>
        <item m="1" x="3427"/>
        <item m="1" x="3620"/>
        <item m="1" x="3800"/>
        <item m="1" x="28"/>
        <item m="1" x="2919"/>
        <item m="1" x="3008"/>
        <item m="1" x="3124"/>
        <item m="1" x="3260"/>
        <item m="1" x="3432"/>
        <item m="1" x="3626"/>
        <item m="1" x="3803"/>
        <item m="1" x="32"/>
        <item m="1" x="159"/>
        <item m="1" x="2923"/>
        <item m="1" x="3012"/>
        <item m="1" x="3131"/>
        <item m="1" x="3267"/>
        <item m="1" x="3439"/>
        <item m="1" x="3631"/>
        <item m="1" x="3810"/>
        <item m="1" x="39"/>
        <item m="1" x="162"/>
        <item m="1" x="2925"/>
        <item m="1" x="3016"/>
        <item m="1" x="3273"/>
        <item m="1" x="3444"/>
        <item m="1" x="3815"/>
        <item m="1" x="45"/>
        <item m="1" x="2928"/>
        <item m="1" x="3019"/>
        <item m="1" x="3145"/>
        <item m="1" x="3283"/>
        <item m="1" x="3456"/>
        <item m="1" x="3826"/>
        <item m="1" x="51"/>
        <item m="1" x="177"/>
        <item m="1" x="2932"/>
        <item m="1" x="3152"/>
        <item m="1" x="3293"/>
        <item m="1" x="3466"/>
        <item m="1" x="3653"/>
        <item m="1" x="3835"/>
        <item m="1" x="56"/>
        <item m="1" x="184"/>
        <item m="1" x="3029"/>
        <item m="1" x="3159"/>
        <item m="1" x="3301"/>
        <item m="1" x="3477"/>
        <item m="1" x="3661"/>
        <item m="1" x="3843"/>
        <item m="1" x="62"/>
        <item m="1" x="190"/>
        <item m="1" x="3036"/>
        <item m="1" x="3168"/>
        <item m="1" x="3487"/>
        <item m="1" x="3672"/>
        <item m="1" x="3850"/>
        <item m="1" x="70"/>
        <item m="1" x="196"/>
        <item m="1" x="2945"/>
        <item m="1" x="3039"/>
        <item m="1" x="3176"/>
        <item m="1" x="3317"/>
        <item m="1" x="3496"/>
        <item m="1" x="3682"/>
        <item m="1" x="3854"/>
        <item m="1" x="200"/>
        <item m="1" x="5068"/>
        <item m="1" x="5198"/>
        <item m="1" x="5335"/>
        <item m="1" x="5464"/>
        <item m="1" x="5610"/>
        <item m="1" x="5925"/>
        <item m="1" x="6123"/>
        <item m="1" x="6320"/>
        <item m="1" x="4973"/>
        <item m="1" x="5338"/>
        <item m="1" x="5469"/>
        <item m="1" x="5615"/>
        <item m="1" x="5756"/>
        <item m="1" x="5927"/>
        <item m="1" x="6128"/>
        <item m="1" x="6323"/>
        <item m="1" x="4977"/>
        <item m="1" x="5079"/>
        <item m="1" x="5204"/>
        <item m="1" x="5473"/>
        <item m="1" x="5620"/>
        <item m="1" x="5762"/>
        <item m="1" x="5930"/>
        <item m="1" x="6135"/>
        <item m="1" x="6326"/>
        <item m="1" x="4981"/>
        <item m="1" x="5083"/>
        <item m="1" x="5209"/>
        <item m="1" x="5343"/>
        <item m="1" x="5481"/>
        <item m="1" x="5625"/>
        <item m="1" x="5766"/>
        <item m="1" x="5934"/>
        <item m="1" x="6140"/>
        <item m="1" x="5089"/>
        <item m="1" x="5216"/>
        <item m="1" x="5348"/>
        <item m="1" x="5485"/>
        <item m="1" x="5629"/>
        <item m="1" x="5939"/>
        <item m="1" x="6332"/>
        <item m="1" x="4990"/>
        <item m="1" x="5093"/>
        <item m="1" x="5222"/>
        <item m="1" x="5351"/>
        <item m="1" x="5493"/>
        <item m="1" x="5634"/>
        <item m="1" x="5777"/>
        <item m="1" x="5948"/>
        <item m="1" x="6152"/>
        <item m="1" x="6337"/>
        <item m="1" x="4994"/>
        <item m="1" x="5097"/>
        <item m="1" x="5228"/>
        <item m="1" x="5357"/>
        <item m="1" x="5498"/>
        <item m="1" x="5639"/>
        <item m="1" x="5783"/>
        <item m="1" x="5956"/>
        <item m="1" x="6344"/>
        <item m="1" x="4998"/>
        <item m="1" x="5101"/>
        <item m="1" x="5234"/>
        <item m="1" x="5365"/>
        <item m="1" x="5504"/>
        <item m="1" x="5643"/>
        <item m="1" x="5790"/>
        <item m="1" x="5966"/>
        <item m="1" x="6168"/>
        <item m="1" x="6352"/>
        <item m="1" x="5004"/>
        <item m="1" x="5105"/>
        <item m="1" x="5243"/>
        <item m="1" x="5371"/>
        <item m="1" x="5513"/>
        <item m="1" x="5651"/>
        <item m="1" x="5797"/>
        <item m="1" x="5977"/>
        <item m="1" x="6180"/>
        <item m="1" x="6360"/>
        <item m="1" x="5007"/>
        <item m="1" x="5110"/>
        <item m="1" x="5249"/>
        <item m="1" x="5377"/>
        <item m="1" x="5519"/>
        <item m="1" x="5803"/>
        <item m="1" x="5984"/>
        <item m="1" x="6187"/>
        <item m="1" x="6369"/>
        <item m="1" x="4500"/>
        <item m="1" x="3564"/>
        <item m="1" x="3745"/>
        <item m="1" x="3920"/>
        <item m="1" x="4076"/>
        <item m="1" x="4219"/>
        <item m="1" x="4332"/>
        <item m="1" x="4455"/>
        <item m="1" x="4589"/>
        <item m="1" x="4696"/>
        <item m="1" x="4774"/>
        <item m="1" x="3573"/>
        <item m="1" x="3753"/>
        <item m="1" x="3928"/>
        <item m="1" x="4085"/>
        <item m="1" x="4224"/>
        <item m="1" x="4340"/>
        <item m="1" x="4462"/>
        <item m="1" x="4593"/>
        <item m="1" x="4702"/>
        <item m="1" x="4775"/>
        <item m="1" x="3584"/>
        <item m="1" x="3761"/>
        <item m="1" x="3935"/>
        <item m="1" x="4093"/>
        <item m="1" x="4231"/>
        <item m="1" x="4345"/>
        <item m="1" x="4466"/>
        <item m="1" x="4598"/>
        <item m="1" x="4707"/>
        <item m="1" x="4777"/>
        <item m="1" x="3590"/>
        <item m="1" x="3771"/>
        <item m="1" x="3947"/>
        <item m="1" x="4101"/>
        <item m="1" x="4234"/>
        <item m="1" x="4351"/>
        <item m="1" x="4604"/>
        <item m="1" x="4710"/>
        <item m="1" x="4778"/>
        <item m="1" x="3596"/>
        <item m="1" x="3775"/>
        <item m="1" x="3955"/>
        <item m="1" x="4106"/>
        <item m="1" x="4240"/>
        <item m="1" x="4357"/>
        <item m="1" x="4477"/>
        <item m="1" x="4613"/>
        <item m="1" x="4715"/>
        <item m="1" x="4779"/>
        <item m="1" x="3602"/>
        <item m="1" x="3780"/>
        <item m="1" x="3964"/>
        <item m="1" x="4115"/>
        <item m="1" x="4244"/>
        <item m="1" x="4362"/>
        <item m="1" x="4482"/>
        <item m="1" x="4617"/>
        <item m="1" x="4718"/>
        <item m="1" x="3605"/>
        <item m="1" x="3783"/>
        <item m="1" x="3968"/>
        <item m="1" x="4117"/>
        <item m="1" x="4248"/>
        <item m="1" x="4366"/>
        <item m="1" x="4486"/>
        <item m="1" x="4623"/>
        <item m="1" x="4723"/>
        <item m="1" x="4780"/>
        <item m="1" x="3608"/>
        <item m="1" x="3788"/>
        <item m="1" x="3971"/>
        <item m="1" x="4118"/>
        <item m="1" x="4253"/>
        <item m="1" x="4369"/>
        <item m="1" x="4494"/>
        <item m="1" x="4628"/>
        <item m="1" x="4726"/>
        <item m="1" x="4781"/>
        <item m="1" x="3611"/>
        <item m="1" x="3790"/>
        <item m="1" x="3974"/>
        <item m="1" x="4121"/>
        <item m="1" x="4254"/>
        <item m="1" x="4371"/>
        <item m="1" x="4496"/>
        <item m="1" x="4634"/>
        <item m="1" x="4728"/>
        <item m="1" x="4785"/>
        <item m="1" x="3612"/>
        <item m="1" x="3792"/>
        <item m="1" x="3975"/>
        <item m="1" x="4124"/>
        <item m="1" x="4256"/>
        <item m="1" x="4373"/>
        <item m="1" x="4734"/>
        <item m="1" x="4787"/>
        <item m="1" x="6910"/>
        <item m="1" x="139"/>
        <item m="1" x="6880"/>
        <item m="1" x="270"/>
        <item m="1" x="17"/>
        <item m="1" x="6883"/>
        <item m="1" x="273"/>
        <item m="1" x="148"/>
        <item m="1" x="6888"/>
        <item m="1" x="277"/>
        <item m="1" x="30"/>
        <item m="1" x="155"/>
        <item m="1" x="6891"/>
        <item m="1" x="280"/>
        <item m="1" x="35"/>
        <item m="1" x="160"/>
        <item m="1" x="6897"/>
        <item m="1" x="284"/>
        <item m="1" x="43"/>
        <item m="1" x="165"/>
        <item m="1" x="6903"/>
        <item m="1" x="287"/>
        <item m="1" x="48"/>
        <item m="1" x="173"/>
        <item m="1" x="6905"/>
        <item m="1" x="291"/>
        <item m="1" x="54"/>
        <item m="1" x="294"/>
        <item m="1" x="5896"/>
        <item m="1" x="59"/>
        <item m="1" x="187"/>
        <item m="1" x="296"/>
        <item m="1" x="66"/>
        <item m="1" x="194"/>
        <item m="1" x="6914"/>
        <item m="1" x="301"/>
        <item m="1" x="1081"/>
        <item m="1" x="5061"/>
        <item m="1" x="1248"/>
        <item m="1" x="5189"/>
        <item m="1" x="1442"/>
        <item m="1" x="1606"/>
        <item m="1" x="1798"/>
        <item m="1" x="1993"/>
        <item m="1" x="2205"/>
        <item m="1" x="2391"/>
        <item m="1" x="2528"/>
        <item m="1" x="2652"/>
        <item m="1" x="5066"/>
        <item m="1" x="5193"/>
        <item m="1" x="1447"/>
        <item m="1" x="1613"/>
        <item m="1" x="2001"/>
        <item m="1" x="2209"/>
        <item m="1" x="2395"/>
        <item m="1" x="2655"/>
        <item m="1" x="1096"/>
        <item m="1" x="5070"/>
        <item m="1" x="1454"/>
        <item m="1" x="1620"/>
        <item m="1" x="1811"/>
        <item m="1" x="2217"/>
        <item m="1" x="2399"/>
        <item m="1" x="2539"/>
        <item m="1" x="2663"/>
        <item m="1" x="1101"/>
        <item m="1" x="5076"/>
        <item m="1" x="1271"/>
        <item m="1" x="1460"/>
        <item m="1" x="1629"/>
        <item m="1" x="1819"/>
        <item m="1" x="2018"/>
        <item m="1" x="2223"/>
        <item m="1" x="2405"/>
        <item m="1" x="2546"/>
        <item m="1" x="2666"/>
        <item m="1" x="1109"/>
        <item m="1" x="5081"/>
        <item m="1" x="1637"/>
        <item m="1" x="1824"/>
        <item m="1" x="2027"/>
        <item m="1" x="2231"/>
        <item m="1" x="2410"/>
        <item m="1" x="2552"/>
        <item m="1" x="2670"/>
        <item m="1" x="1117"/>
        <item m="1" x="5087"/>
        <item m="1" x="1288"/>
        <item m="1" x="1472"/>
        <item m="1" x="1645"/>
        <item m="1" x="1831"/>
        <item m="1" x="2035"/>
        <item m="1" x="2236"/>
        <item m="1" x="2415"/>
        <item m="1" x="2557"/>
        <item m="1" x="2673"/>
        <item m="1" x="1123"/>
        <item m="1" x="5091"/>
        <item m="1" x="1476"/>
        <item m="1" x="1651"/>
        <item m="1" x="1838"/>
        <item m="1" x="2043"/>
        <item m="1" x="2239"/>
        <item m="1" x="2421"/>
        <item m="1" x="2566"/>
        <item m="1" x="2676"/>
        <item m="1" x="1129"/>
        <item m="1" x="5096"/>
        <item m="1" x="1300"/>
        <item m="1" x="1481"/>
        <item m="1" x="1656"/>
        <item m="1" x="1844"/>
        <item m="1" x="2051"/>
        <item m="1" x="2246"/>
        <item m="1" x="2428"/>
        <item m="1" x="2572"/>
        <item m="1" x="2679"/>
        <item m="1" x="1134"/>
        <item m="1" x="5099"/>
        <item m="1" x="1302"/>
        <item m="1" x="1484"/>
        <item m="1" x="1660"/>
        <item m="1" x="1846"/>
        <item m="1" x="2055"/>
        <item m="1" x="2248"/>
        <item m="1" x="2430"/>
        <item m="1" x="2575"/>
        <item m="1" x="2682"/>
        <item m="1" x="1137"/>
        <item m="1" x="5102"/>
        <item m="1" x="1307"/>
        <item m="1" x="1663"/>
        <item m="1" x="1848"/>
        <item m="1" x="2060"/>
        <item m="1" x="2432"/>
        <item m="1" x="2577"/>
        <item m="1" x="2684"/>
        <item m="1" x="7405"/>
        <item m="1" x="7416"/>
        <item m="1" x="7422"/>
        <item m="1" x="7430"/>
        <item m="1" x="7444"/>
        <item m="1" x="7449"/>
        <item m="1" x="3063"/>
        <item m="1" x="3204"/>
        <item m="1" x="3361"/>
        <item m="1" x="3534"/>
        <item m="1" x="3720"/>
        <item m="1" x="3894"/>
        <item m="1" x="4054"/>
        <item m="1" x="4198"/>
        <item m="1" x="4313"/>
        <item m="1" x="326"/>
        <item m="1" x="4435"/>
        <item m="1" x="3068"/>
        <item m="1" x="3209"/>
        <item m="1" x="3365"/>
        <item m="1" x="3540"/>
        <item m="1" x="3723"/>
        <item m="1" x="4059"/>
        <item m="1" x="4202"/>
        <item m="1" x="4316"/>
        <item m="1" x="332"/>
        <item m="1" x="4438"/>
        <item m="1" x="3074"/>
        <item m="1" x="3545"/>
        <item m="1" x="3730"/>
        <item m="1" x="3901"/>
        <item m="1" x="4204"/>
        <item m="1" x="4320"/>
        <item m="1" x="338"/>
        <item m="1" x="4441"/>
        <item m="1" x="3078"/>
        <item m="1" x="3219"/>
        <item m="1" x="3553"/>
        <item m="1" x="3737"/>
        <item m="1" x="3908"/>
        <item m="1" x="4068"/>
        <item m="1" x="4210"/>
        <item m="1" x="4325"/>
        <item m="1" x="4447"/>
        <item m="1" x="3086"/>
        <item m="1" x="3225"/>
        <item m="1" x="3382"/>
        <item m="1" x="3561"/>
        <item m="1" x="3915"/>
        <item m="1" x="4073"/>
        <item m="1" x="4215"/>
        <item m="1" x="4328"/>
        <item m="1" x="347"/>
        <item m="1" x="4453"/>
        <item m="1" x="3090"/>
        <item m="1" x="3231"/>
        <item m="1" x="3387"/>
        <item m="1" x="3569"/>
        <item m="1" x="3750"/>
        <item m="1" x="3926"/>
        <item m="1" x="4082"/>
        <item m="1" x="4221"/>
        <item m="1" x="3234"/>
        <item m="1" x="4343"/>
        <item m="1" x="3239"/>
        <item m="1" x="375"/>
        <item m="1" x="4336"/>
        <item m="1" x="353"/>
        <item m="1" x="4459"/>
        <item m="1" x="3095"/>
        <item m="1" x="3396"/>
        <item m="1" x="3580"/>
        <item m="1" x="3758"/>
        <item m="1" x="3932"/>
        <item m="1" x="4088"/>
        <item m="1" x="4225"/>
        <item m="1" x="4464"/>
        <item m="1" x="3099"/>
        <item m="1" x="3402"/>
        <item m="1" x="3588"/>
        <item m="1" x="3944"/>
        <item m="1" x="4098"/>
        <item m="1" x="4347"/>
        <item m="1" x="363"/>
        <item m="1" x="4469"/>
        <item m="1" x="3241"/>
        <item m="1" x="3406"/>
        <item m="1" x="3592"/>
        <item m="1" x="3773"/>
        <item m="1" x="3950"/>
        <item m="1" x="4103"/>
        <item m="1" x="4237"/>
        <item m="1" x="4353"/>
        <item m="1" x="371"/>
        <item m="1" x="4475"/>
        <item m="1" x="3410"/>
        <item m="1" x="3599"/>
        <item m="1" x="3778"/>
        <item m="1" x="3958"/>
        <item m="1" x="4111"/>
        <item m="1" x="5129"/>
        <item m="1" x="5277"/>
        <item m="1" x="5409"/>
        <item m="1" x="5836"/>
        <item m="1" x="6025"/>
        <item m="1" x="6235"/>
        <item m="1" x="6573"/>
        <item m="1" x="5282"/>
        <item m="1" x="5415"/>
        <item m="1" x="5555"/>
        <item m="1" x="5694"/>
        <item m="1" x="5844"/>
        <item m="1" x="6031"/>
        <item m="1" x="6244"/>
        <item m="1" x="6418"/>
        <item m="1" x="6576"/>
        <item m="1" x="5141"/>
        <item m="1" x="5421"/>
        <item m="1" x="5699"/>
        <item m="1" x="5851"/>
        <item m="1" x="6040"/>
        <item m="1" x="6251"/>
        <item m="1" x="6424"/>
        <item m="1" x="6581"/>
        <item m="1" x="5148"/>
        <item m="1" x="5292"/>
        <item m="1" x="5426"/>
        <item m="1" x="5567"/>
        <item m="1" x="5707"/>
        <item m="1" x="5859"/>
        <item m="1" x="6048"/>
        <item m="1" x="6259"/>
        <item m="1" x="6433"/>
        <item m="1" x="5299"/>
        <item m="1" x="5431"/>
        <item m="1" x="5574"/>
        <item m="1" x="5714"/>
        <item m="1" x="5868"/>
        <item m="1" x="6057"/>
        <item m="1" x="6270"/>
        <item m="1" x="6441"/>
        <item m="1" x="6591"/>
        <item m="1" x="5160"/>
        <item m="1" x="5304"/>
        <item m="1" x="5436"/>
        <item m="1" x="5578"/>
        <item m="1" x="5720"/>
        <item m="1" x="5878"/>
        <item m="1" x="6067"/>
        <item m="1" x="6276"/>
        <item m="1" x="6454"/>
        <item m="1" x="5312"/>
        <item m="1" x="5442"/>
        <item m="1" x="5585"/>
        <item m="1" x="5727"/>
        <item m="1" x="6078"/>
        <item m="1" x="6287"/>
        <item m="1" x="6460"/>
        <item m="1" x="6602"/>
        <item m="1" x="5321"/>
        <item m="1" x="5449"/>
        <item m="1" x="5589"/>
        <item m="1" x="6090"/>
        <item m="1" x="6295"/>
        <item m="1" x="6470"/>
        <item m="1" x="5177"/>
        <item m="1" x="5326"/>
        <item m="1" x="5738"/>
        <item m="1" x="6095"/>
        <item m="1" x="6302"/>
        <item m="1" x="6475"/>
        <item m="1" x="6611"/>
        <item m="1" x="5330"/>
        <item m="1" x="5456"/>
        <item m="1" x="5912"/>
        <item m="1" x="1228"/>
        <item m="1" x="6101"/>
        <item m="1" x="6306"/>
        <item m="1" x="6480"/>
        <item m="1" x="6615"/>
        <item m="1" x="681"/>
        <item m="1" x="784"/>
        <item m="1" x="1057"/>
        <item m="1" x="1418"/>
        <item m="1" x="1588"/>
        <item m="1" x="1771"/>
        <item m="1" x="1966"/>
        <item m="1" x="2180"/>
        <item m="1" x="685"/>
        <item m="1" x="789"/>
        <item m="1" x="911"/>
        <item m="1" x="1059"/>
        <item m="1" x="1230"/>
        <item m="1" x="1421"/>
        <item m="1" x="1590"/>
        <item m="1" x="1775"/>
        <item m="1" x="1970"/>
        <item m="1" x="693"/>
        <item m="1" x="794"/>
        <item m="1" x="917"/>
        <item m="1" x="1063"/>
        <item m="1" x="1234"/>
        <item m="1" x="1592"/>
        <item m="1" x="1780"/>
        <item m="1" x="1972"/>
        <item m="1" x="2187"/>
        <item m="1" x="698"/>
        <item m="1" x="923"/>
        <item m="1" x="1070"/>
        <item m="1" x="1430"/>
        <item m="1" x="1596"/>
        <item m="1" x="1788"/>
        <item m="1" x="1980"/>
        <item m="1" x="2194"/>
        <item m="1" x="701"/>
        <item m="1" x="801"/>
        <item m="1" x="929"/>
        <item m="1" x="1243"/>
        <item m="1" x="1602"/>
        <item m="1" x="1795"/>
        <item m="1" x="1987"/>
        <item m="1" x="2198"/>
        <item m="1" x="704"/>
        <item m="1" x="938"/>
        <item m="1" x="1083"/>
        <item m="1" x="1250"/>
        <item m="1" x="1443"/>
        <item m="1" x="1608"/>
        <item m="1" x="1996"/>
        <item m="1" x="2208"/>
        <item m="1" x="709"/>
        <item m="1" x="809"/>
        <item m="1" x="945"/>
        <item m="1" x="1092"/>
        <item m="1" x="1449"/>
        <item m="1" x="2006"/>
        <item m="1" x="2211"/>
        <item m="1" x="713"/>
        <item m="1" x="813"/>
        <item m="1" x="951"/>
        <item m="1" x="1624"/>
        <item m="1" x="1814"/>
        <item m="1" x="2012"/>
        <item m="1" x="2219"/>
        <item m="1" x="717"/>
        <item m="1" x="819"/>
        <item m="1" x="958"/>
        <item m="1" x="1103"/>
        <item m="1" x="1632"/>
        <item m="1" x="2021"/>
        <item m="1" x="2228"/>
        <item m="1" x="719"/>
        <item m="1" x="821"/>
        <item m="1" x="964"/>
        <item m="1" x="1112"/>
        <item m="1" x="1282"/>
        <item m="1" x="1466"/>
        <item m="1" x="1639"/>
        <item m="1" x="1826"/>
        <item m="1" x="2030"/>
        <item m="1" x="2233"/>
        <item m="1" x="7042"/>
        <item m="1" x="7125"/>
        <item m="1" x="7375"/>
        <item m="1" x="7246"/>
        <item m="1" x="7380"/>
        <item m="1" x="7048"/>
        <item m="1" x="7130"/>
        <item m="1" x="7251"/>
        <item m="1" x="7382"/>
        <item m="1" x="7051"/>
        <item m="1" x="7256"/>
        <item m="1" x="7393"/>
        <item m="1" x="7053"/>
        <item m="1" x="7136"/>
        <item m="1" x="7261"/>
        <item m="1" x="7400"/>
        <item m="1" x="7057"/>
        <item m="1" x="7139"/>
        <item m="1" x="7267"/>
        <item m="1" x="7408"/>
        <item m="1" x="7060"/>
        <item m="1" x="7141"/>
        <item m="1" x="7275"/>
        <item m="1" x="7414"/>
        <item m="1" x="7064"/>
        <item m="1" x="7146"/>
        <item m="1" x="7281"/>
        <item m="1" x="7417"/>
        <item m="1" x="7068"/>
        <item m="1" x="7151"/>
        <item m="1" x="7291"/>
        <item m="1" x="7425"/>
        <item m="1" x="7072"/>
        <item m="1" x="7156"/>
        <item m="1" x="7294"/>
        <item m="1" x="7433"/>
        <item m="1" x="5416"/>
        <item m="1" x="5265"/>
        <item m="1" x="5399"/>
        <item m="1" x="5538"/>
        <item m="1" x="1898"/>
        <item m="1" x="5673"/>
        <item m="1" x="2110"/>
        <item m="1" x="5825"/>
        <item m="1" x="2302"/>
        <item m="1" x="2465"/>
        <item m="1" x="6224"/>
        <item m="1" x="2779"/>
        <item m="1" x="5271"/>
        <item m="1" x="5404"/>
        <item m="1" x="5545"/>
        <item m="1" x="1910"/>
        <item m="1" x="2120"/>
        <item m="1" x="5830"/>
        <item m="1" x="2315"/>
        <item m="1" x="6020"/>
        <item m="1" x="2471"/>
        <item m="1" x="6229"/>
        <item m="1" x="2602"/>
        <item m="1" x="2712"/>
        <item m="1" x="2785"/>
        <item m="1" x="5278"/>
        <item m="1" x="5548"/>
        <item m="1" x="1922"/>
        <item m="1" x="5689"/>
        <item m="1" x="2129"/>
        <item m="1" x="2330"/>
        <item m="1" x="6026"/>
        <item m="1" x="6237"/>
        <item m="1" x="2607"/>
        <item m="1" x="2716"/>
        <item m="1" x="2787"/>
        <item m="1" x="5283"/>
        <item m="1" x="5556"/>
        <item m="1" x="1934"/>
        <item m="1" x="5695"/>
        <item m="1" x="2140"/>
        <item m="1" x="5845"/>
        <item m="1" x="2342"/>
        <item m="1" x="6032"/>
        <item m="1" x="6245"/>
        <item m="1" x="2612"/>
        <item m="1" x="2720"/>
        <item m="1" x="2792"/>
        <item m="1" x="5289"/>
        <item m="1" x="5422"/>
        <item m="1" x="5561"/>
        <item m="1" x="1939"/>
        <item m="1" x="5700"/>
        <item m="1" x="2150"/>
        <item m="1" x="2352"/>
        <item m="1" x="6041"/>
        <item m="1" x="6252"/>
        <item m="1" x="2617"/>
        <item m="1" x="5888"/>
        <item m="1" x="5293"/>
        <item m="1" x="1949"/>
        <item m="1" x="2161"/>
        <item m="1" x="5860"/>
        <item m="1" x="2361"/>
        <item m="1" x="6049"/>
        <item m="1" x="2502"/>
        <item m="1" x="2628"/>
        <item m="1" x="2727"/>
        <item m="1" x="2799"/>
        <item m="1" x="5300"/>
        <item m="1" x="5432"/>
        <item m="1" x="1954"/>
        <item m="1" x="2165"/>
        <item m="1" x="5869"/>
        <item m="1" x="2364"/>
        <item m="1" x="6058"/>
        <item m="1" x="2633"/>
        <item m="1" x="2731"/>
        <item m="1" x="2803"/>
        <item m="1" x="5305"/>
        <item m="1" x="5579"/>
        <item m="1" x="1958"/>
        <item m="1" x="5722"/>
        <item m="1" x="2170"/>
        <item m="1" x="2367"/>
        <item m="1" x="6068"/>
        <item m="1" x="2508"/>
        <item m="1" x="2640"/>
        <item m="1" x="2736"/>
        <item m="1" x="2807"/>
        <item m="1" x="5315"/>
        <item m="1" x="5728"/>
        <item m="1" x="2174"/>
        <item m="1" x="2370"/>
        <item m="1" x="2510"/>
        <item m="1" x="2741"/>
        <item m="1" x="2810"/>
        <item m="1" x="5322"/>
        <item m="1" x="5451"/>
        <item m="1" x="5590"/>
        <item m="1" x="1962"/>
        <item m="1" x="5899"/>
        <item m="1" x="2373"/>
        <item m="1" x="6091"/>
        <item m="1" x="2511"/>
        <item m="1" x="2643"/>
        <item m="1" x="2746"/>
        <item m="1" x="2813"/>
        <item m="1" x="3453"/>
        <item m="1" x="3646"/>
        <item m="1" x="3822"/>
        <item m="1" x="4003"/>
        <item m="1" x="4275"/>
        <item m="1" x="3289"/>
        <item m="1" x="3651"/>
        <item m="1" x="3831"/>
        <item m="1" x="4155"/>
        <item m="1" x="4391"/>
        <item m="1" x="4521"/>
        <item m="1" x="4654"/>
        <item m="1" x="3474"/>
        <item m="1" x="3660"/>
        <item m="1" x="4012"/>
        <item m="1" x="4526"/>
        <item m="1" x="4656"/>
        <item m="1" x="3306"/>
        <item m="1" x="3484"/>
        <item m="1" x="3847"/>
        <item m="1" x="4019"/>
        <item m="1" x="4288"/>
        <item m="1" x="4402"/>
        <item m="1" x="4531"/>
        <item m="1" x="4660"/>
        <item m="1" x="3314"/>
        <item m="1" x="3493"/>
        <item m="1" x="3680"/>
        <item m="1" x="4023"/>
        <item m="1" x="4167"/>
        <item m="1" x="4410"/>
        <item m="1" x="4536"/>
        <item m="1" x="3323"/>
        <item m="1" x="3690"/>
        <item m="1" x="4028"/>
        <item m="1" x="4297"/>
        <item m="1" x="4416"/>
        <item m="1" x="4545"/>
        <item m="1" x="3507"/>
        <item m="1" x="3864"/>
        <item m="1" x="4033"/>
        <item m="1" x="4177"/>
        <item m="1" x="4421"/>
        <item m="1" x="4670"/>
        <item m="1" x="3516"/>
        <item m="1" x="3699"/>
        <item m="1" x="3867"/>
        <item m="1" x="4038"/>
        <item m="1" x="4182"/>
        <item m="1" x="6636"/>
        <item m="1" x="4307"/>
        <item m="1" x="4425"/>
        <item m="1" x="4673"/>
        <item m="1" x="3337"/>
        <item m="1" x="3520"/>
        <item m="1" x="3702"/>
        <item m="1" x="3872"/>
        <item m="1" x="4041"/>
        <item m="1" x="4428"/>
        <item m="1" x="4559"/>
        <item m="1" x="4675"/>
        <item m="1" x="3340"/>
        <item m="1" x="3522"/>
        <item m="1" x="3707"/>
        <item m="1" x="3876"/>
        <item m="1" x="4044"/>
        <item m="1" x="4187"/>
        <item m="1" x="4310"/>
        <item m="1" x="4431"/>
        <item m="1" x="4562"/>
        <item m="1" x="4677"/>
        <item m="1" x="5944"/>
        <item m="1" x="6148"/>
        <item m="1" x="6336"/>
        <item m="1" x="6511"/>
        <item m="1" x="6743"/>
        <item m="1" x="5954"/>
        <item m="1" x="6157"/>
        <item m="1" x="6341"/>
        <item m="1" x="6517"/>
        <item m="1" x="6748"/>
        <item m="1" x="5965"/>
        <item m="1" x="6164"/>
        <item m="1" x="6350"/>
        <item m="1" x="6523"/>
        <item m="1" x="6645"/>
        <item m="1" x="6752"/>
        <item m="1" x="5973"/>
        <item m="1" x="6175"/>
        <item m="1" x="6358"/>
        <item m="1" x="6533"/>
        <item m="1" x="5981"/>
        <item m="1" x="6365"/>
        <item m="1" x="6652"/>
        <item m="1" x="6759"/>
        <item m="1" x="5987"/>
        <item m="1" x="6194"/>
        <item m="1" x="6373"/>
        <item m="1" x="6544"/>
        <item m="1" x="6659"/>
        <item m="1" x="5993"/>
        <item m="1" x="6200"/>
        <item m="1" x="6549"/>
        <item m="1" x="6763"/>
        <item m="1" x="5999"/>
        <item m="1" x="6206"/>
        <item m="1" x="6381"/>
        <item m="1" x="6555"/>
        <item m="1" x="6669"/>
        <item m="1" x="6766"/>
        <item m="1" x="5815"/>
        <item m="1" x="6002"/>
        <item m="1" x="6213"/>
        <item m="1" x="6387"/>
        <item m="1" x="6562"/>
        <item m="1" x="6672"/>
        <item m="1" x="5821"/>
        <item m="1" x="6005"/>
        <item m="1" x="6216"/>
        <item m="1" x="6389"/>
        <item m="1" x="6566"/>
        <item m="1" x="6675"/>
        <item m="1" x="6773"/>
        <item m="1" x="854"/>
        <item m="1" x="1000"/>
        <item m="1" x="1347"/>
        <item m="1" x="1155"/>
        <item m="1" x="1320"/>
        <item m="1" x="1496"/>
        <item m="1" x="1680"/>
        <item m="1" x="1864"/>
        <item m="1" x="2074"/>
        <item m="1" x="2265"/>
        <item m="1" x="2441"/>
        <item m="1" x="1006"/>
        <item m="1" x="1160"/>
        <item m="1" x="1503"/>
        <item m="1" x="1688"/>
        <item m="1" x="1869"/>
        <item m="1" x="2082"/>
        <item m="1" x="2272"/>
        <item m="1" x="2445"/>
        <item m="1" x="863"/>
        <item m="1" x="1166"/>
        <item m="1" x="1337"/>
        <item m="1" x="1699"/>
        <item m="1" x="1876"/>
        <item m="1" x="2088"/>
        <item m="1" x="2281"/>
        <item m="1" x="2451"/>
        <item m="1" x="867"/>
        <item m="1" x="1020"/>
        <item m="1" x="1175"/>
        <item m="1" x="1519"/>
        <item m="1" x="1710"/>
        <item m="1" x="2096"/>
        <item m="1" x="2289"/>
        <item m="1" x="2456"/>
        <item m="1" x="873"/>
        <item m="1" x="1025"/>
        <item m="1" x="1181"/>
        <item m="1" x="1356"/>
        <item m="1" x="1529"/>
        <item m="1" x="2106"/>
        <item m="1" x="2461"/>
        <item m="1" x="878"/>
        <item m="1" x="1032"/>
        <item m="1" x="1366"/>
        <item m="1" x="1540"/>
        <item m="1" x="1730"/>
        <item m="1" x="1907"/>
        <item m="1" x="2126"/>
        <item m="1" x="2118"/>
        <item m="1" x="2308"/>
        <item m="1" x="1376"/>
        <item m="1" x="1551"/>
        <item m="1" x="1743"/>
        <item m="1" x="1918"/>
        <item m="1" x="2326"/>
        <item m="1" x="2475"/>
        <item m="1" x="889"/>
        <item m="1" x="1045"/>
        <item m="1" x="1204"/>
        <item m="1" x="1383"/>
        <item m="1" x="1561"/>
        <item m="1" x="1750"/>
        <item m="1" x="1929"/>
        <item m="1" x="2136"/>
        <item m="1" x="2338"/>
        <item m="1" x="2482"/>
        <item m="1" x="896"/>
        <item m="1" x="1049"/>
        <item m="1" x="1212"/>
        <item m="1" x="1393"/>
        <item m="1" x="1568"/>
        <item m="1" x="1756"/>
        <item m="1" x="1937"/>
        <item m="1" x="2146"/>
        <item m="1" x="2347"/>
        <item m="1" x="2492"/>
        <item m="1" x="900"/>
        <item m="1" x="1050"/>
        <item m="1" x="1216"/>
        <item m="1" x="1400"/>
        <item m="1" x="1575"/>
        <item m="1" x="1761"/>
        <item m="1" x="2357"/>
        <item m="1" x="7184"/>
        <item m="1" x="7319"/>
        <item m="1" x="7196"/>
        <item m="1" x="7190"/>
        <item m="1" x="7474"/>
        <item m="1" x="7201"/>
        <item m="1" x="7339"/>
        <item m="1" x="7489"/>
        <item m="1" x="7209"/>
        <item m="1" x="7345"/>
        <item m="1" x="7216"/>
        <item m="1" x="7511"/>
        <item m="1" x="7522"/>
        <item m="1" x="7534"/>
        <item m="1" x="7223"/>
        <item m="1" x="7357"/>
        <item m="1" x="7227"/>
        <item m="1" x="7360"/>
        <item m="1" x="7543"/>
        <item m="1" x="7231"/>
        <item m="1" x="7366"/>
        <item m="1" x="2912"/>
        <item m="1" x="3002"/>
        <item m="1" x="3253"/>
        <item m="1" x="3424"/>
        <item m="1" x="3616"/>
        <item m="1" x="3796"/>
        <item m="1" x="22"/>
        <item m="1" x="146"/>
        <item m="1" x="3428"/>
        <item m="1" x="3120"/>
        <item m="1" x="29"/>
        <item m="1" x="152"/>
        <item m="1" x="3125"/>
        <item m="1" x="3261"/>
        <item m="1" x="3804"/>
        <item m="1" x="33"/>
        <item m="1" x="3013"/>
        <item m="1" x="3632"/>
        <item m="1" x="3811"/>
        <item m="1" x="40"/>
        <item m="1" x="2926"/>
        <item m="1" x="3017"/>
        <item m="1" x="3274"/>
        <item m="1" x="3445"/>
        <item m="1" x="3641"/>
        <item m="1" x="3816"/>
        <item m="1" x="46"/>
        <item m="1" x="170"/>
        <item m="1" x="2929"/>
        <item m="1" x="3146"/>
        <item m="1" x="3284"/>
        <item m="1" x="3457"/>
        <item m="1" x="3648"/>
        <item m="1" x="3827"/>
        <item m="1" x="52"/>
        <item m="1" x="178"/>
        <item m="1" x="3022"/>
        <item m="1" x="3153"/>
        <item m="1" x="3294"/>
        <item m="1" x="3467"/>
        <item m="1" x="3654"/>
        <item m="1" x="3836"/>
        <item m="1" x="57"/>
        <item m="1" x="185"/>
        <item m="1" x="2938"/>
        <item m="1" x="3030"/>
        <item m="1" x="3160"/>
        <item m="1" x="3302"/>
        <item m="1" x="3478"/>
        <item m="1" x="3662"/>
        <item m="1" x="3844"/>
        <item m="1" x="63"/>
        <item m="1" x="191"/>
        <item m="1" x="2941"/>
        <item m="1" x="3037"/>
        <item m="1" x="3169"/>
        <item m="1" x="3309"/>
        <item m="1" x="3673"/>
        <item m="1" x="3851"/>
        <item m="1" x="71"/>
        <item m="1" x="197"/>
        <item m="1" x="2946"/>
        <item m="1" x="3040"/>
        <item m="1" x="3318"/>
        <item m="1" x="3683"/>
        <item m="1" x="3855"/>
        <item m="1" x="74"/>
        <item m="1" x="201"/>
        <item m="1" x="87"/>
        <item m="1" x="445"/>
        <item m="1" x="510"/>
        <item m="1" x="224"/>
        <item m="1" x="328"/>
        <item m="1" x="430"/>
        <item m="1" x="497"/>
        <item m="1" x="229"/>
        <item m="1" x="335"/>
        <item m="1" x="435"/>
        <item m="1" x="500"/>
        <item m="1" x="570"/>
        <item m="1" x="102"/>
        <item m="1" x="340"/>
        <item m="1" x="438"/>
        <item m="1" x="502"/>
        <item m="1" x="574"/>
        <item m="1" x="108"/>
        <item m="1" x="240"/>
        <item m="1" x="344"/>
        <item m="1" x="504"/>
        <item m="1" x="576"/>
        <item m="1" x="116"/>
        <item m="1" x="246"/>
        <item m="1" x="350"/>
        <item m="1" x="119"/>
        <item m="1" x="251"/>
        <item m="1" x="354"/>
        <item m="1" x="451"/>
        <item m="1" x="460"/>
        <item m="1" x="5563"/>
        <item m="1" x="5702"/>
        <item m="1" x="6875"/>
        <item m="1" x="6596"/>
        <item m="1" x="6484"/>
        <item m="1" x="514"/>
        <item m="1" x="585"/>
        <item m="1" x="2"/>
        <item m="1" x="123"/>
        <item m="1" x="257"/>
        <item m="1" x="359"/>
        <item m="1" x="519"/>
        <item m="1" x="128"/>
        <item m="1" x="263"/>
        <item m="1" x="367"/>
        <item m="1" x="523"/>
        <item m="1" x="588"/>
        <item m="1" x="131"/>
        <item m="1" x="265"/>
        <item m="1" x="373"/>
        <item m="1" x="526"/>
        <item m="1" x="589"/>
        <item m="1" x="10"/>
        <item m="1" x="133"/>
        <item m="1" x="376"/>
        <item m="1" x="463"/>
        <item m="1" x="529"/>
        <item m="1" x="5549"/>
        <item m="1" x="6027"/>
        <item m="1" x="6239"/>
        <item m="1" x="6411"/>
        <item m="1" x="6574"/>
        <item m="1" x="6787"/>
        <item m="1" x="6870"/>
        <item m="1" x="5696"/>
        <item m="1" x="6246"/>
        <item m="1" x="6419"/>
        <item m="1" x="6577"/>
        <item m="1" x="6687"/>
        <item m="1" x="6791"/>
        <item m="1" x="6874"/>
        <item m="1" x="5854"/>
        <item m="1" x="6044"/>
        <item m="1" x="6427"/>
        <item m="1" x="6586"/>
        <item m="1" x="6690"/>
        <item m="1" x="5709"/>
        <item m="1" x="5862"/>
        <item m="1" x="6265"/>
        <item m="1" x="6438"/>
        <item m="1" x="6589"/>
        <item m="1" x="6800"/>
        <item m="1" x="6878"/>
        <item m="1" x="5716"/>
        <item m="1" x="5872"/>
        <item m="1" x="6061"/>
        <item m="1" x="6446"/>
        <item m="1" x="6701"/>
        <item m="1" x="6805"/>
        <item m="1" x="6881"/>
        <item m="1" x="5723"/>
        <item m="1" x="5882"/>
        <item m="1" x="6072"/>
        <item m="1" x="6283"/>
        <item m="1" x="6457"/>
        <item m="1" x="6702"/>
        <item m="1" x="6809"/>
        <item m="1" x="6884"/>
        <item m="1" x="5586"/>
        <item m="1" x="5729"/>
        <item m="1" x="5890"/>
        <item m="1" x="6084"/>
        <item m="1" x="6289"/>
        <item m="1" x="6465"/>
        <item m="1" x="5593"/>
        <item m="1" x="5736"/>
        <item m="1" x="5903"/>
        <item m="1" x="6093"/>
        <item m="1" x="6299"/>
        <item m="1" x="6609"/>
        <item m="1" x="6713"/>
        <item m="1" x="6892"/>
        <item m="1" x="5740"/>
        <item m="1" x="5911"/>
        <item m="1" x="6303"/>
        <item m="1" x="6614"/>
        <item m="1" x="6719"/>
        <item m="1" x="6822"/>
        <item m="1" x="6898"/>
        <item m="1" x="5598"/>
        <item m="1" x="5746"/>
        <item m="1" x="6107"/>
        <item m="1" x="6310"/>
        <item m="1" x="6619"/>
        <item m="1" x="6727"/>
        <item m="1" x="3440"/>
        <item m="1" x="3633"/>
        <item m="1" x="3812"/>
        <item m="1" x="7481"/>
        <item m="1" x="7490"/>
        <item m="1" x="7501"/>
        <item m="1" x="7512"/>
        <item m="1" x="7523"/>
        <item m="1" x="7544"/>
        <item m="1" x="3433"/>
        <item m="1" x="3627"/>
        <item m="1" x="3479"/>
        <item m="1" x="3805"/>
        <item m="1" x="3984"/>
        <item m="1" x="4131"/>
        <item m="1" x="4375"/>
        <item m="1" x="3132"/>
        <item m="1" x="3269"/>
        <item m="1" x="3988"/>
        <item m="1" x="4267"/>
        <item m="1" x="4377"/>
        <item m="1" x="389"/>
        <item m="1" x="3139"/>
        <item m="1" x="3275"/>
        <item m="1" x="3446"/>
        <item m="1" x="3643"/>
        <item m="1" x="3818"/>
        <item m="1" x="3998"/>
        <item m="1" x="4144"/>
        <item m="1" x="4384"/>
        <item m="1" x="393"/>
        <item m="1" x="3147"/>
        <item m="1" x="3459"/>
        <item m="1" x="4150"/>
        <item m="1" x="4386"/>
        <item m="1" x="398"/>
        <item m="1" x="4518"/>
        <item m="1" x="3154"/>
        <item m="1" x="3295"/>
        <item m="1" x="3468"/>
        <item m="1" x="3656"/>
        <item m="1" x="3837"/>
        <item m="1" x="4009"/>
        <item m="1" x="4157"/>
        <item m="1" x="4279"/>
        <item m="1" x="4394"/>
        <item m="1" x="404"/>
        <item m="1" x="4523"/>
        <item m="1" x="3162"/>
        <item m="1" x="3303"/>
        <item m="1" x="3663"/>
        <item m="1" x="4015"/>
        <item m="1" x="4161"/>
        <item m="1" x="4398"/>
        <item m="1" x="408"/>
        <item m="1" x="3170"/>
        <item m="1" x="3310"/>
        <item m="1" x="3489"/>
        <item m="1" x="3674"/>
        <item m="1" x="4021"/>
        <item m="1" x="4164"/>
        <item m="1" x="4290"/>
        <item m="1" x="305"/>
        <item m="1" x="4405"/>
        <item m="1" x="3685"/>
        <item m="1" x="4026"/>
        <item m="1" x="4169"/>
        <item m="1" x="4294"/>
        <item m="1" x="310"/>
        <item m="1" x="4412"/>
        <item m="1" x="3179"/>
        <item m="1" x="3326"/>
        <item m="1" x="3504"/>
        <item m="1" x="3693"/>
        <item m="1" x="3860"/>
        <item m="1" x="4031"/>
        <item m="1" x="4299"/>
        <item m="1" x="312"/>
        <item m="1" x="4417"/>
        <item m="1" x="419"/>
        <item m="1" x="4548"/>
        <item m="1" x="3183"/>
        <item m="1" x="3331"/>
        <item m="1" x="3510"/>
        <item m="1" x="3696"/>
        <item m="1" x="4034"/>
        <item m="1" x="316"/>
        <item m="1" x="4422"/>
        <item m="1" x="421"/>
        <item m="1" x="4554"/>
        <item m="1" x="5205"/>
        <item m="1" x="5341"/>
        <item m="1" x="5931"/>
        <item m="1" x="6136"/>
        <item m="1" x="6629"/>
        <item m="1" x="5344"/>
        <item m="1" x="5768"/>
        <item m="1" x="6329"/>
        <item m="1" x="6505"/>
        <item m="1" x="5218"/>
        <item m="1" x="5487"/>
        <item m="1" x="5940"/>
        <item m="1" x="6145"/>
        <item m="1" x="6508"/>
        <item m="1" x="6632"/>
        <item m="1" x="5494"/>
        <item m="1" x="5778"/>
        <item m="1" x="5949"/>
        <item m="1" x="6154"/>
        <item m="1" x="6338"/>
        <item m="1" x="6512"/>
        <item m="1" x="5229"/>
        <item m="1" x="5784"/>
        <item m="1" x="5959"/>
        <item m="1" x="6345"/>
        <item m="1" x="6519"/>
        <item m="1" x="5235"/>
        <item m="1" x="5366"/>
        <item m="1" x="5505"/>
        <item m="1" x="5645"/>
        <item m="1" x="5792"/>
        <item m="1" x="6170"/>
        <item m="1" x="6354"/>
        <item m="1" x="6527"/>
        <item m="1" x="5244"/>
        <item m="1" x="5372"/>
        <item m="1" x="5515"/>
        <item m="1" x="5652"/>
        <item m="1" x="5798"/>
        <item m="1" x="6181"/>
        <item m="1" x="6361"/>
        <item m="1" x="6534"/>
        <item m="1" x="5521"/>
        <item m="1" x="5655"/>
        <item m="1" x="6188"/>
        <item m="1" x="6371"/>
        <item m="1" x="6540"/>
        <item m="1" x="6656"/>
        <item m="1" x="5383"/>
        <item m="1" x="5659"/>
        <item m="1" x="5808"/>
        <item m="1" x="5988"/>
        <item m="1" x="6195"/>
        <item m="1" x="6374"/>
        <item m="1" x="6660"/>
        <item m="1" x="5254"/>
        <item m="1" x="5387"/>
        <item m="1" x="5525"/>
        <item m="1" x="5660"/>
        <item m="1" x="5810"/>
        <item m="1" x="5995"/>
        <item m="1" x="6201"/>
        <item m="1" x="6379"/>
        <item m="1" x="6550"/>
        <item m="1" x="6666"/>
        <item m="1" x="984"/>
        <item m="1" x="1141"/>
        <item m="1" x="1311"/>
        <item m="1" x="1666"/>
        <item m="1" x="1853"/>
        <item m="1" x="2063"/>
        <item m="1" x="2253"/>
        <item m="1" x="841"/>
        <item m="1" x="990"/>
        <item m="1" x="1144"/>
        <item m="1" x="1669"/>
        <item m="1" x="1856"/>
        <item m="1" x="2065"/>
        <item m="1" x="2256"/>
        <item m="1" x="743"/>
        <item m="1" x="849"/>
        <item m="1" x="995"/>
        <item m="1" x="1149"/>
        <item m="1" x="1675"/>
        <item m="1" x="1860"/>
        <item m="1" x="2068"/>
        <item m="1" x="2261"/>
        <item m="1" x="750"/>
        <item m="1" x="856"/>
        <item m="1" x="1002"/>
        <item m="1" x="1156"/>
        <item m="1" x="1323"/>
        <item m="1" x="1684"/>
        <item m="1" x="2079"/>
        <item m="1" x="2268"/>
        <item m="1" x="756"/>
        <item m="1" x="1009"/>
        <item m="1" x="1333"/>
        <item m="1" x="1507"/>
        <item m="1" x="1694"/>
        <item m="1" x="1872"/>
        <item m="1" x="2084"/>
        <item m="1" x="2276"/>
        <item m="1" x="1015"/>
        <item m="1" x="1171"/>
        <item m="1" x="1341"/>
        <item m="1" x="1514"/>
        <item m="1" x="1705"/>
        <item m="1" x="1881"/>
        <item m="1" x="2092"/>
        <item m="1" x="2286"/>
        <item m="1" x="764"/>
        <item m="1" x="870"/>
        <item m="1" x="1177"/>
        <item m="1" x="1351"/>
        <item m="1" x="1715"/>
        <item m="1" x="1888"/>
        <item m="1" x="2101"/>
        <item m="1" x="2296"/>
        <item m="1" x="769"/>
        <item m="1" x="875"/>
        <item m="1" x="1027"/>
        <item m="1" x="1185"/>
        <item m="1" x="1362"/>
        <item m="1" x="1534"/>
        <item m="1" x="1725"/>
        <item m="1" x="1901"/>
        <item m="1" x="2112"/>
        <item m="1" x="2303"/>
        <item m="1" x="773"/>
        <item m="1" x="880"/>
        <item m="1" x="1191"/>
        <item m="1" x="1374"/>
        <item m="1" x="1546"/>
        <item m="1" x="1737"/>
        <item m="1" x="2123"/>
        <item m="1" x="2318"/>
        <item m="1" x="775"/>
        <item m="1" x="1040"/>
        <item m="1" x="1199"/>
        <item m="1" x="1379"/>
        <item m="1" x="1558"/>
        <item m="1" x="1748"/>
        <item m="1" x="7087"/>
        <item m="1" x="7172"/>
        <item m="1" x="7312"/>
        <item m="1" x="4582"/>
        <item m="1" x="7176"/>
        <item m="1" x="7461"/>
        <item m="1" x="4590"/>
        <item m="1" x="7092"/>
        <item m="1" x="7179"/>
        <item m="1" x="7316"/>
        <item m="1" x="4594"/>
        <item m="1" x="7094"/>
        <item m="1" x="7186"/>
        <item m="1" x="7322"/>
        <item m="1" x="7471"/>
        <item m="1" x="4600"/>
        <item m="1" x="7098"/>
        <item m="1" x="7328"/>
        <item m="1" x="7477"/>
        <item m="1" x="4606"/>
        <item m="1" x="7332"/>
        <item m="1" x="7485"/>
        <item m="1" x="7204"/>
        <item m="1" x="7340"/>
        <item m="1" x="7494"/>
        <item m="1" x="4619"/>
        <item m="1" x="7211"/>
        <item m="1" x="7346"/>
        <item m="1" x="4624"/>
        <item m="1" x="7107"/>
        <item m="1" x="7350"/>
        <item m="1" x="7517"/>
        <item m="1" x="4630"/>
        <item m="1" x="7529"/>
        <item m="1" x="4637"/>
        <item m="1" x="1321"/>
        <item m="1" x="1681"/>
        <item m="1" x="2076"/>
        <item m="1" x="1330"/>
        <item m="1" x="1505"/>
        <item m="1" x="1870"/>
        <item m="1" x="2273"/>
        <item m="1" x="1339"/>
        <item m="1" x="1513"/>
        <item m="1" x="1702"/>
        <item m="1" x="1878"/>
        <item m="1" x="2285"/>
        <item m="1" x="1522"/>
        <item m="1" x="1712"/>
        <item m="1" x="1886"/>
        <item m="1" x="2100"/>
        <item m="1" x="2294"/>
        <item m="1" x="1360"/>
        <item m="1" x="1532"/>
        <item m="1" x="1722"/>
        <item m="1" x="1899"/>
        <item m="1" x="1371"/>
        <item m="1" x="1543"/>
        <item m="1" x="1734"/>
        <item m="1" x="1911"/>
        <item m="1" x="2121"/>
        <item m="1" x="2317"/>
        <item m="1" x="1556"/>
        <item m="1" x="1746"/>
        <item m="1" x="1923"/>
        <item m="1" x="2130"/>
        <item m="1" x="2331"/>
        <item m="1" x="1564"/>
        <item m="1" x="1752"/>
        <item m="1" x="2141"/>
        <item m="1" x="2343"/>
        <item m="1" x="1396"/>
        <item m="1" x="1758"/>
        <item m="1" x="1940"/>
        <item m="1" x="2353"/>
        <item m="1" x="1402"/>
        <item m="1" x="1764"/>
        <item m="1" x="1950"/>
        <item m="1" x="2162"/>
        <item m="1" x="5852"/>
        <item m="1" x="6042"/>
        <item m="1" x="6253"/>
        <item m="1" x="6425"/>
        <item m="1" x="6584"/>
        <item m="1" x="6793"/>
        <item m="1" x="5861"/>
        <item m="1" x="6050"/>
        <item m="1" x="6261"/>
        <item m="1" x="6434"/>
        <item m="1" x="6693"/>
        <item m="1" x="6797"/>
        <item m="1" x="6059"/>
        <item m="1" x="6271"/>
        <item m="1" x="6443"/>
        <item m="1" x="6592"/>
        <item m="1" x="6698"/>
        <item m="1" x="6801"/>
        <item m="1" x="6455"/>
        <item m="1" x="5879"/>
        <item m="1" x="6069"/>
        <item m="1" x="6598"/>
        <item m="1" x="6807"/>
        <item m="1" x="5889"/>
        <item m="1" x="6080"/>
        <item m="1" x="6463"/>
        <item m="1" x="6603"/>
        <item m="1" x="6705"/>
        <item m="1" x="6811"/>
        <item m="1" x="5900"/>
        <item m="1" x="6092"/>
        <item m="1" x="6296"/>
        <item m="1" x="6472"/>
        <item m="1" x="6711"/>
        <item m="1" x="6814"/>
        <item m="1" x="6096"/>
        <item m="1" x="6476"/>
        <item m="1" x="6716"/>
        <item m="1" x="6819"/>
        <item m="1" x="5913"/>
        <item m="1" x="6104"/>
        <item m="1" x="6308"/>
        <item m="1" x="6481"/>
        <item m="1" x="6616"/>
        <item m="1" x="6723"/>
        <item m="1" x="5917"/>
        <item m="1" x="6110"/>
        <item m="1" x="6311"/>
        <item m="1" x="6487"/>
        <item m="1" x="6731"/>
        <item m="1" x="6826"/>
        <item m="1" x="1093"/>
        <item m="1" x="6116"/>
        <item m="1" x="6493"/>
        <item m="1" x="6624"/>
        <item m="1" x="918"/>
        <item m="1" x="1064"/>
        <item m="1" x="1235"/>
        <item m="1" x="1425"/>
        <item m="1" x="1783"/>
        <item m="1" x="1974"/>
        <item m="1" x="2190"/>
        <item m="1" x="2380"/>
        <item m="1" x="2515"/>
        <item m="1" x="1432"/>
        <item m="1" x="1598"/>
        <item m="1" x="1790"/>
        <item m="1" x="1982"/>
        <item m="1" x="2517"/>
        <item m="1" x="930"/>
        <item m="1" x="1077"/>
        <item m="1" x="1244"/>
        <item m="1" x="1796"/>
        <item m="1" x="1989"/>
        <item m="1" x="2200"/>
        <item m="1" x="2524"/>
        <item m="1" x="939"/>
        <item m="1" x="1084"/>
        <item m="1" x="1251"/>
        <item m="1" x="1800"/>
        <item m="1" x="1998"/>
        <item m="1" x="2530"/>
        <item m="1" x="946"/>
        <item m="1" x="1450"/>
        <item m="1" x="1615"/>
        <item m="1" x="1806"/>
        <item m="1" x="2007"/>
        <item m="1" x="2212"/>
        <item m="1" x="2535"/>
        <item m="1" x="953"/>
        <item m="1" x="1267"/>
        <item m="1" x="1457"/>
        <item m="1" x="1625"/>
        <item m="1" x="2013"/>
        <item m="1" x="1821"/>
        <item m="1" x="7252"/>
        <item m="1" x="2403"/>
        <item m="1" x="2542"/>
        <item m="1" x="959"/>
        <item m="1" x="1105"/>
        <item m="1" x="1275"/>
        <item m="1" x="1634"/>
        <item m="1" x="2023"/>
        <item m="1" x="2406"/>
        <item m="1" x="2548"/>
        <item m="1" x="966"/>
        <item m="1" x="1468"/>
        <item m="1" x="1640"/>
        <item m="1" x="1828"/>
        <item m="1" x="2032"/>
        <item m="1" x="2412"/>
        <item m="1" x="2555"/>
        <item m="1" x="971"/>
        <item m="1" x="1118"/>
        <item m="1" x="1473"/>
        <item m="1" x="1646"/>
        <item m="1" x="1833"/>
        <item m="1" x="2039"/>
        <item m="1" x="2418"/>
        <item m="1" x="2561"/>
        <item m="1" x="976"/>
        <item m="1" x="1126"/>
        <item m="1" x="1294"/>
        <item m="1" x="1477"/>
        <item m="1" x="1652"/>
        <item m="1" x="1840"/>
        <item m="1" x="2045"/>
        <item m="1" x="2242"/>
        <item m="1" x="2423"/>
        <item m="1" x="2567"/>
        <item m="1" x="7384"/>
        <item m="1" x="7394"/>
        <item m="1" x="7263"/>
        <item m="1" x="7268"/>
        <item m="1" x="7276"/>
        <item m="1" x="7415"/>
        <item m="1" x="7284"/>
        <item m="1" x="7426"/>
        <item m="1" x="7434"/>
        <item m="1" x="7298"/>
        <item m="1" x="7438"/>
        <item m="1" x="7303"/>
        <item m="1" x="7447"/>
        <item m="1" x="2958"/>
        <item m="1" x="3053"/>
        <item m="1" x="3192"/>
        <item m="1" x="3346"/>
        <item m="1" x="3881"/>
        <item m="1" x="80"/>
        <item m="1" x="210"/>
        <item m="1" x="3057"/>
        <item m="1" x="3197"/>
        <item m="1" x="3527"/>
        <item m="1" x="3885"/>
        <item m="1" x="3366"/>
        <item m="1" x="260"/>
        <item m="1" x="217"/>
        <item m="1" x="2965"/>
        <item m="1" x="3060"/>
        <item m="1" x="3201"/>
        <item m="1" x="3356"/>
        <item m="1" x="3530"/>
        <item m="1" x="3716"/>
        <item m="1" x="3890"/>
        <item m="1" x="85"/>
        <item m="1" x="2968"/>
        <item m="1" x="3064"/>
        <item m="1" x="3205"/>
        <item m="1" x="3362"/>
        <item m="1" x="3535"/>
        <item m="1" x="3721"/>
        <item m="1" x="226"/>
        <item m="1" x="3071"/>
        <item m="1" x="3210"/>
        <item m="1" x="3726"/>
        <item m="1" x="3899"/>
        <item m="1" x="97"/>
        <item m="1" x="231"/>
        <item m="1" x="3075"/>
        <item m="1" x="3215"/>
        <item m="1" x="3373"/>
        <item m="1" x="105"/>
        <item m="1" x="235"/>
        <item m="1" x="3080"/>
        <item m="1" x="3223"/>
        <item m="1" x="3379"/>
        <item m="1" x="3557"/>
        <item m="1" x="3739"/>
        <item m="1" x="3913"/>
        <item m="1" x="112"/>
        <item m="1" x="242"/>
        <item m="1" x="2978"/>
        <item m="1" x="3087"/>
        <item m="1" x="3227"/>
        <item m="1" x="3565"/>
        <item m="1" x="3746"/>
        <item m="1" x="3921"/>
        <item m="1" x="3091"/>
        <item m="1" x="3391"/>
        <item m="1" x="3577"/>
        <item m="1" x="3929"/>
        <item m="1" x="121"/>
        <item m="1" x="254"/>
        <item m="1" x="3096"/>
        <item m="1" x="3235"/>
        <item m="1" x="3585"/>
        <item m="1" x="3939"/>
        <item m="1" x="4"/>
        <item m="1" x="124"/>
        <item m="1" x="5121"/>
        <item m="1" x="5263"/>
        <item m="1" x="5397"/>
        <item m="1" x="5822"/>
        <item m="1" x="6010"/>
        <item m="1" x="6221"/>
        <item m="1" x="6393"/>
        <item m="1" x="5268"/>
        <item m="1" x="5400"/>
        <item m="1" x="5542"/>
        <item m="1" x="5826"/>
        <item m="1" x="6015"/>
        <item m="1" x="6226"/>
        <item m="1" x="6401"/>
        <item m="1" x="5022"/>
        <item m="1" x="5126"/>
        <item m="1" x="5273"/>
        <item m="1" x="5406"/>
        <item m="1" x="5546"/>
        <item m="1" x="5683"/>
        <item m="1" x="5834"/>
        <item m="1" x="6231"/>
        <item m="1" x="6408"/>
        <item m="1" x="5023"/>
        <item m="1" x="5132"/>
        <item m="1" x="5551"/>
        <item m="1" x="5691"/>
        <item m="1" x="5840"/>
        <item m="1" x="6413"/>
        <item m="1" x="5137"/>
        <item m="1" x="5284"/>
        <item m="1" x="5697"/>
        <item m="1" x="6034"/>
        <item m="1" x="6420"/>
        <item m="1" x="5031"/>
        <item m="1" x="5564"/>
        <item m="1" x="5703"/>
        <item m="1" x="5856"/>
        <item m="1" x="6428"/>
        <item m="1" x="5036"/>
        <item m="1" x="5152"/>
        <item m="1" x="5295"/>
        <item m="1" x="5428"/>
        <item m="1" x="5864"/>
        <item m="1" x="6266"/>
        <item m="1" x="5157"/>
        <item m="1" x="5301"/>
        <item m="1" x="6467"/>
        <item m="1" x="5433"/>
        <item m="1" x="5874"/>
        <item m="1" x="6063"/>
        <item m="1" x="6447"/>
        <item m="1" x="5041"/>
        <item m="1" x="5162"/>
        <item m="1" x="5307"/>
        <item m="1" x="5438"/>
        <item m="1" x="5581"/>
        <item m="1" x="6073"/>
        <item m="1" x="6458"/>
        <item m="1" x="5046"/>
        <item m="1" x="5166"/>
        <item m="1" x="5317"/>
        <item m="1" x="5444"/>
        <item m="1" x="5731"/>
        <item m="1" x="5891"/>
        <item m="1" x="6085"/>
        <item m="1" x="6292"/>
        <item m="1" x="329"/>
        <item m="1" x="498"/>
        <item m="1" x="566"/>
        <item m="1" x="94"/>
        <item m="1" x="230"/>
        <item m="1" x="117"/>
        <item m="1" x="336"/>
        <item m="1" x="436"/>
        <item m="1" x="571"/>
        <item m="1" x="103"/>
        <item m="1" x="234"/>
        <item m="1" x="341"/>
        <item m="1" x="439"/>
        <item m="1" x="109"/>
        <item m="1" x="345"/>
        <item m="1" x="442"/>
        <item m="1" x="505"/>
        <item m="1" x="577"/>
        <item m="1" x="247"/>
        <item m="1" x="351"/>
        <item m="1" x="446"/>
        <item m="1" x="120"/>
        <item m="1" x="252"/>
        <item m="1" x="355"/>
        <item m="1" x="452"/>
        <item m="1" x="515"/>
        <item m="1" x="586"/>
        <item m="1" x="3"/>
        <item m="1" x="360"/>
        <item m="1" x="455"/>
        <item m="1" x="520"/>
        <item m="1" x="129"/>
        <item m="1" x="264"/>
        <item m="1" x="368"/>
        <item m="1" x="524"/>
        <item m="1" x="9"/>
        <item m="1" x="132"/>
        <item m="1" x="266"/>
        <item m="1" x="461"/>
        <item m="1" x="527"/>
        <item m="1" x="590"/>
        <item m="1" x="12"/>
        <item m="1" x="134"/>
        <item m="1" x="267"/>
        <item m="1" x="464"/>
        <item m="1" x="530"/>
        <item m="1" x="591"/>
        <item m="1" x="1520"/>
        <item m="1" x="2282"/>
        <item m="1" x="1168"/>
        <item m="1" x="1511"/>
        <item m="1" x="1700"/>
        <item m="1" x="1877"/>
        <item m="1" x="2089"/>
        <item m="1" x="2453"/>
        <item m="1" x="2590"/>
        <item m="1" x="2696"/>
        <item m="1" x="1176"/>
        <item m="1" x="1348"/>
        <item m="1" x="1711"/>
        <item m="1" x="1885"/>
        <item m="1" x="2097"/>
        <item m="1" x="2292"/>
        <item m="1" x="2457"/>
        <item m="1" x="1358"/>
        <item m="1" x="1530"/>
        <item m="1" x="1720"/>
        <item m="1" x="1894"/>
        <item m="1" x="2108"/>
        <item m="1" x="2462"/>
        <item m="1" x="2596"/>
        <item m="1" x="2703"/>
        <item m="1" x="1189"/>
        <item m="1" x="1368"/>
        <item m="1" x="1541"/>
        <item m="1" x="1732"/>
        <item m="1" x="1908"/>
        <item m="1" x="2119"/>
        <item m="1" x="2311"/>
        <item m="1" x="2469"/>
        <item m="1" x="2599"/>
        <item m="1" x="2708"/>
        <item m="1" x="1553"/>
        <item m="1" x="1744"/>
        <item m="1" x="1919"/>
        <item m="1" x="2127"/>
        <item m="1" x="2327"/>
        <item m="1" x="2477"/>
        <item m="1" x="2713"/>
        <item m="1" x="1206"/>
        <item m="1" x="1385"/>
        <item m="1" x="1563"/>
        <item m="1" x="1751"/>
        <item m="1" x="1931"/>
        <item m="1" x="2137"/>
        <item m="1" x="2339"/>
        <item m="1" x="2609"/>
        <item m="1" x="1213"/>
        <item m="1" x="1569"/>
        <item m="1" x="1757"/>
        <item m="1" x="2147"/>
        <item m="1" x="2348"/>
        <item m="1" x="2493"/>
        <item m="1" x="2614"/>
        <item m="1" x="2721"/>
        <item m="1" x="1946"/>
        <item m="1" x="2158"/>
        <item m="1" x="2358"/>
        <item m="1" x="2500"/>
        <item m="1" x="2624"/>
        <item m="1" x="2723"/>
        <item m="1" x="1220"/>
        <item m="1" x="1405"/>
        <item m="1" x="1580"/>
        <item m="1" x="2164"/>
        <item m="1" x="2362"/>
        <item m="1" x="2629"/>
        <item m="1" x="2728"/>
        <item m="1" x="1223"/>
        <item m="1" x="1409"/>
        <item m="1" x="1582"/>
        <item m="1" x="1769"/>
        <item m="1" x="2167"/>
        <item m="1" x="2365"/>
        <item m="1" x="2636"/>
        <item m="1" x="2733"/>
        <item m="1" x="7482"/>
        <item m="1" x="7491"/>
        <item m="1" x="7502"/>
        <item m="1" x="7513"/>
        <item m="1" x="7524"/>
        <item m="1" x="7536"/>
        <item m="1" x="3127"/>
        <item m="1" x="3263"/>
        <item m="1" x="3434"/>
        <item m="1" x="3806"/>
        <item m="1" x="3985"/>
        <item m="1" x="4132"/>
        <item m="1" x="3304"/>
        <item m="1" x="3133"/>
        <item m="1" x="3270"/>
        <item m="1" x="3634"/>
        <item m="1" x="3989"/>
        <item m="1" x="4137"/>
        <item m="1" x="4268"/>
        <item m="1" x="4378"/>
        <item m="1" x="4509"/>
        <item m="1" x="3140"/>
        <item m="1" x="3276"/>
        <item m="1" x="3447"/>
        <item m="1" x="3644"/>
        <item m="1" x="3819"/>
        <item m="1" x="3999"/>
        <item m="1" x="4145"/>
        <item m="1" x="4385"/>
        <item m="1" x="394"/>
        <item m="1" x="4513"/>
        <item m="1" x="3148"/>
        <item m="1" x="3286"/>
        <item m="1" x="3460"/>
        <item m="1" x="3828"/>
        <item m="1" x="4005"/>
        <item m="1" x="4151"/>
        <item m="1" x="4276"/>
        <item m="1" x="4387"/>
        <item m="1" x="399"/>
        <item m="1" x="4519"/>
        <item m="1" x="3155"/>
        <item m="1" x="3296"/>
        <item m="1" x="3469"/>
        <item m="1" x="3657"/>
        <item m="1" x="3838"/>
        <item m="1" x="4010"/>
        <item m="1" x="4158"/>
        <item m="1" x="4280"/>
        <item m="1" x="405"/>
        <item m="1" x="4524"/>
        <item m="1" x="3163"/>
        <item m="1" x="3480"/>
        <item m="1" x="3664"/>
        <item m="1" x="3846"/>
        <item m="1" x="4016"/>
        <item m="1" x="4285"/>
        <item m="1" x="4399"/>
        <item m="1" x="409"/>
        <item m="1" x="4528"/>
        <item m="1" x="3311"/>
        <item m="1" x="3490"/>
        <item m="1" x="3675"/>
        <item m="1" x="4291"/>
        <item m="1" x="306"/>
        <item m="1" x="4406"/>
        <item m="1" x="413"/>
        <item m="1" x="3177"/>
        <item m="1" x="3320"/>
        <item m="1" x="3498"/>
        <item m="1" x="3686"/>
        <item m="1" x="3856"/>
        <item m="1" x="4027"/>
        <item m="1" x="4170"/>
        <item m="1" x="311"/>
        <item m="1" x="4413"/>
        <item m="1" x="415"/>
        <item m="1" x="4541"/>
        <item m="1" x="3180"/>
        <item m="1" x="3327"/>
        <item m="1" x="3505"/>
        <item m="1" x="3694"/>
        <item m="1" x="3861"/>
        <item m="1" x="4300"/>
        <item m="1" x="4418"/>
        <item m="1" x="4549"/>
        <item m="1" x="3184"/>
        <item m="1" x="3332"/>
        <item m="1" x="3511"/>
        <item m="1" x="3697"/>
        <item m="1" x="3866"/>
        <item m="1" x="4035"/>
        <item m="1" x="4179"/>
        <item m="1" x="4305"/>
        <item m="1" x="4423"/>
        <item m="1" x="4555"/>
        <item m="1" x="5206"/>
        <item m="1" x="5475"/>
        <item m="1" x="5621"/>
        <item m="1" x="6137"/>
        <item m="1" x="6327"/>
        <item m="1" x="6502"/>
        <item m="1" x="5211"/>
        <item m="1" x="5345"/>
        <item m="1" x="5769"/>
        <item m="1" x="5935"/>
        <item m="1" x="6330"/>
        <item m="1" x="6506"/>
        <item m="1" x="5219"/>
        <item m="1" x="5488"/>
        <item m="1" x="5774"/>
        <item m="1" x="5941"/>
        <item m="1" x="6146"/>
        <item m="1" x="6333"/>
        <item m="1" x="6633"/>
        <item m="1" x="5223"/>
        <item m="1" x="5352"/>
        <item m="1" x="5779"/>
        <item m="1" x="5950"/>
        <item m="1" x="6155"/>
        <item m="1" x="6339"/>
        <item m="1" x="6513"/>
        <item m="1" x="6637"/>
        <item m="1" x="5230"/>
        <item m="1" x="5499"/>
        <item m="1" x="5785"/>
        <item m="1" x="5960"/>
        <item m="1" x="6160"/>
        <item m="1" x="6346"/>
        <item m="1" x="6520"/>
        <item m="1" x="6642"/>
        <item m="1" x="5236"/>
        <item m="1" x="5367"/>
        <item m="1" x="5506"/>
        <item m="1" x="985"/>
        <item m="1" x="1866"/>
        <item m="1" x="5646"/>
        <item m="1" x="5967"/>
        <item m="1" x="6171"/>
        <item m="1" x="6355"/>
        <item m="1" x="5245"/>
        <item m="1" x="5373"/>
        <item m="1" x="5516"/>
        <item m="1" x="5653"/>
        <item m="1" x="5799"/>
        <item m="1" x="6182"/>
        <item m="1" x="6362"/>
        <item m="1" x="6535"/>
        <item m="1" x="6649"/>
        <item m="1" x="5250"/>
        <item m="1" x="5378"/>
        <item m="1" x="5522"/>
        <item m="1" x="5805"/>
        <item m="1" x="5985"/>
        <item m="1" x="6189"/>
        <item m="1" x="6541"/>
        <item m="1" x="5251"/>
        <item m="1" x="5384"/>
        <item m="1" x="5809"/>
        <item m="1" x="5989"/>
        <item m="1" x="6196"/>
        <item m="1" x="6375"/>
        <item m="1" x="6661"/>
        <item m="1" x="5255"/>
        <item m="1" x="5388"/>
        <item m="1" x="5526"/>
        <item m="1" x="5661"/>
        <item m="1" x="5811"/>
        <item m="1" x="5996"/>
        <item m="1" x="6202"/>
        <item m="1" x="6380"/>
        <item m="1" x="6667"/>
        <item m="1" x="1142"/>
        <item m="1" x="2085"/>
        <item m="1" x="1523"/>
        <item m="1" x="1192"/>
        <item m="1" x="1667"/>
        <item m="1" x="1854"/>
        <item m="1" x="2254"/>
        <item m="1" x="738"/>
        <item m="1" x="842"/>
        <item m="1" x="1145"/>
        <item m="1" x="1312"/>
        <item m="1" x="1491"/>
        <item m="1" x="1670"/>
        <item m="1" x="1857"/>
        <item m="1" x="2066"/>
        <item m="1" x="2257"/>
        <item m="1" x="744"/>
        <item m="1" x="850"/>
        <item m="1" x="996"/>
        <item m="1" x="1150"/>
        <item m="1" x="1315"/>
        <item m="1" x="1493"/>
        <item m="1" x="1676"/>
        <item m="1" x="1861"/>
        <item m="1" x="2069"/>
        <item m="1" x="2262"/>
        <item m="1" x="751"/>
        <item m="1" x="857"/>
        <item m="1" x="1003"/>
        <item m="1" x="1324"/>
        <item m="1" x="1501"/>
        <item m="1" x="2269"/>
        <item m="1" x="757"/>
        <item m="1" x="861"/>
        <item m="1" x="1010"/>
        <item m="1" x="1163"/>
        <item m="1" x="1695"/>
        <item m="1" x="1873"/>
        <item m="1" x="2277"/>
        <item m="1" x="760"/>
        <item m="1" x="1016"/>
        <item m="1" x="1342"/>
        <item m="1" x="1515"/>
        <item m="1" x="1882"/>
        <item m="1" x="2093"/>
        <item m="1" x="2287"/>
        <item m="1" x="765"/>
        <item m="1" x="871"/>
        <item m="1" x="1178"/>
        <item m="1" x="1716"/>
        <item m="1" x="1889"/>
        <item m="1" x="2297"/>
        <item m="1" x="1028"/>
        <item m="1" x="1535"/>
        <item m="1" x="1726"/>
        <item m="1" x="1902"/>
        <item m="1" x="2113"/>
        <item m="1" x="2304"/>
        <item m="1" x="774"/>
        <item m="1" x="1034"/>
        <item m="1" x="1547"/>
        <item m="1" x="1738"/>
        <item m="1" x="1914"/>
        <item m="1" x="2319"/>
        <item m="1" x="776"/>
        <item m="1" x="885"/>
        <item m="1" x="1041"/>
        <item m="1" x="1200"/>
        <item m="1" x="1380"/>
        <item m="1" x="1925"/>
        <item m="1" x="2334"/>
        <item m="1" x="7173"/>
        <item m="1" x="7313"/>
        <item m="1" x="7458"/>
        <item m="1" x="4583"/>
        <item m="1" x="7177"/>
        <item m="1" x="7314"/>
        <item m="1" x="7180"/>
        <item m="1" x="7197"/>
        <item m="1" x="4595"/>
        <item m="1" x="7095"/>
        <item m="1" x="7187"/>
        <item m="1" x="7323"/>
        <item m="1" x="7099"/>
        <item m="1" x="7192"/>
        <item m="1" x="7478"/>
        <item m="1" x="4607"/>
        <item m="1" x="7100"/>
        <item m="1" x="7333"/>
        <item m="1" x="7486"/>
        <item m="1" x="4614"/>
        <item m="1" x="7205"/>
        <item m="1" x="7495"/>
        <item m="1" x="4620"/>
        <item m="1" x="7105"/>
        <item m="1" x="7212"/>
        <item m="1" x="7347"/>
        <item m="1" x="7507"/>
        <item m="1" x="4625"/>
        <item m="1" x="7108"/>
        <item m="1" x="7217"/>
        <item m="1" x="7518"/>
        <item m="1" x="4631"/>
        <item m="1" x="7112"/>
        <item m="1" x="7221"/>
        <item m="1" x="7530"/>
        <item m="1" x="4638"/>
        <item m="1" x="1322"/>
        <item m="1" x="1499"/>
        <item m="1" x="1682"/>
        <item m="1" x="1865"/>
        <item m="1" x="2267"/>
        <item m="1" x="1331"/>
        <item m="1" x="1506"/>
        <item m="1" x="1692"/>
        <item m="1" x="1871"/>
        <item m="1" x="2083"/>
        <item m="1" x="2274"/>
        <item m="1" x="1703"/>
        <item m="1" x="1879"/>
        <item m="1" x="2091"/>
        <item m="1" x="1533"/>
        <item m="1" x="1372"/>
        <item m="1" x="1350"/>
        <item m="1" x="1713"/>
        <item m="1" x="1887"/>
        <item m="1" x="2295"/>
        <item m="1" x="1361"/>
        <item m="1" x="1723"/>
        <item m="1" x="1900"/>
        <item m="1" x="2111"/>
        <item m="1" x="1544"/>
        <item m="1" x="1735"/>
        <item m="1" x="1912"/>
        <item m="1" x="2122"/>
        <item m="1" x="1557"/>
        <item m="1" x="1747"/>
        <item m="1" x="2131"/>
        <item m="1" x="2332"/>
        <item m="1" x="1387"/>
        <item m="1" x="1565"/>
        <item m="1" x="1935"/>
        <item m="1" x="2142"/>
        <item m="1" x="2344"/>
        <item m="1" x="1397"/>
        <item m="1" x="1571"/>
        <item m="1" x="1759"/>
        <item m="1" x="1941"/>
        <item m="1" x="2151"/>
        <item m="1" x="1578"/>
        <item m="1" x="1765"/>
        <item m="1" x="1951"/>
        <item m="1" x="3902"/>
        <item m="1" x="4063"/>
        <item m="1" x="4205"/>
        <item m="1" x="4321"/>
        <item m="1" x="4443"/>
        <item m="1" x="4688"/>
        <item m="1" x="3376"/>
        <item m="1" x="3554"/>
        <item m="1" x="3738"/>
        <item m="1" x="3910"/>
        <item m="1" x="4070"/>
        <item m="1" x="4212"/>
        <item m="1" x="4326"/>
        <item m="1" x="4580"/>
        <item m="1" x="3383"/>
        <item m="1" x="3743"/>
        <item m="1" x="3916"/>
        <item m="1" x="4074"/>
        <item m="1" x="4217"/>
        <item m="1" x="4329"/>
        <item m="1" x="4586"/>
        <item m="1" x="3388"/>
        <item m="1" x="3571"/>
        <item m="1" x="3751"/>
        <item m="1" x="4083"/>
        <item m="1" x="4337"/>
        <item m="1" x="4460"/>
        <item m="1" x="4232"/>
        <item m="1" x="4699"/>
        <item m="1" x="3397"/>
        <item m="1" x="3581"/>
        <item m="1" x="3760"/>
        <item m="1" x="3933"/>
        <item m="1" x="4090"/>
        <item m="1" x="4228"/>
        <item m="1" x="4596"/>
        <item m="1" x="3403"/>
        <item m="1" x="3768"/>
        <item m="1" x="4349"/>
        <item m="1" x="4470"/>
        <item m="1" x="4602"/>
        <item m="1" x="3953"/>
        <item m="1" x="4238"/>
        <item m="1" x="4356"/>
        <item m="1" x="4610"/>
        <item m="1" x="4245"/>
        <item m="1" x="3961"/>
        <item m="1" x="4113"/>
        <item m="1" x="4242"/>
        <item m="1" x="4360"/>
        <item m="1" x="4480"/>
        <item m="1" x="4616"/>
        <item m="1" x="3414"/>
        <item m="1" x="3603"/>
        <item m="1" x="3966"/>
        <item m="1" x="4116"/>
        <item m="1" x="4484"/>
        <item m="1" x="4622"/>
        <item m="1" x="4720"/>
        <item m="1" x="3417"/>
        <item m="1" x="3606"/>
        <item m="1" x="3969"/>
        <item m="1" x="4251"/>
        <item m="1" x="4367"/>
        <item m="1" x="4492"/>
        <item m="1" x="4627"/>
        <item m="1" x="4724"/>
        <item m="1" x="6254"/>
        <item m="1" x="6426"/>
        <item m="1" x="6794"/>
        <item m="1" x="6051"/>
        <item m="1" x="6262"/>
        <item m="1" x="6435"/>
        <item m="1" x="6798"/>
        <item m="1" x="5870"/>
        <item m="1" x="6060"/>
        <item m="1" x="6272"/>
        <item m="1" x="6444"/>
        <item m="1" x="6712"/>
        <item m="1" x="6593"/>
        <item m="1" x="6699"/>
        <item m="1" x="6802"/>
        <item m="1" x="5880"/>
        <item m="1" x="6070"/>
        <item m="1" x="6279"/>
        <item m="1" x="6456"/>
        <item m="1" x="6599"/>
        <item m="1" x="6808"/>
        <item m="1" x="6081"/>
        <item m="1" x="6604"/>
        <item m="1" x="6706"/>
        <item m="1" x="6297"/>
        <item m="1" x="6815"/>
        <item m="1" x="6097"/>
        <item m="1" x="6477"/>
        <item m="1" x="6613"/>
        <item m="1" x="6717"/>
        <item m="1" x="6820"/>
        <item m="1" x="6105"/>
        <item m="1" x="6309"/>
        <item m="1" x="6617"/>
        <item m="1" x="6725"/>
        <item m="1" x="6824"/>
        <item m="1" x="5918"/>
        <item m="1" x="6111"/>
        <item m="1" x="6312"/>
        <item m="1" x="6488"/>
        <item m="1" x="6622"/>
        <item m="1" x="1791"/>
        <item m="1" x="5921"/>
        <item m="1" x="6117"/>
        <item m="1" x="6494"/>
        <item m="1" x="6625"/>
        <item m="1" x="6734"/>
        <item m="1" x="6830"/>
        <item m="1" x="919"/>
        <item m="1" x="1065"/>
        <item m="1" x="1236"/>
        <item m="1" x="1426"/>
        <item m="1" x="1593"/>
        <item m="1" x="1975"/>
        <item m="1" x="1071"/>
        <item m="1" x="1240"/>
        <item m="1" x="1433"/>
        <item m="1" x="1599"/>
        <item m="1" x="1983"/>
        <item m="1" x="2195"/>
        <item m="1" x="2384"/>
        <item m="1" x="2518"/>
        <item m="1" x="931"/>
        <item m="1" x="1245"/>
        <item m="1" x="1438"/>
        <item m="1" x="1604"/>
        <item m="1" x="1990"/>
        <item m="1" x="2201"/>
        <item m="1" x="2525"/>
        <item m="1" x="940"/>
        <item m="1" x="1085"/>
        <item m="1" x="1252"/>
        <item m="1" x="1444"/>
        <item m="1" x="1609"/>
        <item m="1" x="1801"/>
        <item m="1" x="1999"/>
        <item m="1" x="2392"/>
        <item m="1" x="2531"/>
        <item m="1" x="947"/>
        <item m="1" x="1260"/>
        <item m="1" x="1451"/>
        <item m="1" x="1807"/>
        <item m="1" x="2008"/>
        <item m="1" x="2213"/>
        <item m="1" x="2536"/>
        <item m="1" x="954"/>
        <item m="1" x="1458"/>
        <item m="1" x="1626"/>
        <item m="1" x="1816"/>
        <item m="1" x="2014"/>
        <item m="1" x="2221"/>
        <item m="1" x="2543"/>
        <item m="1" x="960"/>
        <item m="1" x="1106"/>
        <item m="1" x="1276"/>
        <item m="1" x="1462"/>
        <item m="1" x="2024"/>
        <item m="1" x="2407"/>
        <item m="1" x="2549"/>
        <item m="1" x="1113"/>
        <item m="1" x="1284"/>
        <item m="1" x="1469"/>
        <item m="1" x="1641"/>
        <item m="1" x="2033"/>
        <item m="1" x="2234"/>
        <item m="1" x="973"/>
        <item m="1" x="1119"/>
        <item m="1" x="1290"/>
        <item m="1" x="1474"/>
        <item m="1" x="1647"/>
        <item m="1" x="1834"/>
        <item m="1" x="2040"/>
        <item m="1" x="2419"/>
        <item m="1" x="2562"/>
        <item m="1" x="1127"/>
        <item m="1" x="1295"/>
        <item m="1" x="1478"/>
        <item m="1" x="1653"/>
        <item m="1" x="1841"/>
        <item m="1" x="2046"/>
        <item m="1" x="2243"/>
        <item m="1" x="2424"/>
        <item m="1" x="2568"/>
        <item m="1" x="7385"/>
        <item m="1" x="7395"/>
        <item m="1" x="7286"/>
        <item m="1" x="7418"/>
        <item m="1" x="7427"/>
        <item m="1" x="7439"/>
        <item m="1" x="2959"/>
        <item m="1" x="3054"/>
        <item m="1" x="3347"/>
        <item m="1" x="3882"/>
        <item m="1" x="81"/>
        <item m="1" x="211"/>
        <item m="1" x="2962"/>
        <item m="1" x="3058"/>
        <item m="1" x="3351"/>
        <item m="1" x="3528"/>
        <item m="1" x="3712"/>
        <item m="1" x="3886"/>
        <item m="1" x="83"/>
        <item m="1" x="218"/>
        <item m="1" x="2966"/>
        <item m="1" x="3202"/>
        <item m="1" x="3357"/>
        <item m="1" x="3717"/>
        <item m="1" x="3891"/>
        <item m="1" x="219"/>
        <item m="1" x="2969"/>
        <item m="1" x="3065"/>
        <item m="1" x="3206"/>
        <item m="1" x="3363"/>
        <item m="1" x="3895"/>
        <item m="1" x="91"/>
        <item m="1" x="227"/>
        <item m="1" x="3072"/>
        <item m="1" x="3211"/>
        <item m="1" x="3922"/>
        <item m="1" x="98"/>
        <item m="1" x="232"/>
        <item m="1" x="2973"/>
        <item m="1" x="3216"/>
        <item m="1" x="3374"/>
        <item m="1" x="3549"/>
        <item m="1" x="3905"/>
        <item m="1" x="106"/>
        <item m="1" x="236"/>
        <item m="1" x="2975"/>
        <item m="1" x="3081"/>
        <item m="1" x="3558"/>
        <item m="1" x="113"/>
        <item m="1" x="243"/>
        <item m="1" x="2979"/>
        <item m="1" x="3228"/>
        <item m="1" x="250"/>
        <item m="1" x="2983"/>
        <item m="1" x="3092"/>
        <item m="1" x="3232"/>
        <item m="1" x="3392"/>
        <item m="1" x="3930"/>
        <item m="1" x="2989"/>
        <item m="1" x="3097"/>
        <item m="1" x="3236"/>
        <item m="1" x="3940"/>
        <item m="1" x="5"/>
        <item m="1" x="125"/>
        <item m="1" x="261"/>
        <item m="1" x="5017"/>
        <item m="1" x="5671"/>
        <item m="1" x="5823"/>
        <item m="1" x="6011"/>
        <item m="1" x="6222"/>
        <item m="1" x="6394"/>
        <item m="1" x="5019"/>
        <item m="1" x="5401"/>
        <item m="1" x="5543"/>
        <item m="1" x="5827"/>
        <item m="1" x="6016"/>
        <item m="1" x="6402"/>
        <item m="1" x="5274"/>
        <item m="1" x="5407"/>
        <item m="1" x="5684"/>
        <item m="1" x="6232"/>
        <item m="1" x="6409"/>
        <item m="1" x="5025"/>
        <item m="1" x="5133"/>
        <item m="1" x="5412"/>
        <item m="1" x="5552"/>
        <item m="1" x="5841"/>
        <item m="1" x="6028"/>
        <item m="1" x="6241"/>
        <item m="1" x="6414"/>
        <item m="1" x="5028"/>
        <item m="1" x="5138"/>
        <item m="1" x="5418"/>
        <item m="1" x="5558"/>
        <item m="1" x="5698"/>
        <item m="1" x="5565"/>
        <item m="1" x="5847"/>
        <item m="1" x="6036"/>
        <item m="1" x="6421"/>
        <item m="1" x="5032"/>
        <item m="1" x="5144"/>
        <item m="1" x="5424"/>
        <item m="1" x="5704"/>
        <item m="1" x="6045"/>
        <item m="1" x="6257"/>
        <item m="1" x="6429"/>
        <item m="1" x="5153"/>
        <item m="1" x="5570"/>
        <item m="1" x="5711"/>
        <item m="1" x="5865"/>
        <item m="1" x="6053"/>
        <item m="1" x="6267"/>
        <item m="1" x="5038"/>
        <item m="1" x="5302"/>
        <item m="1" x="5717"/>
        <item m="1" x="5875"/>
        <item m="1" x="6448"/>
        <item m="1" x="5042"/>
        <item m="1" x="5163"/>
        <item m="1" x="5582"/>
        <item m="1" x="5885"/>
        <item m="1" x="6074"/>
        <item m="1" x="6284"/>
        <item m="1" x="5047"/>
        <item m="1" x="5167"/>
        <item m="1" x="5318"/>
        <item m="1" x="5445"/>
        <item m="1" x="5732"/>
        <item m="1" x="5892"/>
        <item m="1" x="6086"/>
        <item m="1" x="6842"/>
        <item m="1" x="6843"/>
        <item m="1" x="6928"/>
        <item m="1" x="6845"/>
        <item m="1" x="6931"/>
        <item m="1" x="6847"/>
        <item m="1" x="6850"/>
        <item m="1" x="6943"/>
        <item m="1" x="6947"/>
        <item m="1" x="6853"/>
        <item m="1" x="6953"/>
        <item m="1" x="6855"/>
        <item m="1" x="6955"/>
        <item m="1" x="6860"/>
        <item m="1" x="6957"/>
        <item m="1" x="6960"/>
        <item m="1" x="1169"/>
        <item m="1" x="5117"/>
        <item m="1" x="1512"/>
        <item m="1" x="1701"/>
        <item m="1" x="2090"/>
        <item m="1" x="2283"/>
        <item m="1" x="2591"/>
        <item m="1" x="2697"/>
        <item m="1" x="5118"/>
        <item m="1" x="1349"/>
        <item m="1" x="1521"/>
        <item m="1" x="2098"/>
        <item m="1" x="2293"/>
        <item m="1" x="2458"/>
        <item m="1" x="2594"/>
        <item m="1" x="1183"/>
        <item m="1" x="5123"/>
        <item m="1" x="1359"/>
        <item m="1" x="1531"/>
        <item m="1" x="1721"/>
        <item m="1" x="2109"/>
        <item m="1" x="2300"/>
        <item m="1" x="2463"/>
        <item m="1" x="2597"/>
        <item m="1" x="2704"/>
        <item m="1" x="1190"/>
        <item m="1" x="1369"/>
        <item m="1" x="1542"/>
        <item m="1" x="1733"/>
        <item m="1" x="2312"/>
        <item m="1" x="2600"/>
        <item m="1" x="2709"/>
        <item m="1" x="1197"/>
        <item m="1" x="5130"/>
        <item m="1" x="1377"/>
        <item m="1" x="1554"/>
        <item m="1" x="1745"/>
        <item m="1" x="1920"/>
        <item m="1" x="2128"/>
        <item m="1" x="2328"/>
        <item m="1" x="2478"/>
        <item m="1" x="2605"/>
        <item m="1" x="2714"/>
        <item m="1" x="1207"/>
        <item m="1" x="5136"/>
        <item m="1" x="1386"/>
        <item m="1" x="1932"/>
        <item m="1" x="2138"/>
        <item m="1" x="2340"/>
        <item m="1" x="2483"/>
        <item m="1" x="2610"/>
        <item m="1" x="2718"/>
        <item m="1" x="1214"/>
        <item m="1" x="5142"/>
        <item m="1" x="1395"/>
        <item m="1" x="1570"/>
        <item m="1" x="2148"/>
        <item m="1" x="2494"/>
        <item m="1" x="1217"/>
        <item m="1" x="1401"/>
        <item m="1" x="1577"/>
        <item m="1" x="1762"/>
        <item m="1" x="1947"/>
        <item m="1" x="2159"/>
        <item m="1" x="2359"/>
        <item m="1" x="2501"/>
        <item m="1" x="2625"/>
        <item m="1" x="2724"/>
        <item m="1" x="1222"/>
        <item m="1" x="5156"/>
        <item m="1" x="1406"/>
        <item m="1" x="1581"/>
        <item m="1" x="1766"/>
        <item m="1" x="2630"/>
        <item m="1" x="1224"/>
        <item m="1" x="1410"/>
        <item m="1" x="1583"/>
        <item m="1" x="2168"/>
        <item m="1" x="2637"/>
        <item m="1" x="2734"/>
        <item m="1" x="7483"/>
        <item m="1" x="7492"/>
        <item m="1" x="7503"/>
        <item m="1" x="7514"/>
        <item m="1" x="7525"/>
        <item m="1" x="7537"/>
        <item m="1" x="3128"/>
        <item m="1" x="3435"/>
        <item m="1" x="3628"/>
        <item m="1" x="3986"/>
        <item m="1" x="4264"/>
        <item m="1" x="4376"/>
        <item m="1" x="388"/>
        <item m="1" x="4504"/>
        <item m="1" x="3134"/>
        <item m="1" x="3441"/>
        <item m="1" x="3813"/>
        <item m="1" x="3990"/>
        <item m="1" x="4138"/>
        <item m="1" x="4269"/>
        <item m="1" x="4379"/>
        <item m="1" x="390"/>
        <item m="1" x="4510"/>
        <item m="1" x="3277"/>
        <item m="1" x="3448"/>
        <item m="1" x="3645"/>
        <item m="1" x="3820"/>
        <item m="1" x="4000"/>
        <item m="1" x="4146"/>
        <item m="1" x="4273"/>
        <item m="1" x="395"/>
        <item m="1" x="4514"/>
        <item m="1" x="3287"/>
        <item m="1" x="3829"/>
        <item m="1" x="4006"/>
        <item m="1" x="4152"/>
        <item m="1" x="4277"/>
        <item m="1" x="4388"/>
        <item m="1" x="400"/>
        <item m="1" x="4520"/>
        <item m="1" x="3156"/>
        <item m="1" x="3297"/>
        <item m="1" x="3470"/>
        <item m="1" x="3658"/>
        <item m="1" x="4159"/>
        <item m="1" x="4395"/>
        <item m="1" x="3481"/>
        <item m="1" x="3665"/>
        <item m="1" x="4162"/>
        <item m="1" x="4286"/>
        <item m="1" x="4400"/>
        <item m="1" x="410"/>
        <item m="1" x="4529"/>
        <item m="1" x="3312"/>
        <item m="1" x="3491"/>
        <item m="1" x="3676"/>
        <item m="1" x="4165"/>
        <item m="1" x="4292"/>
        <item m="1" x="4407"/>
        <item m="1" x="414"/>
        <item m="1" x="4534"/>
        <item m="1" x="3499"/>
        <item m="1" x="3687"/>
        <item m="1" x="3857"/>
        <item m="1" x="4295"/>
        <item m="1" x="4414"/>
        <item m="1" x="416"/>
        <item m="1" x="4542"/>
        <item m="1" x="3181"/>
        <item m="1" x="3328"/>
        <item m="1" x="3506"/>
        <item m="1" x="3695"/>
        <item m="1" x="3862"/>
        <item m="1" x="4032"/>
        <item m="1" x="4175"/>
        <item m="1" x="313"/>
        <item m="1" x="4419"/>
        <item m="1" x="420"/>
        <item m="1" x="3185"/>
        <item m="1" x="3333"/>
        <item m="1" x="3512"/>
        <item m="1" x="4036"/>
        <item m="1" x="4180"/>
        <item m="1" x="318"/>
        <item m="1" x="4556"/>
        <item m="1" x="5207"/>
        <item m="1" x="5476"/>
        <item m="1" x="5622"/>
        <item m="1" x="5763"/>
        <item m="1" x="5932"/>
        <item m="1" x="6138"/>
        <item m="1" x="6503"/>
        <item m="1" x="6630"/>
        <item m="1" x="5212"/>
        <item m="1" x="5482"/>
        <item m="1" x="5770"/>
        <item m="1" x="5936"/>
        <item m="1" x="6142"/>
        <item m="1" x="6331"/>
        <item m="1" x="6507"/>
        <item m="1" x="5220"/>
        <item m="1" x="5630"/>
        <item m="1" x="5775"/>
        <item m="1" x="6334"/>
        <item m="1" x="6509"/>
        <item m="1" x="6634"/>
        <item m="1" x="5224"/>
        <item m="1" x="5353"/>
        <item m="1" x="5495"/>
        <item m="1" x="5635"/>
        <item m="1" x="5780"/>
        <item m="1" x="5951"/>
        <item m="1" x="6514"/>
        <item m="1" x="6638"/>
        <item m="1" x="5231"/>
        <item m="1" x="5361"/>
        <item m="1" x="5500"/>
        <item m="1" x="5640"/>
        <item m="1" x="5786"/>
        <item m="1" x="5961"/>
        <item m="1" x="6161"/>
        <item m="1" x="6347"/>
        <item m="1" x="6521"/>
        <item m="1" x="6643"/>
        <item m="1" x="5237"/>
        <item m="1" x="5507"/>
        <item m="1" x="5647"/>
        <item m="1" x="5793"/>
        <item m="1" x="5968"/>
        <item m="1" x="6172"/>
        <item m="1" x="6356"/>
        <item m="1" x="6528"/>
        <item m="1" x="6646"/>
        <item m="1" x="5246"/>
        <item m="1" x="5374"/>
        <item m="1" x="5654"/>
        <item m="1" x="5800"/>
        <item m="1" x="5979"/>
        <item m="1" x="6363"/>
        <item m="1" x="6536"/>
        <item m="1" x="5379"/>
        <item m="1" x="5656"/>
        <item m="1" x="6190"/>
        <item m="1" x="6542"/>
        <item m="1" x="5252"/>
        <item m="1" x="5991"/>
        <item m="1" x="6376"/>
        <item m="1" x="6546"/>
        <item m="1" x="6662"/>
        <item m="1" x="5389"/>
        <item m="1" x="5527"/>
        <item m="1" x="5662"/>
        <item m="1" x="5812"/>
        <item m="1" x="5997"/>
        <item m="1" x="6203"/>
        <item m="1" x="6552"/>
        <item m="1" x="6668"/>
        <item m="1" x="734"/>
        <item m="1" x="835"/>
        <item m="1" x="1143"/>
        <item m="1" x="1490"/>
        <item m="1" x="1855"/>
        <item m="1" x="2064"/>
        <item m="1" x="2255"/>
        <item m="1" x="739"/>
        <item m="1" x="843"/>
        <item m="1" x="991"/>
        <item m="1" x="1146"/>
        <item m="1" x="1671"/>
        <item m="1" x="2258"/>
        <item m="1" x="745"/>
        <item m="1" x="851"/>
        <item m="1" x="997"/>
        <item m="1" x="1151"/>
        <item m="1" x="1316"/>
        <item m="1" x="1494"/>
        <item m="1" x="2070"/>
        <item m="1" x="752"/>
        <item m="1" x="858"/>
        <item m="1" x="1004"/>
        <item m="1" x="1157"/>
        <item m="1" x="1325"/>
        <item m="1" x="1685"/>
        <item m="1" x="2080"/>
        <item m="1" x="1011"/>
        <item m="1" x="1164"/>
        <item m="1" x="1334"/>
        <item m="1" x="1508"/>
        <item m="1" x="1696"/>
        <item m="1" x="2086"/>
        <item m="1" x="2278"/>
        <item m="1" x="761"/>
        <item m="1" x="865"/>
        <item m="1" x="1017"/>
        <item m="1" x="1172"/>
        <item m="1" x="1343"/>
        <item m="1" x="1516"/>
        <item m="1" x="1706"/>
        <item m="1" x="1883"/>
        <item m="1" x="2094"/>
        <item m="1" x="766"/>
        <item m="1" x="1179"/>
        <item m="1" x="1352"/>
        <item m="1" x="1524"/>
        <item m="1" x="1717"/>
        <item m="1" x="1890"/>
        <item m="1" x="2102"/>
        <item m="1" x="2298"/>
        <item m="1" x="770"/>
        <item m="1" x="1187"/>
        <item m="1" x="1903"/>
        <item m="1" x="2114"/>
        <item m="1" x="2305"/>
        <item m="1" x="881"/>
        <item m="1" x="1035"/>
        <item m="1" x="1548"/>
        <item m="1" x="1739"/>
        <item m="1" x="1915"/>
        <item m="1" x="2124"/>
        <item m="1" x="2320"/>
        <item m="1" x="886"/>
        <item m="1" x="1042"/>
        <item m="1" x="1201"/>
        <item m="1" x="1381"/>
        <item m="1" x="1749"/>
        <item m="1" x="1926"/>
        <item m="1" x="2133"/>
        <item m="1" x="2335"/>
        <item m="1" x="7088"/>
        <item m="1" x="7459"/>
        <item m="1" x="4584"/>
        <item m="1" x="7462"/>
        <item m="1" x="4591"/>
        <item m="1" x="7181"/>
        <item m="1" x="7317"/>
        <item m="1" x="7465"/>
        <item m="1" x="7188"/>
        <item m="1" x="7324"/>
        <item m="1" x="7472"/>
        <item m="1" x="4601"/>
        <item m="1" x="7193"/>
        <item m="1" x="7329"/>
        <item m="1" x="7479"/>
        <item m="1" x="4608"/>
        <item m="1" x="7101"/>
        <item m="1" x="7198"/>
        <item m="1" x="7334"/>
        <item m="1" x="7487"/>
        <item m="1" x="4615"/>
        <item m="1" x="7102"/>
        <item m="1" x="7206"/>
        <item m="1" x="7341"/>
        <item m="1" x="7496"/>
        <item m="1" x="4621"/>
        <item m="1" x="7106"/>
        <item m="1" x="7213"/>
        <item m="1" x="7348"/>
        <item m="1" x="7508"/>
        <item m="1" x="4626"/>
        <item m="1" x="7218"/>
        <item m="1" x="7351"/>
        <item m="1" x="7519"/>
        <item m="1" x="4632"/>
        <item m="1" x="7355"/>
        <item m="1" x="7531"/>
        <item m="1" x="4639"/>
        <item m="1" x="237"/>
        <item m="1" x="3370"/>
        <item m="1" x="3546"/>
        <item m="1" x="3731"/>
        <item m="1" x="3903"/>
        <item m="1" x="4206"/>
        <item m="1" x="4322"/>
        <item m="1" x="4444"/>
        <item m="1" x="3377"/>
        <item m="1" x="3555"/>
        <item m="1" x="3911"/>
        <item m="1" x="4071"/>
        <item m="1" x="4327"/>
        <item m="1" x="4449"/>
        <item m="1" x="4581"/>
        <item m="1" x="3384"/>
        <item m="1" x="3744"/>
        <item m="1" x="3917"/>
        <item m="1" x="4075"/>
        <item m="1" x="4218"/>
        <item m="1" x="4330"/>
        <item m="1" x="4587"/>
        <item m="1" x="4695"/>
        <item m="1" x="3389"/>
        <item m="1" x="3572"/>
        <item m="1" x="3927"/>
        <item m="1" x="4084"/>
        <item m="1" x="4223"/>
        <item m="1" x="4338"/>
        <item m="1" x="4461"/>
        <item m="1" x="4700"/>
        <item m="1" x="3398"/>
        <item m="1" x="3583"/>
        <item m="1" x="3934"/>
        <item m="1" x="4091"/>
        <item m="1" x="4229"/>
        <item m="1" x="4344"/>
        <item m="1" x="4465"/>
        <item m="1" x="4597"/>
        <item m="1" x="3589"/>
        <item m="1" x="3769"/>
        <item m="1" x="4252"/>
        <item m="1" x="4100"/>
        <item m="1" x="4233"/>
        <item m="1" x="4350"/>
        <item m="1" x="4471"/>
        <item m="1" x="4603"/>
        <item m="1" x="4709"/>
        <item m="1" x="3407"/>
        <item m="1" x="3595"/>
        <item m="1" x="3774"/>
        <item m="1" x="3954"/>
        <item m="1" x="4105"/>
        <item m="1" x="4239"/>
        <item m="1" x="4476"/>
        <item m="1" x="4611"/>
        <item m="1" x="4712"/>
        <item m="1" x="3412"/>
        <item m="1" x="3600"/>
        <item m="1" x="3962"/>
        <item m="1" x="4114"/>
        <item m="1" x="4243"/>
        <item m="1" x="4361"/>
        <item m="1" x="4717"/>
        <item m="1" x="3415"/>
        <item m="1" x="3782"/>
        <item m="1" x="3967"/>
        <item m="1" x="4246"/>
        <item m="1" x="4364"/>
        <item m="1" x="4721"/>
        <item m="1" x="3607"/>
        <item m="1" x="3970"/>
        <item m="1" x="4368"/>
        <item m="1" x="4493"/>
        <item m="1" x="4725"/>
        <item m="1" x="5853"/>
        <item m="1" x="6255"/>
        <item m="1" x="6585"/>
        <item m="1" x="6689"/>
        <item m="1" x="6795"/>
        <item m="1" x="6263"/>
        <item m="1" x="6436"/>
        <item m="1" x="6694"/>
        <item m="1" x="6799"/>
        <item m="1" x="5871"/>
        <item m="1" x="6273"/>
        <item m="1" x="6445"/>
        <item m="1" x="6594"/>
        <item m="1" x="6700"/>
        <item m="1" x="6803"/>
        <item m="1" x="5881"/>
        <item m="1" x="6071"/>
        <item m="1" x="6280"/>
        <item m="1" x="6082"/>
        <item m="1" x="6288"/>
        <item m="1" x="6605"/>
        <item m="1" x="6707"/>
        <item m="1" x="6812"/>
        <item m="1" x="5901"/>
        <item m="1" x="6298"/>
        <item m="1" x="6473"/>
        <item m="1" x="5909"/>
        <item m="1" x="6098"/>
        <item m="1" x="6478"/>
        <item m="1" x="6718"/>
        <item m="1" x="6821"/>
        <item m="1" x="5915"/>
        <item m="1" x="6106"/>
        <item m="1" x="6482"/>
        <item m="1" x="6618"/>
        <item m="1" x="6726"/>
        <item m="1" x="6112"/>
        <item m="1" x="6313"/>
        <item m="1" x="6489"/>
        <item m="1" x="6623"/>
        <item m="1" x="6732"/>
        <item m="1" x="5922"/>
        <item m="1" x="6118"/>
        <item m="1" x="6315"/>
        <item m="1" x="6495"/>
        <item m="1" x="6626"/>
        <item m="1" x="6735"/>
        <item m="1" x="1427"/>
        <item m="1" x="1784"/>
        <item m="1" x="1976"/>
        <item m="1" x="2191"/>
        <item m="1" x="1445"/>
        <item m="1" x="2015"/>
        <item m="1" x="1642"/>
        <item m="1" x="1072"/>
        <item m="1" x="1434"/>
        <item m="1" x="1600"/>
        <item m="1" x="1792"/>
        <item m="1" x="1984"/>
        <item m="1" x="2385"/>
        <item m="1" x="2519"/>
        <item m="1" x="932"/>
        <item m="1" x="1078"/>
        <item m="1" x="1605"/>
        <item m="1" x="1797"/>
        <item m="1" x="1991"/>
        <item m="1" x="2202"/>
        <item m="1" x="2388"/>
        <item m="1" x="2526"/>
        <item m="1" x="941"/>
        <item m="1" x="1253"/>
        <item m="1" x="1610"/>
        <item m="1" x="1802"/>
        <item m="1" x="2000"/>
        <item m="1" x="2393"/>
        <item m="1" x="1261"/>
        <item m="1" x="1616"/>
        <item m="1" x="1808"/>
        <item m="1" x="2214"/>
        <item m="1" x="2398"/>
        <item m="1" x="2537"/>
        <item m="1" x="955"/>
        <item m="1" x="1268"/>
        <item m="1" x="1459"/>
        <item m="1" x="1627"/>
        <item m="1" x="2404"/>
        <item m="1" x="2544"/>
        <item m="1" x="1107"/>
        <item m="1" x="1277"/>
        <item m="1" x="1635"/>
        <item m="1" x="1822"/>
        <item m="1" x="2025"/>
        <item m="1" x="2230"/>
        <item m="1" x="1829"/>
        <item m="1" x="2408"/>
        <item m="1" x="2413"/>
        <item m="1" x="974"/>
        <item m="1" x="1120"/>
        <item m="1" x="1291"/>
        <item m="1" x="1648"/>
        <item m="1" x="1835"/>
        <item m="1" x="2041"/>
        <item m="1" x="2237"/>
        <item m="1" x="2563"/>
        <item m="1" x="977"/>
        <item m="1" x="1128"/>
        <item m="1" x="1296"/>
        <item m="1" x="1479"/>
        <item m="1" x="1654"/>
        <item m="1" x="1842"/>
        <item m="1" x="2047"/>
        <item m="1" x="2244"/>
        <item m="1" x="2425"/>
        <item m="1" x="2569"/>
        <item m="1" x="7253"/>
        <item m="1" x="7386"/>
        <item m="1" x="7259"/>
        <item m="1" x="7396"/>
        <item m="1" x="7264"/>
        <item m="1" x="7402"/>
        <item m="1" x="7269"/>
        <item m="1" x="7409"/>
        <item m="1" x="7278"/>
        <item m="1" x="7287"/>
        <item m="1" x="7419"/>
        <item m="1" x="7292"/>
        <item m="1" x="7428"/>
        <item m="1" x="7295"/>
        <item m="1" x="7435"/>
        <item m="1" x="7299"/>
        <item m="1" x="7440"/>
        <item m="1" x="2960"/>
        <item m="1" x="3348"/>
        <item m="1" x="3526"/>
        <item m="1" x="3710"/>
        <item m="1" x="3883"/>
        <item m="1" x="82"/>
        <item m="1" x="212"/>
        <item m="1" x="2963"/>
        <item m="1" x="3198"/>
        <item m="1" x="3352"/>
        <item m="1" x="3713"/>
        <item m="1" x="3887"/>
        <item m="1" x="2967"/>
        <item m="1" x="3061"/>
        <item m="1" x="3203"/>
        <item m="1" x="3358"/>
        <item m="1" x="3718"/>
        <item m="1" x="3892"/>
        <item m="1" x="86"/>
        <item m="1" x="220"/>
        <item m="1" x="2970"/>
        <item m="1" x="3066"/>
        <item m="1" x="3536"/>
        <item m="1" x="92"/>
        <item m="1" x="228"/>
        <item m="1" x="3073"/>
        <item m="1" x="3212"/>
        <item m="1" x="3367"/>
        <item m="1" x="3543"/>
        <item m="1" x="99"/>
        <item m="1" x="233"/>
        <item m="1" x="3076"/>
        <item m="1" x="3217"/>
        <item m="1" x="3550"/>
        <item m="1" x="3733"/>
        <item m="1" x="107"/>
        <item m="1" x="3082"/>
        <item m="1" x="3380"/>
        <item m="1" x="3559"/>
        <item m="1" x="3740"/>
        <item m="1" x="114"/>
        <item m="1" x="244"/>
        <item m="1" x="3088"/>
        <item m="1" x="3229"/>
        <item m="1" x="3385"/>
        <item m="1" x="3567"/>
        <item m="1" x="3747"/>
        <item m="1" x="3923"/>
        <item m="1" x="118"/>
        <item m="1" x="2984"/>
        <item m="1" x="3093"/>
        <item m="1" x="3233"/>
        <item m="1" x="3393"/>
        <item m="1" x="3578"/>
        <item m="1" x="3756"/>
        <item m="1" x="5692"/>
        <item m="1" x="122"/>
        <item m="1" x="255"/>
        <item m="1" x="3098"/>
        <item m="1" x="3237"/>
        <item m="1" x="3400"/>
        <item m="1" x="3765"/>
        <item m="1" x="3941"/>
        <item m="1" x="6"/>
        <item m="1" x="126"/>
        <item m="1" x="262"/>
        <item m="1" x="5018"/>
        <item m="1" x="5122"/>
        <item m="1" x="5264"/>
        <item m="1" x="5398"/>
        <item m="1" x="5537"/>
        <item m="1" x="5824"/>
        <item m="1" x="6012"/>
        <item m="1" x="6223"/>
        <item m="1" x="6395"/>
        <item m="1" x="5020"/>
        <item m="1" x="5125"/>
        <item m="1" x="5269"/>
        <item m="1" x="5402"/>
        <item m="1" x="5544"/>
        <item m="1" x="5677"/>
        <item m="1" x="5828"/>
        <item m="1" x="6017"/>
        <item m="1" x="6403"/>
        <item m="1" x="5127"/>
        <item m="1" x="5275"/>
        <item m="1" x="5547"/>
        <item m="1" x="5685"/>
        <item m="1" x="6022"/>
        <item m="1" x="6233"/>
        <item m="1" x="5026"/>
        <item m="1" x="5134"/>
        <item m="1" x="5413"/>
        <item m="1" x="5553"/>
        <item m="1" x="5842"/>
        <item m="1" x="6029"/>
        <item m="1" x="6242"/>
        <item m="1" x="6416"/>
        <item m="1" x="5029"/>
        <item m="1" x="5139"/>
        <item m="1" x="5285"/>
        <item m="1" x="5419"/>
        <item m="1" x="5559"/>
        <item m="1" x="5848"/>
        <item m="1" x="6037"/>
        <item m="1" x="6422"/>
        <item m="1" x="5033"/>
        <item m="1" x="5719"/>
        <item m="1" x="6285"/>
        <item m="1" x="5145"/>
        <item m="1" x="5705"/>
        <item m="1" x="6046"/>
        <item m="1" x="6430"/>
        <item m="1" x="5037"/>
        <item m="1" x="5154"/>
        <item m="1" x="5296"/>
        <item m="1" x="5429"/>
        <item m="1" x="5571"/>
        <item m="1" x="6268"/>
        <item m="1" x="6439"/>
        <item m="1" x="5158"/>
        <item m="1" x="5434"/>
        <item m="1" x="5876"/>
        <item m="1" x="6065"/>
        <item m="1" x="6274"/>
        <item m="1" x="6450"/>
        <item m="1" x="5043"/>
        <item m="1" x="5164"/>
        <item m="1" x="5308"/>
        <item m="1" x="5725"/>
        <item m="1" x="5886"/>
        <item m="1" x="6075"/>
        <item m="1" x="5048"/>
        <item m="1" x="5168"/>
        <item m="1" x="5446"/>
        <item m="1" x="5733"/>
        <item m="1" x="5893"/>
        <item m="1" x="6087"/>
        <item m="1" x="6468"/>
        <item m="1" x="5952"/>
        <item m="1" x="3182"/>
        <item m="1" x="5392"/>
        <item m="1" x="747"/>
        <item m="1" x="3873"/>
        <item m="1" x="2661"/>
        <item m="1" x="4969"/>
        <item m="1" x="4836"/>
        <item m="1" x="5151"/>
        <item m="1" x="2739"/>
        <item m="1" x="3174"/>
        <item m="1" x="7262"/>
        <item m="1" x="3542"/>
        <item m="1" x="3973"/>
        <item m="1" x="489"/>
        <item m="1" x="4451"/>
        <item m="1" x="3129"/>
        <item m="1" x="7030"/>
        <item m="1" x="2184"/>
        <item m="1" x="6710"/>
        <item m="1" x="6120"/>
        <item m="1" x="4060"/>
        <item m="1" x="3188"/>
        <item m="1" x="537"/>
        <item m="1" x="2680"/>
        <item m="1" x="4840"/>
        <item m="1" x="7091"/>
        <item m="1" x="659"/>
        <item m="1" x="927"/>
        <item m="1" x="3257"/>
        <item m="1" x="4743"/>
        <item m="1" x="4408"/>
        <item m="1" x="2155"/>
        <item m="1" x="7327"/>
        <item m="1" x="742"/>
        <item m="1" x="7361"/>
        <item m="1" x="1411"/>
        <item m="1" x="2593"/>
        <item m="1" x="4247"/>
        <item m="1" x="245"/>
        <item m="1" x="2259"/>
        <item m="1" x="3250"/>
        <item m="1" x="4236"/>
        <item m="1" x="785"/>
        <item m="1" x="1140"/>
        <item m="1" x="6975"/>
        <item m="1" x="4783"/>
        <item m="1" x="557"/>
        <item m="1" x="379"/>
        <item m="1" x="7037"/>
        <item m="1" x="3222"/>
        <item m="1" x="7093"/>
        <item m="1" x="5290"/>
        <item m="1" x="7244"/>
        <item m="1" x="6192"/>
        <item m="1" x="3597"/>
        <item m="1" x="5440"/>
        <item m="1" x="2865"/>
        <item m="1" x="2185"/>
        <item m="1" x="6368"/>
        <item m="1" x="167"/>
        <item m="1" x="6715"/>
        <item m="1" x="7163"/>
        <item m="1" x="2869"/>
        <item m="1" x="1195"/>
        <item m="1" x="6055"/>
        <item m="1" x="6922"/>
        <item m="1" x="5470"/>
        <item m="1" x="619"/>
        <item m="1" x="3562"/>
        <item m="1" x="5669"/>
        <item m="1" x="3613"/>
        <item m="1" x="7283"/>
        <item m="1" x="1329"/>
        <item m="1" x="1691"/>
        <item m="1" x="3889"/>
        <item m="1" x="2854"/>
        <item m="1" x="4437"/>
        <item m="1" x="6579"/>
        <item m="1" x="2499"/>
        <item m="1" x="5324"/>
        <item m="1" x="7049"/>
        <item m="1" x="3579"/>
        <item m="1" x="6771"/>
        <item m="1" x="6114"/>
        <item m="1" x="2582"/>
        <item m="1" x="4381"/>
        <item m="1" x="830"/>
        <item m="1" x="2520"/>
        <item m="1" x="205"/>
        <item m="1" x="3952"/>
        <item m="1" x="822"/>
        <item m="1" x="1437"/>
        <item m="1" x="4892"/>
        <item m="1" x="637"/>
        <item m="1" x="702"/>
        <item m="1" x="4875"/>
        <item m="1" x="3189"/>
        <item m="1" x="4881"/>
        <item m="1" x="5259"/>
        <item m="1" x="7083"/>
        <item m="1" x="6582"/>
        <item m="1" x="2796"/>
        <item m="1" x="2498"/>
        <item m="1" x="2154"/>
        <item m="1" x="4127"/>
        <item m="1" x="781"/>
        <item m="1" x="1880"/>
        <item m="1" x="6256"/>
        <item m="1" x="678"/>
        <item m="1" x="2751"/>
        <item m="1" x="2644"/>
        <item m="1" x="4640"/>
        <item m="1" x="2645"/>
        <item m="1" x="5580"/>
        <item m="1" x="596"/>
        <item m="1" x="541"/>
        <item m="1" x="292"/>
        <item m="1" x="4744"/>
        <item m="1" x="5749"/>
        <item m="1" x="4890"/>
        <item m="1" x="654"/>
        <item m="1" x="479"/>
        <item m="1" x="3330"/>
        <item m="1" x="6141"/>
        <item m="1" x="4842"/>
        <item m="1" x="5202"/>
        <item m="1" x="7143"/>
        <item m="1" x="3715"/>
        <item m="1" x="4055"/>
        <item m="1" x="89"/>
        <item m="1" x="4201"/>
        <item m="1" x="4759"/>
        <item m="1" x="7086"/>
        <item m="1" x="2447"/>
        <item m="1" x="4897"/>
        <item m="1" x="5015"/>
        <item m="1" x="5395"/>
        <item m="1" x="7171"/>
        <item m="1" x="2847"/>
        <item m="1" x="7021"/>
        <item m="1" x="4585"/>
        <item m="1" x="6871"/>
        <item m="1" x="4809"/>
        <item m="1" x="2316"/>
        <item m="1" x="6238"/>
        <item m="1" x="4817"/>
        <item m="1" x="5272"/>
        <item m="1" x="5405"/>
        <item m="1" x="2613"/>
        <item m="1" x="11"/>
        <item m="1" x="1384"/>
        <item m="1" x="2901"/>
        <item m="1" x="4108"/>
        <item m="1" x="6806"/>
        <item m="1" x="7109"/>
        <item m="1" x="4861"/>
        <item m="1" x="6612"/>
        <item m="1" x="4636"/>
        <item m="1" x="4739"/>
        <item m="1" x="6981"/>
        <item m="1" x="4508"/>
        <item m="1" x="198"/>
        <item m="1" x="3684"/>
        <item m="1" x="1621"/>
        <item m="1" x="7401"/>
        <item m="1" x="961"/>
        <item m="1" x="4304"/>
        <item m="1" x="4920"/>
        <item m="1" x="4974"/>
        <item m="1" x="2036"/>
        <item m="1" x="1104"/>
        <item m="1" x="2056"/>
        <item m="1" x="6159"/>
        <item m="1" x="3341"/>
        <item m="1" x="6545"/>
        <item m="1" x="1492"/>
        <item m="1" x="662"/>
        <item m="1" x="320"/>
        <item m="1" x="84"/>
        <item m="1" x="6551"/>
        <item m="1" x="6400"/>
        <item m="1" x="4077"/>
        <item m="1" x="3563"/>
        <item m="1" x="630"/>
        <item m="1" x="2333"/>
        <item m="1" x="6583"/>
        <item m="1" x="5855"/>
        <item m="1" x="7506"/>
        <item m="1" x="5044"/>
        <item m="1" x="140"/>
        <item m="1" x="5050"/>
        <item m="1" x="5172"/>
        <item m="1" x="1562"/>
        <item m="1" x="683"/>
        <item m="1" x="6703"/>
        <item m="1" x="238"/>
        <item m="1" x="6858"/>
        <item m="1" x="1367"/>
        <item m="1" x="4694"/>
        <item m="1" x="3904"/>
        <item m="1" x="1196"/>
        <item m="1" x="584"/>
        <item m="1" x="6219"/>
        <item m="1" x="3576"/>
        <item m="1" x="2994"/>
        <item m="1" x="141"/>
        <item m="1" x="6971"/>
        <item m="1" x="2902"/>
        <item m="1" x="1403"/>
        <item m="1" x="5569"/>
        <item m="1" x="5863"/>
        <item m="1" x="6052"/>
        <item m="1" x="1431"/>
        <item m="1" x="3425"/>
        <item m="1" x="470"/>
        <item m="1" x="598"/>
        <item m="1" x="6119"/>
        <item m="1" x="5458"/>
        <item m="1" x="694"/>
        <item m="1" x="601"/>
        <item m="1" x="5058"/>
        <item m="1" x="5759"/>
        <item m="1" x="648"/>
        <item m="1" x="6631"/>
        <item m="1" x="4923"/>
        <item m="1" x="3703"/>
        <item m="1" x="1482"/>
        <item m="1" x="616"/>
        <item m="1" x="1487"/>
        <item m="1" x="4680"/>
        <item m="1" x="6941"/>
        <item m="1" x="90"/>
        <item m="1" x="2260"/>
        <item m="1" x="2692"/>
        <item m="1" x="3220"/>
        <item m="1" x="1023"/>
        <item m="1" x="6782"/>
        <item m="1" x="6678"/>
        <item m="1" x="457"/>
        <item m="1" x="4605"/>
        <item m="1" x="4859"/>
        <item m="1" x="23"/>
        <item m="1" x="1225"/>
        <item m="1" x="377"/>
        <item m="1" x="5724"/>
        <item m="1" x="4826"/>
        <item m="1" x="6471"/>
        <item m="1" x="2383"/>
        <item m="1" x="163"/>
        <item m="1" x="3025"/>
        <item m="1" x="6124"/>
        <item m="1" x="2830"/>
        <item m="1" x="728"/>
        <item m="1" x="5509"/>
        <item m="1" x="207"/>
        <item m="1" x="1310"/>
        <item m="1" x="2953"/>
        <item m="1" x="491"/>
        <item m="1" x="6653"/>
        <item m="1" x="4937"/>
        <item m="1" x="667"/>
        <item m="1" x="3548"/>
        <item m="1" x="5027"/>
        <item m="1" x="3787"/>
        <item m="1" x="4705"/>
        <item m="1" x="6692"/>
        <item m="1" x="3105"/>
        <item m="1" x="4821"/>
        <item m="1" x="5710"/>
        <item m="1" x="3981"/>
        <item m="1" x="431"/>
        <item m="1" x="3248"/>
        <item m="1" x="7113"/>
        <item m="1" x="156"/>
        <item m="1" x="2702"/>
        <item m="1" x="4815"/>
        <item m="1" x="4860"/>
        <item m="1" x="6724"/>
        <item m="1" x="5062"/>
        <item m="1" x="4014"/>
        <item m="1" x="2656"/>
        <item m="1" x="2387"/>
        <item m="1" x="4967"/>
        <item m="1" x="2819"/>
        <item m="1" x="2677"/>
        <item m="1" x="3508"/>
        <item m="1" x="202"/>
        <item m="1" x="4665"/>
        <item m="1" x="4174"/>
        <item m="1" x="3041"/>
        <item m="1" x="2881"/>
        <item m="1" x="1304"/>
        <item m="1" x="6641"/>
        <item m="1" x="2580"/>
        <item m="1" x="4681"/>
        <item m="1" x="6378"/>
        <item m="1" x="509"/>
        <item m="1" x="4898"/>
        <item m="1" x="5016"/>
        <item m="1" x="6868"/>
        <item m="1" x="5024"/>
        <item m="1" x="2988"/>
        <item m="1" x="2793"/>
        <item m="1" x="6035"/>
        <item m="1" x="599"/>
        <item m="1" x="5115"/>
        <item m="1" x="2829"/>
        <item m="1" x="726"/>
        <item m="1" x="6923"/>
        <item m="1" x="967"/>
        <item m="1" x="3338"/>
        <item m="1" x="3048"/>
        <item m="1" x="4801"/>
        <item m="1" x="4050"/>
        <item m="1" x="5382"/>
        <item m="1" x="5658"/>
        <item m="1" x="7285"/>
        <item m="1" x="225"/>
        <item m="1" x="450"/>
        <item m="1" x="6021"/>
        <item m="1" x="7019"/>
        <item m="1" x="6391"/>
        <item m="1" x="3570"/>
        <item m="1" x="2858"/>
        <item m="1" x="6877"/>
        <item m="1" x="5838"/>
        <item m="1" x="1767"/>
        <item m="1" x="5914"/>
        <item m="1" x="907"/>
        <item m="1" x="5021"/>
        <item m="1" x="6859"/>
        <item m="1" x="1340"/>
        <item m="1" x="5260"/>
        <item m="1" x="5535"/>
        <item m="1" x="3755"/>
        <item m="1" x="458"/>
        <item m="1" x="5708"/>
        <item m="1" x="2496"/>
        <item m="1" x="4819"/>
        <item m="1" x="7493"/>
        <item m="1" x="5165"/>
        <item m="1" x="6277"/>
        <item m="1" x="4635"/>
        <item m="1" x="903"/>
        <item m="1" x="602"/>
        <item m="1" x="645"/>
        <item m="1" x="3031"/>
        <item m="1" x="317"/>
        <item m="1" x="482"/>
        <item m="1" x="4754"/>
        <item m="1" x="972"/>
        <item m="1" x="4986"/>
        <item m="1" x="204"/>
        <item m="1" x="4429"/>
        <item m="1" x="5978"/>
        <item m="1" x="4999"/>
        <item m="1" x="7076"/>
        <item m="1" x="5990"/>
        <item m="1" x="327"/>
        <item m="1" x="3369"/>
        <item m="1" x="562"/>
        <item m="1" x="4574"/>
        <item m="1" x="2986"/>
        <item m="1" x="7460"/>
        <item m="1" x="3594"/>
        <item m="1" x="4333"/>
        <item m="1" x="2789"/>
        <item m="1" x="8"/>
        <item m="1" x="4104"/>
        <item m="1" x="516"/>
        <item m="1" x="4716"/>
        <item m="1" x="893"/>
        <item m="1" x="3959"/>
        <item m="1" x="3111"/>
        <item m="1" x="4250"/>
        <item m="1" x="4133"/>
        <item m="1" x="4501"/>
        <item m="1" x="4143"/>
        <item m="1" x="4382"/>
        <item m="1" x="6129"/>
        <item m="1" x="968"/>
        <item m="1" x="6989"/>
        <item m="1" x="4539"/>
        <item m="1" x="2763"/>
        <item m="1" x="7258"/>
        <item m="1" x="2550"/>
        <item m="1" x="4671"/>
        <item m="1" x="7277"/>
        <item m="1" x="483"/>
        <item m="1" x="487"/>
        <item m="1" x="3343"/>
        <item m="1" x="847"/>
        <item m="1" x="7161"/>
        <item m="1" x="1895"/>
        <item m="1" x="6673"/>
        <item m="1" x="4773"/>
        <item m="1" x="3566"/>
        <item m="1" x="675"/>
        <item m="1" x="3764"/>
        <item m="1" x="2808"/>
        <item m="1" x="3247"/>
        <item m="1" x="6064"/>
        <item m="1" x="386"/>
        <item m="1" x="6293"/>
        <item m="1" x="4764"/>
        <item m="1" x="3582"/>
        <item m="1" x="6962"/>
        <item m="1" x="7191"/>
        <item m="1" x="1186"/>
        <item m="1" x="365"/>
        <item m="1" x="5676"/>
        <item m="1" x="897"/>
        <item m="1" x="6449"/>
        <item m="1" x="462"/>
        <item m="1" x="1407"/>
        <item m="1" x="6885"/>
        <item m="1" x="1221"/>
        <item m="1" x="6464"/>
        <item m="1" x="6982"/>
        <item m="1" x="3110"/>
        <item m="1" x="6976"/>
        <item m="1" x="192"/>
        <item m="1" x="4647"/>
        <item m="1" x="3143"/>
        <item m="1" x="3173"/>
        <item m="1" x="6924"/>
        <item m="1" x="7376"/>
        <item m="1" x="4183"/>
        <item m="1" x="6676"/>
        <item m="1" x="6938"/>
        <item m="1" x="5261"/>
        <item m="1" x="2976"/>
        <item m="1" x="4078"/>
        <item m="1" x="2729"/>
        <item m="1" x="1956"/>
        <item m="1" x="2906"/>
        <item m="1" x="2996"/>
        <item m="1" x="4257"/>
        <item m="1" x="383"/>
        <item m="1" x="595"/>
        <item m="1" x="4788"/>
        <item m="1" x="2188"/>
        <item m="1" x="3994"/>
        <item m="1" x="7116"/>
        <item m="1" x="924"/>
        <item m="1" x="4550"/>
        <item m="1" x="1313"/>
        <item m="1" x="2270"/>
        <item m="1" x="6569"/>
        <item m="1" x="2850"/>
        <item m="1" x="2987"/>
        <item m="1" x="2132"/>
        <item m="1" x="2618"/>
        <item m="1" x="5427"/>
        <item m="1" x="41"/>
        <item m="1" x="4498"/>
        <item m="1" x="7012"/>
        <item m="1" x="2484"/>
        <item m="1" x="528"/>
        <item m="1" x="5450"/>
        <item m="1" x="1585"/>
        <item m="1" x="378"/>
        <item m="1" x="5718"/>
        <item m="1" x="5459"/>
        <item m="1" x="7234"/>
        <item m="1" x="952"/>
        <item m="1" x="3449"/>
        <item m="1" x="2820"/>
        <item m="1" x="6836"/>
        <item m="1" x="2229"/>
        <item m="1" x="6556"/>
        <item m="1" x="206"/>
        <item m="1" x="5107"/>
        <item m="1" x="7271"/>
        <item m="1" x="79"/>
        <item m="1" x="4056"/>
        <item m="1" x="7011"/>
        <item m="1" x="3541"/>
        <item m="1" x="4692"/>
        <item m="1" x="2849"/>
        <item m="1" x="4804"/>
        <item m="1" x="2290"/>
        <item m="1" x="2780"/>
        <item m="1" x="4445"/>
        <item m="1" x="6415"/>
        <item m="1" x="6248"/>
        <item m="1" x="3936"/>
        <item m="1" x="3945"/>
        <item m="1" x="3621"/>
        <item m="1" x="5920"/>
        <item m="1" x="1246"/>
        <item m="1" x="3801"/>
        <item m="1" x="644"/>
        <item m="1" x="72"/>
        <item m="1" x="6920"/>
        <item m="1" x="6750"/>
        <item m="1" x="418"/>
        <item m="1" x="2762"/>
        <item m="1" x="449"/>
        <item m="1" x="688"/>
        <item m="1" x="879"/>
        <item m="1" x="4481"/>
        <item m="1" x="7540"/>
        <item m="1" x="2646"/>
        <item m="1" x="4560"/>
        <item m="1" x="2434"/>
        <item m="1" x="6607"/>
        <item m="1" x="2698"/>
        <item m="1" x="816"/>
        <item m="1" x="88"/>
        <item m="1" x="2816"/>
        <item m="1" x="1202"/>
        <item m="1" x="4966"/>
        <item m="1" x="7175"/>
        <item m="1" x="6684"/>
        <item m="1" x="535"/>
        <item m="1" x="1415"/>
        <item m="1" x="790"/>
        <item m="1" x="6009"/>
        <item m="1" x="5411"/>
        <item m="1" x="2700"/>
        <item m="1" x="4946"/>
        <item m="1" x="2077"/>
        <item m="1" x="633"/>
        <item m="1" x="6810"/>
        <item m="1" x="832"/>
        <item m="1" x="1139"/>
        <item m="1" x="6390"/>
        <item m="1" x="7170"/>
        <item m="1" x="5190"/>
        <item m="1" x="2824"/>
        <item m="1" x="5270"/>
        <item m="1" x="4757"/>
        <item m="1" x="346"/>
        <item m="1" x="3779"/>
        <item m="1" x="1043"/>
        <item m="1" x="4685"/>
        <item m="1" x="4456"/>
        <item m="1" x="4915"/>
        <item m="1" x="612"/>
        <item m="1" x="1611"/>
        <item m="1" x="5531"/>
        <item m="1" x="5403"/>
        <item m="1" x="1422"/>
        <item m="1" x="6442"/>
        <item m="1" x="1584"/>
        <item m="1" x="5313"/>
        <item m="1" x="2309"/>
        <item m="1" x="6228"/>
        <item m="1" x="3450"/>
        <item m="1" x="5131"/>
        <item m="1" x="3963"/>
        <item m="1" x="942"/>
        <item m="1" x="5256"/>
        <item m="1" x="779"/>
        <item m="1" x="6220"/>
        <item m="1" x="5368"/>
        <item m="1" x="2859"/>
        <item m="1" x="3946"/>
        <item m="1" x="6121"/>
        <item m="1" x="6677"/>
        <item m="1" x="3918"/>
        <item m="1" x="4790"/>
        <item m="1" x="5380"/>
        <item m="1" x="1073"/>
        <item m="1" x="6778"/>
        <item m="1" x="2750"/>
        <item m="1" x="1467"/>
        <item m="1" x="6934"/>
        <item m="1" x="610"/>
        <item m="1" x="7140"/>
        <item m="1" x="5112"/>
        <item m="1" x="622"/>
        <item m="1" x="1209"/>
        <item m="1" x="7237"/>
        <item m="1" x="2899"/>
        <item m="1" x="3083"/>
        <item m="1" x="6729"/>
        <item m="1" x="6956"/>
        <item m="1" x="643"/>
        <item m="1" x="6951"/>
        <item m="1" x="882"/>
        <item m="1" x="5417"/>
        <item m="1" x="3623"/>
        <item m="1" x="4532"/>
        <item m="1" x="4902"/>
        <item m="1" x="7233"/>
        <item m="1" x="3010"/>
        <item m="1" x="7185"/>
        <item m="1" x="1850"/>
        <item m="1" x="6916"/>
        <item m="1" x="475"/>
        <item m="1" x="6501"/>
        <item m="1" x="587"/>
        <item m="1" x="2584"/>
        <item m="1" x="4901"/>
        <item m="1" x="618"/>
        <item m="1" x="7463"/>
        <item m="1" x="2558"/>
        <item m="1" x="4906"/>
        <item m="1" x="3193"/>
        <item m="1" x="4758"/>
        <item m="1" x="6936"/>
        <item m="1" x="6538"/>
        <item m="1" x="4888"/>
        <item m="1" x="4849"/>
        <item m="1" x="7003"/>
        <item m="1" x="7137"/>
        <item m="1" x="6496"/>
        <item m="1" x="4748"/>
        <item m="1" x="7077"/>
        <item m="1" x="2893"/>
        <item m="1" x="7168"/>
        <item m="1" x="646"/>
        <item m="1" x="3150"/>
        <item m="1" x="2440"/>
        <item m="1" x="848"/>
        <item m="1" x="2957"/>
        <item m="1" x="6837"/>
        <item m="1" x="4963"/>
        <item m="1" x="3976"/>
        <item m="1" x="3121"/>
        <item m="1" x="1805"/>
        <item m="1" x="3084"/>
        <item m="1" x="5688"/>
        <item m="1" x="3724"/>
        <item m="1" x="5489"/>
        <item m="1" x="179"/>
        <item m="1" x="3142"/>
        <item m="1" x="3874"/>
        <item m="1" x="670"/>
        <item m="1" x="805"/>
        <item m="1" x="4040"/>
        <item m="1" x="4919"/>
        <item m="1" x="4065"/>
        <item m="1" x="2942"/>
        <item m="1" x="4249"/>
        <item m="1" x="3418"/>
        <item m="1" x="6882"/>
        <item m="1" x="4506"/>
        <item m="1" x="4483"/>
        <item m="1" x="7009"/>
        <item m="1" x="466"/>
        <item m="1" x="5149"/>
        <item m="1" x="4172"/>
        <item m="1" x="7464"/>
        <item m="1" x="2225"/>
        <item m="1" x="4751"/>
        <item m="1" x="4854"/>
        <item m="1" x="4960"/>
        <item m="1" x="4732"/>
        <item m="1" x="4831"/>
        <item m="1" x="5607"/>
        <item m="1" x="634"/>
        <item m="1" x="4805"/>
        <item m="1" x="3784"/>
        <item m="1" x="4844"/>
        <item m="1" x="2375"/>
        <item m="1" x="4348"/>
        <item m="1" x="3807"/>
        <item m="1" x="1060"/>
        <item m="1" x="2587"/>
        <item m="1" x="632"/>
        <item m="1" x="1283"/>
        <item m="1" x="357"/>
        <item m="1" x="2603"/>
        <item m="1" x="6130"/>
        <item m="1" x="2761"/>
        <item m="1" x="6848"/>
        <item m="1" x="4868"/>
        <item m="1" x="1289"/>
        <item m="1" x="4794"/>
        <item m="1" x="4907"/>
        <item m="1" x="4308"/>
        <item m="1" x="5185"/>
        <item m="1" x="4828"/>
        <item m="1" x="209"/>
        <item m="1" x="2701"/>
        <item m="1" x="3669"/>
        <item m="1" x="275"/>
        <item m="1" x="1973"/>
        <item m="1" x="4258"/>
        <item m="1" x="1673"/>
        <item m="1" x="3711"/>
        <item m="1" x="2766"/>
        <item m="1" x="2048"/>
        <item m="1" x="2674"/>
        <item m="1" x="6166"/>
        <item m="1" x="1843"/>
        <item m="1" x="149"/>
        <item m="1" x="4301"/>
        <item m="1" x="2037"/>
        <item m="1" x="2685"/>
        <item m="1" x="6708"/>
        <item m="1" x="2997"/>
        <item m="1" x="4314"/>
        <item m="1" x="6834"/>
        <item m="1" x="722"/>
        <item m="1" x="2433"/>
        <item m="1" x="5599"/>
        <item m="1" x="2863"/>
        <item m="1" x="3056"/>
        <item m="1" x="2622"/>
        <item m="1" x="6115"/>
        <item m="1" x="369"/>
        <item m="1" x="6966"/>
        <item m="1" x="5319"/>
        <item m="1" x="3042"/>
        <item m="1" x="4765"/>
        <item m="1" x="330"/>
        <item m="1" x="6841"/>
        <item m="1" x="3104"/>
        <item m="1" x="4426"/>
        <item m="1" x="4578"/>
        <item m="1" x="546"/>
        <item m="1" x="4537"/>
        <item m="1" x="4403"/>
        <item m="1" x="7547"/>
        <item m="1" x="2831"/>
        <item m="1" x="3475"/>
        <item m="1" x="1930"/>
        <item m="1" x="2770"/>
        <item m="1" x="4982"/>
        <item m="1" x="979"/>
        <item m="1" x="6396"/>
        <item m="1" x="7210"/>
        <item m="1" x="2995"/>
        <item m="1" x="4189"/>
        <item m="1" x="1378"/>
        <item m="1" x="2691"/>
        <item m="1" x="4142"/>
        <item m="1" x="4380"/>
        <item m="1" x="4822"/>
        <item m="1" x="552"/>
        <item m="1" x="136"/>
        <item m="1" x="7469"/>
        <item m="1" x="3268"/>
        <item m="1" x="5904"/>
        <item m="1" x="1066"/>
        <item m="1" x="5008"/>
        <item m="1" x="2917"/>
        <item m="1" x="1218"/>
        <item m="1" x="6745"/>
        <item m="1" x="5191"/>
        <item m="1" x="3255"/>
        <item m="1" x="811"/>
        <item m="1" x="5905"/>
        <item m="1" x="2992"/>
        <item m="1" x="6721"/>
        <item m="1" x="3109"/>
        <item m="1" x="5832"/>
        <item m="1" x="4265"/>
        <item m="1" x="7044"/>
        <item m="1" x="268"/>
        <item m="1" x="2401"/>
        <item m="1" x="4796"/>
        <item m="1" x="2608"/>
        <item m="1" x="2439"/>
        <item m="1" x="2860"/>
        <item m="1" x="7018"/>
        <item m="1" x="5743"/>
        <item m="1" x="4887"/>
        <item m="1" x="839"/>
        <item m="1" x="594"/>
        <item m="1" x="4926"/>
        <item m="1" x="603"/>
        <item m="1" x="978"/>
        <item m="1" x="3965"/>
        <item m="1" x="3344"/>
        <item m="1" x="4222"/>
        <item m="1" x="6948"/>
        <item m="1" x="538"/>
        <item m="1" x="6300"/>
        <item m="1" x="4914"/>
        <item m="1" x="512"/>
        <item m="1" x="4899"/>
        <item m="1" x="4704"/>
        <item m="1" x="2874"/>
        <item m="1" x="7387"/>
        <item m="1" x="6125"/>
        <item m="1" x="5453"/>
        <item m="1" x="6524"/>
        <item m="1" x="3942"/>
        <item m="1" x="5002"/>
        <item m="1" x="3523"/>
        <item m="1" x="6230"/>
        <item m="1" x="1489"/>
        <item m="1" x="6169"/>
        <item m="1" x="3609"/>
        <item m="1" x="6600"/>
        <item m="1" x="1053"/>
        <item m="1" x="6518"/>
        <item m="1" x="1317"/>
        <item m="1" x="5712"/>
        <item m="1" x="2990"/>
        <item m="1" x="7306"/>
        <item m="1" x="5631"/>
        <item m="1" x="5257"/>
        <item m="1" x="6737"/>
        <item m="1" x="4864"/>
        <item m="1" x="4043"/>
        <item m="1" x="272"/>
        <item m="1" x="5059"/>
        <item m="1" x="4568"/>
        <item m="1" x="6865"/>
        <item m="1" x="6088"/>
        <item m="1" x="5829"/>
        <item m="1" x="6014"/>
        <item m="1" x="258"/>
        <item m="1" x="6939"/>
        <item m="1" x="4746"/>
        <item m="1" x="593"/>
        <item m="1" x="6451"/>
        <item m="1" x="6498"/>
        <item m="1" x="4629"/>
        <item m="1" x="4927"/>
        <item m="1" x="5150"/>
        <item m="1" x="1789"/>
        <item m="1" x="3781"/>
        <item m="1" x="2321"/>
        <item m="1" x="2790"/>
        <item m="1" x="1955"/>
        <item m="1" x="2848"/>
        <item m="1" x="3789"/>
        <item m="1" x="2143"/>
        <item m="1" x="2062"/>
        <item m="1" x="6996"/>
        <item m="1" x="6683"/>
        <item m="1" x="7406"/>
        <item m="1" x="983"/>
        <item m="1" x="4178"/>
        <item m="1" x="4749"/>
        <item m="1" x="6318"/>
        <item m="1" x="6968"/>
        <item m="1" x="286"/>
        <item m="1" x="7308"/>
        <item m="1" x="6143"/>
        <item m="1" x="6926"/>
        <item m="1" x="3278"/>
        <item m="1" x="4505"/>
        <item m="1" x="6003"/>
        <item m="1" x="5873"/>
        <item m="1" x="6214"/>
        <item m="1" x="4767"/>
        <item m="1" x="6835"/>
        <item m="1" x="6825"/>
        <item m="1" x="3786"/>
        <item m="1" x="3451"/>
        <item m="1" x="315"/>
        <item m="1" x="4872"/>
        <item m="1" x="4007"/>
        <item m="1" x="2554"/>
        <item m="1" x="4546"/>
        <item m="1" x="4857"/>
        <item m="1" x="2933"/>
        <item m="1" x="4668"/>
        <item m="1" x="2402"/>
        <item m="1" x="6993"/>
        <item m="1" x="3859"/>
        <item m="1" x="4592"/>
        <item m="1" x="6730"/>
        <item m="1" x="2948"/>
        <item m="1" x="5279"/>
        <item m="1" x="2883"/>
        <item m="1" x="7114"/>
        <item m="1" x="5937"/>
        <item m="1" x="7014"/>
        <item m="1" x="3413"/>
        <item m="1" x="3776"/>
        <item m="1" x="2435"/>
        <item m="1" x="6823"/>
        <item m="1" x="3524"/>
        <item m="1" x="2687"/>
        <item m="1" x="5306"/>
        <item m="1" x="6973"/>
        <item m="1" x="5781"/>
        <item m="1" x="137"/>
        <item m="1" x="1690"/>
        <item m="1" x="5603"/>
        <item m="1" x="4226"/>
        <item m="1" x="7411"/>
        <item m="1" x="544"/>
        <item m="1" x="6796"/>
        <item m="1" x="1293"/>
        <item m="1" x="7120"/>
        <item m="1" x="4664"/>
        <item m="1" x="3390"/>
        <item m="1" x="2773"/>
        <item m="1" x="3937"/>
        <item m="1" x="174"/>
        <item m="1" x="7013"/>
        <item m="1" x="3335"/>
        <item m="1" x="2623"/>
        <item m="1" x="115"/>
        <item m="1" x="5182"/>
        <item m="1" x="6695"/>
        <item m="1" x="6680"/>
        <item m="1" x="4283"/>
        <item m="1" x="4491"/>
        <item m="1" x="3688"/>
        <item m="1" x="1131"/>
        <item m="1" x="1924"/>
        <item m="1" x="1036"/>
        <item m="1" x="3865"/>
        <item m="1" x="480"/>
        <item m="1" x="278"/>
        <item m="1" x="6756"/>
        <item m="1" x="2495"/>
        <item m="1" x="4570"/>
        <item m="1" x="6461"/>
        <item m="1" x="3759"/>
        <item m="1" x="7008"/>
        <item m="1" x="2049"/>
        <item m="1" x="4931"/>
        <item m="1" x="4490"/>
        <item m="1" x="493"/>
        <item m="1" x="6290"/>
        <item m="1" x="6818"/>
        <item m="1" x="444"/>
        <item m="1" x="2521"/>
        <item m="1" x="7238"/>
        <item m="1" x="5119"/>
        <item m="1" x="175"/>
        <item m="1" x="64"/>
        <item m="1" x="548"/>
        <item m="1" x="6901"/>
        <item m="1" x="5536"/>
        <item m="1" x="239"/>
        <item m="1" x="3494"/>
        <item m="1" x="1572"/>
        <item m="1" x="6366"/>
        <item m="1" x="3509"/>
        <item m="1" x="714"/>
        <item m="1" x="5508"/>
        <item m="1" x="638"/>
        <item m="1" x="981"/>
        <item m="1" x="2103"/>
        <item m="1" x="5001"/>
        <item m="1" x="521"/>
        <item m="1" x="3670"/>
        <item m="1" x="2855"/>
        <item m="1" x="1124"/>
        <item m="1" x="324"/>
        <item m="1" x="6260"/>
        <item m="1" x="7370"/>
        <item m="1" x="3980"/>
        <item m="1" x="3045"/>
        <item m="1" x="3043"/>
        <item m="1" x="6893"/>
        <item m="1" x="2426"/>
        <item m="1" x="2570"/>
        <item m="1" x="2755"/>
        <item m="1" x="4024"/>
        <item m="1" x="2436"/>
        <item m="1" x="424"/>
        <item m="1" x="4837"/>
        <item m="1" x="456"/>
        <item m="1" x="7224"/>
        <item m="1" x="6539"/>
        <item m="1" x="4948"/>
        <item m="1" x="6083"/>
        <item m="1" x="2619"/>
        <item m="1" x="7476"/>
        <item m="1" x="4261"/>
        <item m="1" x="3052"/>
        <item m="1" x="982"/>
        <item m="1" x="77"/>
        <item m="1" x="4045"/>
        <item m="1" x="5174"/>
        <item m="1" x="3877"/>
        <item m="1" x="626"/>
        <item m="1" x="3107"/>
        <item m="1" x="2429"/>
        <item m="1" x="5594"/>
        <item m="1" x="2952"/>
        <item m="1" x="5146"/>
        <item m="1" x="731"/>
        <item m="1" x="5791"/>
        <item m="1" x="4140"/>
        <item m="1" x="567"/>
        <item m="1" x="391"/>
        <item m="1" x="4995"/>
        <item m="1" x="2057"/>
        <item m="1" x="987"/>
        <item m="1" x="3629"/>
        <item m="1" x="7079"/>
        <item m="1" x="2634"/>
        <item m="1" x="6899"/>
        <item m="1" x="4497"/>
        <item m="1" x="6099"/>
        <item m="1" x="4199"/>
        <item m="1" x="6985"/>
        <item m="1" x="5034"/>
        <item m="1" x="2805"/>
        <item m="1" x="3411"/>
        <item m="1" x="6108"/>
        <item m="1" x="4650"/>
        <item m="1" x="5608"/>
        <item m="1" x="3791"/>
        <item m="1" x="908"/>
        <item m="1" x="2397"/>
        <item m="1" x="7388"/>
        <item m="1" x="4924"/>
        <item m="1" x="4911"/>
        <item m="1" x="4851"/>
        <item m="1" x="7441"/>
        <item m="1" x="150"/>
        <item m="1" x="1138"/>
        <item m="1" x="533"/>
        <item m="1" x="1314"/>
        <item m="1" x="5957"/>
        <item m="1" x="817"/>
        <item m="1" x="5111"/>
        <item m="1" x="2964"/>
        <item m="1" x="1227"/>
        <item m="1" x="1074"/>
        <item m="1" x="3430"/>
        <item m="1" x="157"/>
        <item m="1" x="5532"/>
        <item m="1" x="4827"/>
        <item m="1" x="2512"/>
        <item m="1" x="6895"/>
        <item m="1" x="855"/>
        <item m="1" x="281"/>
        <item m="1" x="484"/>
        <item m="1" x="6317"/>
        <item m="1" x="4912"/>
        <item m="1" x="7372"/>
        <item m="1" x="6557"/>
        <item m="1" x="5327"/>
        <item m="1" x="1768"/>
        <item m="1" x="4192"/>
        <item m="1" x="4271"/>
        <item m="1" x="7165"/>
        <item m="1" x="4766"/>
        <item m="1" x="679"/>
        <item m="1" x="4865"/>
        <item m="1" x="7090"/>
        <item m="1" x="2506"/>
        <item m="1" x="933"/>
        <item m="1" x="1968"/>
        <item m="1" x="733"/>
        <item m="1" x="4135"/>
        <item m="1" x="636"/>
        <item m="1" x="6722"/>
        <item m="1" x="834"/>
        <item m="1" x="2635"/>
        <item m="1" x="5394"/>
        <item m="1" x="6900"/>
        <item m="1" x="4731"/>
        <item m="1" x="3472"/>
        <item m="1" x="568"/>
        <item m="1" x="7423"/>
        <item m="1" x="4763"/>
        <item m="1" x="699"/>
        <item m="1" x="298"/>
        <item m="1" x="4564"/>
        <item m="1" x="4964"/>
        <item m="1" x="1665"/>
        <item m="1" x="4878"/>
        <item m="1" x="5173"/>
        <item m="1" x="6499"/>
        <item m="1" x="4996"/>
        <item m="1" x="5054"/>
        <item m="1" x="628"/>
        <item m="1" x="6648"/>
        <item m="1" x="5396"/>
        <item m="1" x="3898"/>
        <item m="1" x="2868"/>
        <item m="1" x="4940"/>
        <item m="1" x="4203"/>
        <item m="1" x="4807"/>
        <item m="1" x="303"/>
        <item m="1" x="837"/>
        <item m="1" x="563"/>
        <item m="1" x="4029"/>
        <item m="1" x="443"/>
        <item m="1" x="2694"/>
        <item m="1" x="3315"/>
        <item m="1" x="4852"/>
        <item m="1" x="3254"/>
        <item m="1" x="6370"/>
        <item m="1" x="5748"/>
        <item m="1" x="7389"/>
        <item m="1" x="5612"/>
        <item m="1" x="4936"/>
        <item m="1" x="6291"/>
        <item m="1" x="5103"/>
        <item m="1" x="495"/>
        <item m="1" x="3617"/>
        <item m="1" x="7320"/>
        <item m="1" x="4803"/>
        <item m="1" x="6907"/>
        <item m="1" x="2781"/>
        <item m="1" x="2939"/>
        <item m="1" x="7032"/>
        <item m="1" x="6209"/>
        <item m="1" x="6733"/>
        <item m="1" x="6954"/>
        <item m="1" x="5794"/>
        <item m="1" x="4374"/>
        <item m="1" x="4230"/>
        <item m="1" x="943"/>
        <item m="1" x="5180"/>
        <item m="1" x="422"/>
        <item m="1" x="5196"/>
        <item m="1" x="6490"/>
        <item m="1" x="7249"/>
        <item m="1" x="4323"/>
        <item m="1" x="913"/>
        <item m="1" x="6210"/>
        <item m="1" x="4047"/>
        <item m="1" x="2907"/>
        <item m="1" x="4577"/>
        <item m="1" x="6827"/>
        <item m="1" x="4020"/>
        <item m="1" x="6866"/>
        <item m="1" x="4893"/>
        <item m="1" x="3067"/>
        <item m="1" x="2379"/>
        <item m="1" x="558"/>
        <item m="1" x="5457"/>
        <item m="1" x="4830"/>
        <item m="1" x="2067"/>
        <item m="1" x="3207"/>
        <item m="1" x="358"/>
        <item m="1" x="1255"/>
        <item m="1" x="1776"/>
        <item m="1" x="95"/>
        <item m="1" x="1114"/>
        <item m="1" x="3709"/>
        <item m="1" x="4886"/>
        <item m="1" x="4255"/>
        <item m="1" x="3050"/>
        <item m="1" x="2934"/>
        <item m="1" x="474"/>
        <item m="1" x="3537"/>
        <item m="1" x="6620"/>
        <item m="1" x="5210"/>
        <item m="1" x="627"/>
        <item m="1" x="1135"/>
        <item m="1" x="3026"/>
        <item m="1" x="936"/>
        <item m="1" x="7069"/>
        <item m="1" x="6008"/>
        <item m="1" x="4439"/>
        <item m="1" x="2660"/>
        <item m="1" x="7354"/>
        <item m="1" x="1672"/>
        <item m="1" x="6780"/>
        <item m="1" x="838"/>
        <item m="1" x="5750"/>
        <item m="1" x="382"/>
        <item m="1" x="5063"/>
        <item m="1" x="4576"/>
        <item m="1" x="2688"/>
        <item m="1" x="477"/>
        <item m="1" x="2753"/>
        <item m="1" x="2437"/>
        <item m="1" x="2226"/>
        <item m="1" x="6191"/>
        <item m="1" x="2522"/>
        <item m="1" x="3319"/>
        <item m="1" x="7131"/>
        <item m="1" x="6406"/>
        <item m="1" x="2775"/>
        <item m="1" x="920"/>
        <item m="1" x="323"/>
        <item m="1" x="540"/>
        <item m="1" x="1456"/>
        <item m="1" x="579"/>
        <item m="1" x="7445"/>
        <item m="1" x="6937"/>
        <item m="1" x="2862"/>
        <item m="1" x="2891"/>
        <item m="1" x="4262"/>
        <item m="1" x="2943"/>
        <item m="1" x="7001"/>
        <item m="1" x="4918"/>
        <item m="1" x="428"/>
        <item m="1" x="496"/>
        <item m="1" x="5266"/>
        <item m="1" x="724"/>
        <item m="1" x="2310"/>
        <item m="1" x="6019"/>
        <item m="1" x="4795"/>
        <item m="1" x="689"/>
        <item m="1" x="6113"/>
        <item m="1" x="216"/>
        <item m="1" x="623"/>
        <item m="1" x="2220"/>
        <item m="1" x="872"/>
        <item m="1" x="1318"/>
        <item m="1" x="1121"/>
        <item m="1" x="6079"/>
        <item m="1" x="426"/>
        <item m="1" x="1292"/>
        <item m="1" x="7309"/>
        <item m="1" x="2971"/>
        <item m="1" x="6685"/>
        <item m="1" x="4808"/>
        <item m="1" x="2192"/>
        <item m="1" x="1232"/>
        <item m="1" x="3394"/>
        <item m="1" x="6654"/>
        <item m="1" x="5611"/>
        <item m="1" x="4824"/>
        <item m="1" x="4148"/>
        <item m="1" x="3070"/>
        <item m="1" x="4811"/>
        <item m="1" x="1423"/>
        <item m="1" x="2839"/>
        <item m="1" x="1862"/>
        <item m="1" x="2895"/>
        <item m="1" x="2009"/>
        <item m="1" x="799"/>
        <item m="1" x="6218"/>
        <item m="1" x="223"/>
        <item m="1" x="6912"/>
        <item m="1" x="7134"/>
        <item m="1" x="1603"/>
        <item m="1" x="7373"/>
        <item m="1" x="2827"/>
        <item m="1" x="7065"/>
        <item m="1" x="4436"/>
        <item m="1" x="3502"/>
        <item m="1" x="583"/>
        <item m="1" x="4800"/>
        <item m="1" x="3951"/>
        <item m="1" x="5686"/>
        <item m="1" x="1633"/>
        <item m="1" x="753"/>
        <item m="1" x="4841"/>
        <item m="1" x="5835"/>
        <item m="1" x="1075"/>
        <item m="1" x="4454"/>
        <item m="1" x="1241"/>
        <item m="1" x="2671"/>
        <item m="1" x="4052"/>
        <item m="1" x="282"/>
        <item m="1" x="348"/>
        <item m="1" x="4975"/>
        <item m="1" x="2589"/>
        <item m="1" x="5077"/>
        <item m="1" x="4588"/>
        <item m="1" x="3462"/>
        <item m="1" x="6568"/>
        <item m="1" x="1545"/>
        <item m="1" x="4846"/>
        <item m="1" x="4873"/>
        <item m="1" x="2252"/>
        <item m="1" x="6980"/>
        <item m="1" x="4900"/>
        <item m="1" x="4503"/>
        <item m="1" x="4884"/>
        <item m="1" x="2927"/>
        <item m="1" x="7026"/>
        <item m="1" x="4393"/>
        <item m="1" x="2523"/>
        <item m="1" x="372"/>
        <item m="1" x="3832"/>
        <item m="1" x="2846"/>
        <item m="1" x="2177"/>
        <item m="1" x="833"/>
        <item m="1" x="6006"/>
        <item m="1" x="2878"/>
        <item m="1" x="1913"/>
        <item m="1" x="111"/>
        <item m="1" x="4298"/>
        <item m="1" x="4737"/>
        <item m="1" x="3714"/>
        <item m="1" x="5094"/>
        <item m="1" x="3500"/>
        <item m="1" x="5124"/>
        <item m="1" x="1297"/>
        <item m="1" x="7311"/>
        <item m="1" x="6627"/>
        <item m="1" x="5575"/>
        <item m="1" x="4109"/>
        <item m="1" x="4042"/>
        <item m="1" x="7896"/>
        <item m="1" x="3770"/>
        <item m="1" x="2647"/>
        <item m="1" x="802"/>
        <item m="1" x="6915"/>
        <item m="1" x="7920"/>
        <item m="1" x="2885"/>
        <item m="1" x="7862"/>
        <item m="1" x="6929"/>
        <item m="1" x="1231"/>
        <item m="1" x="1896"/>
        <item m="1" x="4753"/>
        <item m="1" x="4642"/>
        <item m="1" x="3196"/>
        <item m="1" x="7043"/>
        <item m="1" x="4835"/>
        <item m="1" x="7054"/>
        <item m="1" x="3845"/>
        <item m="1" x="3909"/>
        <item m="1" x="7777"/>
        <item m="1" x="4661"/>
        <item m="1" x="6998"/>
        <item m="1" x="2559"/>
        <item m="1" x="1110"/>
        <item m="1" x="2778"/>
        <item m="1" x="1967"/>
        <item m="1" x="7907"/>
        <item m="1" x="7558"/>
        <item m="1" x="5316"/>
        <item m="1" x="7600"/>
        <item m="1" x="7659"/>
        <item m="1" x="2998"/>
        <item m="1" x="5739"/>
        <item m="1" x="4478"/>
        <item m="1" x="5471"/>
        <item m="1" x="2804"/>
        <item m="1" x="4013"/>
        <item m="1" x="3324"/>
        <item m="1" x="6412"/>
        <item m="1" x="4750"/>
        <item m="1" x="5358"/>
        <item m="1" x="1018"/>
        <item m="1" x="4341"/>
        <item m="1" x="4112"/>
        <item m="1" x="7935"/>
        <item m="1" x="7002"/>
        <item m="1" x="4802"/>
        <item m="1" x="7607"/>
        <item m="1" x="6838"/>
        <item m="1" x="6437"/>
        <item m="1" x="3350"/>
        <item m="1" x="6904"/>
        <item m="1" x="1308"/>
        <item m="1" x="2071"/>
        <item m="1" x="6281"/>
        <item m="1" x="4793"/>
        <item m="1" x="625"/>
        <item m="1" x="5410"/>
        <item m="1" x="7864"/>
        <item m="1" x="4913"/>
        <item m="1" x="609"/>
        <item m="1" x="4798"/>
        <item m="1" x="6738"/>
        <item m="1" x="1398"/>
        <item m="1" x="7568"/>
        <item m="1" x="4825"/>
        <item m="1" x="2529"/>
        <item m="1" x="6958"/>
        <item m="1" x="4354"/>
        <item m="1" x="7889"/>
        <item m="1" x="4331"/>
        <item m="1" x="4691"/>
        <item m="1" x="3868"/>
        <item m="1" x="1707"/>
        <item m="1" x="5806"/>
        <item m="1" x="7020"/>
        <item m="1" x="7804"/>
        <item m="1" x="7899"/>
        <item m="1" x="7952"/>
        <item m="1" x="7570"/>
        <item m="1" x="7995"/>
        <item m="1" x="1773"/>
        <item m="1" x="7867"/>
        <item m="1" x="7699"/>
        <item m="1" x="7913"/>
        <item m="1" x="7736"/>
        <item m="1" x="7702"/>
        <item m="1" x="5819"/>
        <item m="1" x="7926"/>
        <item m="1" x="7805"/>
        <item m="1" x="640"/>
        <item m="1" x="7297"/>
        <item m="1" x="4858"/>
        <item m="1" x="7852"/>
        <item m="1" x="1763"/>
        <item m="1" x="6165"/>
        <item m="1" x="5359"/>
        <item m="1" x="2449"/>
        <item m="1" x="1945"/>
        <item m="1" x="840"/>
        <item m="1" x="7579"/>
        <item m="1" x="554"/>
        <item m="1" x="507"/>
        <item m="1" x="7869"/>
        <item m="1" x="6491"/>
        <item m="1" x="5390"/>
        <item m="1" x="1370"/>
        <item m="1" x="432"/>
        <item m="1" x="2621"/>
        <item m="1" x="720"/>
        <item m="1" x="4883"/>
        <item m="1" x="2742"/>
        <item m="1" x="2882"/>
        <item m="1" x="6919"/>
        <item m="1" x="7922"/>
        <item m="1" x="1649"/>
        <item m="1" x="7802"/>
        <item m="1" x="4683"/>
        <item m="1" x="7585"/>
        <item m="1" x="4213"/>
        <item m="1" x="7957"/>
        <item m="1" x="4567"/>
        <item m="1" x="7898"/>
        <item m="1" x="1152"/>
        <item m="1" x="4834"/>
        <item m="1" x="7966"/>
        <item m="1" x="7954"/>
        <item m="1" x="343"/>
        <item m="1" x="7951"/>
        <item m="1" x="7781"/>
        <item m="1" x="1412"/>
        <item m="1" x="3704"/>
        <item m="1" x="6714"/>
        <item m="1" x="7713"/>
        <item m="1" x="6852"/>
        <item m="1" x="7790"/>
        <item m="1" x="1836"/>
        <item m="1" x="4932"/>
        <item m="1" x="7960"/>
        <item m="1" x="992"/>
        <item m="1" x="7860"/>
        <item m="1" x="4792"/>
        <item m="1" x="396"/>
        <item m="1" x="2972"/>
        <item m="1" x="2872"/>
        <item m="1" x="7846"/>
        <item m="1" x="4880"/>
        <item m="1" x="810"/>
        <item m="1" x="2466"/>
        <item m="1" x="4489"/>
        <item m="1" x="7606"/>
        <item m="1" x="4648"/>
        <item m="1" x="4909"/>
        <item m="1" x="4891"/>
        <item m="1" x="4339"/>
        <item m="1" x="777"/>
        <item m="1" x="3166"/>
        <item m="1" x="7358"/>
        <item m="1" x="1959"/>
        <item m="1" x="7321"/>
        <item m="1" x="6013"/>
        <item m="1" x="6872"/>
        <item m="1" x="3960"/>
        <item m="1" x="5035"/>
        <item m="1" x="4908"/>
        <item m="1" x="6304"/>
        <item m="1" x="7963"/>
        <item m="1" x="3754"/>
        <item m="1" x="1328"/>
        <item m="1" x="5897"/>
        <item m="1" x="7813"/>
        <item m="1" x="3059"/>
        <item m="1" x="2203"/>
        <item m="1" x="2821"/>
        <item m="1" x="1254"/>
        <item m="1" x="4107"/>
        <item m="1" x="7617"/>
        <item m="1" x="25"/>
        <item m="1" x="6282"/>
        <item m="1" x="7939"/>
        <item m="1" x="7881"/>
        <item m="1" x="4882"/>
        <item m="1" x="4156"/>
        <item m="1" x="3194"/>
        <item m="1" x="2873"/>
        <item m="1" x="1851"/>
        <item m="1" x="7974"/>
        <item m="1" x="5323"/>
        <item m="1" x="4658"/>
        <item m="1" x="547"/>
        <item m="1" x="6983"/>
        <item m="1" x="730"/>
        <item m="1" x="7152"/>
        <item m="1" x="3299"/>
        <item m="1" x="7630"/>
        <item m="1" x="7089"/>
        <item m="1" x="7046"/>
        <item m="1" x="2153"/>
        <item m="1" x="7819"/>
        <item m="1" x="7776"/>
        <item m="1" x="3342"/>
        <item m="1" x="3518"/>
        <item m="1" x="4813"/>
        <item m="1" x="6817"/>
        <item m="1" x="6828"/>
        <item m="1" x="7742"/>
        <item m="1" x="7956"/>
        <item m="1" x="2981"/>
        <item m="1" x="3100"/>
        <item m="1" x="3112"/>
        <item m="1" x="3106"/>
        <item m="1" x="5452"/>
        <item m="1" x="4740"/>
        <item m="1" x="1661"/>
        <item m="1" x="2951"/>
        <item m="1" x="1704"/>
        <item m="1" x="5831"/>
        <item m="1" x="4094"/>
        <item m="1" x="1388"/>
        <item m="1" x="5049"/>
        <item m="1" x="1088"/>
        <item m="1" x="7870"/>
        <item m="1" x="7761"/>
        <item m="1" x="5690"/>
        <item m="1" x="3604"/>
        <item m="1" x="2904"/>
        <item m="1" x="7636"/>
        <item m="1" x="4446"/>
        <item m="1" x="1022"/>
        <item m="1" x="3948"/>
        <item m="1" x="7691"/>
        <item m="1" x="2738"/>
        <item m="1" x="2547"/>
        <item m="1" x="7045"/>
        <item m="1" x="7839"/>
        <item m="1" x="7484"/>
        <item m="1" x="3888"/>
        <item m="1" x="3924"/>
        <item m="1" x="4123"/>
        <item m="1" x="7945"/>
        <item m="1" x="7371"/>
        <item m="1" x="7927"/>
        <item m="1" x="7882"/>
        <item m="1" x="581"/>
        <item m="1" x="4816"/>
        <item m="1" x="7561"/>
        <item m="1" x="465"/>
        <item m="1" x="3408"/>
        <item m="1" x="271"/>
        <item m="1" x="7778"/>
        <item m="1" x="7744"/>
        <item m="1" x="2884"/>
        <item m="1" x="6578"/>
        <item m="1" x="5817"/>
        <item m="1" x="7895"/>
        <item m="1" x="5143"/>
        <item m="1" x="4472"/>
        <item m="1" x="2857"/>
        <item m="1" x="4895"/>
        <item m="1" x="7647"/>
        <item m="1" x="3437"/>
        <item m="1" x="2028"/>
        <item m="1" x="7792"/>
        <item m="1" x="7806"/>
        <item m="1" x="4495"/>
        <item m="1" x="7550"/>
        <item m="1" x="2249"/>
        <item m="1" x="7897"/>
        <item m="1" x="7779"/>
        <item m="1" x="7335"/>
        <item m="1" x="4260"/>
        <item m="1" x="4729"/>
        <item m="1" x="4511"/>
        <item m="1" x="7796"/>
        <item m="1" x="7958"/>
        <item m="1" x="6405"/>
        <item m="1" x="6038"/>
        <item m="1" x="6197"/>
        <item m="1" x="5000"/>
        <item m="1" x="7850"/>
        <item m="1" x="7878"/>
        <item m="1" x="3879"/>
        <item m="1" x="3992"/>
        <item m="1" x="3436"/>
        <item m="1" x="472"/>
        <item m="1" x="468"/>
        <item m="1" x="3517"/>
        <item m="1" x="7767"/>
        <item m="1" x="5510"/>
        <item m="1" x="5188"/>
        <item m="1" x="4871"/>
        <item m="1" x="582"/>
        <item m="1" x="7704"/>
        <item m="1" x="4358"/>
        <item m="1" x="7611"/>
        <item m="1" x="4958"/>
        <item m="1" x="4517"/>
        <item m="1" x="5923"/>
        <item m="1" x="7078"/>
        <item m="1" x="2903"/>
        <item m="1" x="1839"/>
        <item m="1" x="7893"/>
        <item m="1" x="7526"/>
        <item m="1" x="7970"/>
        <item m="1" x="7903"/>
        <item m="1" x="5225"/>
        <item m="1" x="6382"/>
        <item m="1" x="1008"/>
        <item m="1" x="3055"/>
        <item m="1" x="6804"/>
        <item m="1" x="2653"/>
        <item m="1" x="7822"/>
        <item m="1" x="7925"/>
        <item m="1" x="2648"/>
        <item m="1" x="4768"/>
        <item m="1" x="7648"/>
        <item m="1" x="7658"/>
        <item m="1" x="110"/>
        <item m="1" x="1238"/>
        <item m="1" x="1219"/>
        <item m="1" x="499"/>
        <item m="1" x="7811"/>
        <item m="1" x="7997"/>
        <item m="1" x="6102"/>
        <item m="1" x="440"/>
        <item m="1" x="1373"/>
        <item m="1" x="5354"/>
        <item m="1" x="4799"/>
        <item m="1" x="7254"/>
        <item m="1" x="6679"/>
        <item m="1" x="4457"/>
        <item m="1" x="7646"/>
        <item m="1" x="2991"/>
        <item m="1" x="4747"/>
        <item m="1" x="4703"/>
        <item m="1" x="7793"/>
        <item m="1" x="531"/>
        <item m="1" x="4095"/>
        <item m="1" x="7649"/>
        <item m="1" x="7692"/>
        <item m="1" x="7948"/>
        <item m="1" x="7726"/>
        <item m="1" x="1274"/>
        <item m="1" x="7906"/>
        <item m="1" x="7074"/>
        <item m="1" x="1689"/>
        <item m="1" x="6122"/>
        <item m="1" x="7934"/>
        <item m="1" x="4950"/>
        <item m="1" x="7038"/>
        <item m="1" x="4572"/>
        <item m="1" x="6492"/>
        <item m="1" x="1664"/>
        <item m="1" x="5331"/>
        <item m="1" x="7574"/>
        <item m="1" x="5056"/>
        <item m="1" x="2892"/>
        <item m="1" x="6774"/>
        <item m="1" x="6696"/>
        <item m="1" x="7609"/>
        <item m="1" x="7919"/>
        <item m="1" x="912"/>
        <item m="1" x="2896"/>
        <item m="1" x="7684"/>
        <item m="1" x="7693"/>
        <item m="1" x="6767"/>
        <item m="1" x="2788"/>
        <item m="1" x="7887"/>
        <item m="1" x="7973"/>
        <item m="1" x="6789"/>
        <item m="1" x="6768"/>
        <item m="1" x="5672"/>
        <item m="1" x="7307"/>
        <item m="1" x="4953"/>
        <item m="1" x="7657"/>
        <item m="1" x="4957"/>
        <item m="1" x="5539"/>
        <item m="1" x="7729"/>
        <item m="1" x="7785"/>
        <item m="1" x="5386"/>
        <item m="1" x="4752"/>
        <item m="1" x="2900"/>
        <item m="1" x="5496"/>
        <item m="1" x="7599"/>
        <item m="1" x="4741"/>
        <item m="1" x="7639"/>
        <item m="1" x="2176"/>
        <item m="1" x="7947"/>
        <item m="1" x="6720"/>
        <item m="1" x="4838"/>
        <item m="1" x="7369"/>
        <item m="1" x="6153"/>
        <item m="1" x="4942"/>
        <item m="1" x="314"/>
        <item m="1" x="7391"/>
        <item m="1" x="7769"/>
        <item m="1" x="423"/>
        <item m="1" x="5226"/>
        <item m="1" x="130"/>
        <item m="1" x="5679"/>
        <item m="1" x="5334"/>
        <item m="1" x="6383"/>
        <item m="1" x="2416"/>
        <item m="1" x="7979"/>
        <item m="1" x="6840"/>
        <item m="1" x="4903"/>
        <item m="1" x="4933"/>
        <item m="1" x="7803"/>
        <item m="1" x="7111"/>
        <item m="1" x="536"/>
        <item m="1" x="902"/>
        <item m="1" x="1389"/>
        <item m="1" x="2166"/>
        <item m="1" x="7808"/>
        <item m="1" x="4823"/>
        <item m="1" x="4839"/>
        <item m="1" x="4905"/>
        <item m="1" x="7614"/>
        <item m="1" x="5557"/>
        <item m="1" x="7838"/>
        <item m="1" x="4485"/>
        <item m="1" x="3797"/>
        <item m="1" x="4141"/>
        <item m="1" x="401"/>
        <item m="1" x="7754"/>
        <item m="1" x="2695"/>
        <item m="1" x="4134"/>
        <item m="1" x="836"/>
        <item m="1" x="333"/>
        <item m="1" x="7797"/>
        <item m="1" x="3471"/>
        <item m="1" x="4119"/>
        <item m="1" x="2588"/>
        <item m="1" x="4693"/>
        <item m="1" x="2667"/>
        <item m="1" x="7743"/>
        <item m="1" x="597"/>
        <item m="1" x="2657"/>
        <item m="1" x="4397"/>
        <item m="1" x="4978"/>
        <item m="1" x="7623"/>
        <item m="1" x="7720"/>
        <item m="1" x="6984"/>
        <item m="1" x="7412"/>
        <item m="1" x="7745"/>
        <item m="1" x="7596"/>
        <item m="1" x="4666"/>
        <item m="1" x="2795"/>
        <item m="1" x="868"/>
        <item m="1" x="2354"/>
        <item m="1" x="2284"/>
        <item m="1" x="5267"/>
        <item m="1" x="1536"/>
        <item m="1" x="4079"/>
        <item m="1" x="2560"/>
        <item m="1" x="1662"/>
        <item m="1" x="7597"/>
        <item m="1" x="5514"/>
        <item m="1" x="7583"/>
        <item m="1" x="2879"/>
        <item m="1" x="7746"/>
        <item m="1" x="1488"/>
        <item m="1" x="7565"/>
        <item m="1" x="7737"/>
        <item m="1" x="6207"/>
        <item m="1" x="7552"/>
        <item m="1" x="3102"/>
        <item m="1" x="7279"/>
        <item m="1" x="660"/>
        <item m="1" x="5369"/>
        <item m="1" x="3977"/>
        <item m="1" x="4682"/>
        <item m="1" x="2905"/>
        <item m="1" x="7066"/>
        <item m="1" x="7397"/>
        <item m="1" x="4955"/>
        <item m="1" x="7858"/>
        <item m="1" x="4372"/>
        <item m="1" x="7236"/>
        <item m="1" x="4961"/>
        <item m="1" x="7932"/>
        <item m="1" x="4769"/>
        <item m="1" x="511"/>
        <item m="1" x="7304"/>
        <item m="1" x="7654"/>
        <item m="1" x="7164"/>
        <item m="1" x="4730"/>
        <item m="1" x="825"/>
        <item m="1" x="4284"/>
        <item m="1" x="7818"/>
        <item m="1" x="7809"/>
        <item m="1" x="7775"/>
        <item m="1" x="2396"/>
        <item m="1" x="2291"/>
        <item m="1" x="433"/>
        <item m="1" x="7644"/>
        <item m="1" x="7971"/>
        <item m="1" x="4922"/>
        <item m="1" x="642"/>
        <item m="1" x="6987"/>
        <item m="1" x="7871"/>
        <item m="1" x="7157"/>
        <item m="1" x="2658"/>
        <item m="1" x="7629"/>
        <item m="1" x="248"/>
        <item m="1" x="2487"/>
        <item m="1" x="551"/>
        <item m="1" x="7377"/>
        <item m="1" x="6139"/>
        <item m="1" x="2163"/>
        <item m="1" x="5339"/>
        <item m="1" x="4190"/>
        <item m="1" x="7612"/>
        <item m="1" x="4191"/>
        <item m="1" x="3691"/>
        <item m="1" x="2732"/>
        <item m="1" x="6321"/>
        <item m="1" x="7978"/>
        <item m="1" x="7714"/>
        <item m="1" x="7368"/>
        <item m="1" x="7229"/>
        <item m="1" x="4317"/>
        <item m="1" x="2887"/>
        <item m="1" x="4845"/>
        <item m="1" x="3003"/>
        <item m="1" x="532"/>
        <item m="1" x="3700"/>
        <item m="1" x="7265"/>
        <item m="1" x="7795"/>
        <item m="1" x="715"/>
        <item m="1" x="6131"/>
        <item m="1" x="1039"/>
        <item m="1" x="7668"/>
        <item m="1" x="5057"/>
        <item m="1" x="2072"/>
        <item m="1" x="7798"/>
        <item m="1" x="361"/>
        <item m="1" x="4527"/>
        <item m="1" x="5804"/>
        <item m="1" x="5030"/>
        <item m="1" x="7812"/>
        <item m="1" x="3199"/>
        <item m="1" x="6969"/>
        <item m="1" x="6640"/>
        <item m="1" x="4869"/>
        <item m="1" x="7470"/>
        <item m="1" x="2837"/>
        <item m="1" x="7751"/>
        <item m="1" x="7663"/>
        <item m="1" x="7678"/>
        <item m="1" x="7771"/>
        <item m="1" x="381"/>
        <item m="1" x="501"/>
        <item m="1" x="4829"/>
        <item m="1" x="7000"/>
        <item m="1" x="3429"/>
        <item m="1" x="5657"/>
        <item m="1" x="7707"/>
        <item m="1" x="7017"/>
        <item m="1" x="7955"/>
        <item m="1" x="7969"/>
        <item m="1" x="4776"/>
        <item m="1" x="5232"/>
        <item m="1" x="6558"/>
        <item m="1" x="6864"/>
        <item m="1" x="7651"/>
        <item m="1" x="3226"/>
        <item m="1" x="2107"/>
        <item m="1" x="6628"/>
        <item m="1" x="3321"/>
        <item m="1" x="6392"/>
        <item m="1" x="4687"/>
        <item m="1" x="4786"/>
        <item m="1" x="3307"/>
        <item m="1" x="7865"/>
        <item m="1" x="1170"/>
        <item m="1" x="7866"/>
        <item m="1" x="5199"/>
        <item m="1" x="6918"/>
        <item m="1" x="7835"/>
        <item m="1" x="7975"/>
        <item m="1" x="7780"/>
        <item m="1" x="447"/>
        <item m="1" x="4938"/>
        <item m="1" x="3044"/>
        <item m="1" x="7774"/>
        <item m="1" x="6504"/>
        <item m="1" x="2578"/>
        <item m="1" x="2818"/>
        <item m="1" x="7904"/>
        <item m="1" x="7890"/>
        <item m="1" x="5239"/>
        <item m="1" x="3635"/>
        <item m="1" x="3482"/>
        <item m="1" x="4575"/>
        <item m="1" x="7705"/>
        <item m="1" x="7886"/>
        <item m="1" x="7856"/>
        <item m="1" x="7603"/>
        <item m="1" x="6570"/>
        <item m="1" x="1936"/>
        <item m="1" x="600"/>
        <item m="1" x="3281"/>
        <item m="1" x="7688"/>
        <item m="1" x="4633"/>
        <item m="1" x="412"/>
        <item m="1" x="727"/>
        <item m="1" x="6043"/>
        <item m="1" x="3972"/>
        <item m="1" x="2181"/>
        <item m="1" x="4947"/>
        <item m="1" x="135"/>
        <item m="1" x="2171"/>
        <item m="1" x="6709"/>
        <item m="1" x="7992"/>
        <item m="1" x="4030"/>
        <item m="1" x="7588"/>
        <item m="1" x="4848"/>
        <item m="1" x="6324"/>
        <item m="1" x="3191"/>
        <item m="1" x="7801"/>
        <item m="1" x="2585"/>
        <item m="1" x="3399"/>
        <item m="1" x="7832"/>
        <item m="1" x="4651"/>
        <item m="1" x="3164"/>
        <item m="1" x="1525"/>
        <item m="1" x="471"/>
        <item m="1" x="4646"/>
        <item m="1" x="2752"/>
        <item m="1" x="7712"/>
        <item m="1" x="7653"/>
        <item m="1" x="7694"/>
        <item m="1" x="629"/>
        <item m="1" x="4879"/>
        <item m="1" x="7929"/>
        <item m="1" x="3677"/>
        <item m="1" x="613"/>
        <item m="1" x="5764"/>
        <item m="1" x="1408"/>
        <item m="1" x="6999"/>
        <item m="1" x="7877"/>
        <item m="1" x="6959"/>
        <item m="1" x="7799"/>
        <item m="1" x="2765"/>
        <item m="1" x="7652"/>
        <item m="1" x="620"/>
        <item m="1" x="7670"/>
        <item m="1" x="7665"/>
        <item m="1" x="7580"/>
        <item m="1" x="2686"/>
        <item m="1" x="7563"/>
        <item m="1" x="677"/>
        <item m="1" x="5942"/>
        <item m="1" x="3798"/>
        <item m="1" x="2175"/>
        <item m="1" x="7950"/>
        <item m="1" x="2800"/>
        <item m="1" x="7911"/>
        <item m="1" x="7787"/>
        <item m="1" x="2631"/>
        <item m="1" x="4713"/>
        <item m="1" x="7549"/>
        <item m="1" x="7788"/>
        <item m="1" x="6887"/>
        <item m="1" x="13"/>
        <item m="1" x="7851"/>
        <item m="1" x="2954"/>
        <item m="1" x="3244"/>
        <item m="1" x="1264"/>
        <item m="1" x="7035"/>
        <item m="1" x="1622"/>
        <item m="1" x="5530"/>
        <item m="1" x="2374"/>
        <item m="1" x="7594"/>
        <item m="1" x="5186"/>
        <item m="1" x="904"/>
        <item m="1" x="7891"/>
        <item m="1" x="7679"/>
        <item m="1" x="4755"/>
        <item m="1" x="1555"/>
        <item m="1" x="7036"/>
        <item m="1" x="6779"/>
        <item m="1" x="7613"/>
        <item m="1" x="7937"/>
        <item m="1" x="5179"/>
        <item m="1" x="5009"/>
        <item m="1" x="6397"/>
        <item m="1" x="7977"/>
        <item m="1" x="3666"/>
        <item m="1" x="7918"/>
        <item m="1" x="4686"/>
        <item m="1" x="7595"/>
        <item m="1" x="7538"/>
        <item m="1" x="5534"/>
        <item m="1" x="5336"/>
        <item m="1" x="5674"/>
        <item m="1" x="4163"/>
        <item m="1" x="5617"/>
        <item m="1" x="7844"/>
        <item m="1" x="1279"/>
        <item m="1" x="3151"/>
        <item m="1" x="4934"/>
        <item m="1" x="5055"/>
        <item m="1" x="1832"/>
        <item m="1" x="67"/>
        <item m="1" x="1226"/>
        <item m="1" x="486"/>
        <item m="1" x="4736"/>
        <item m="1" x="2038"/>
        <item m="1" x="3023"/>
        <item m="1" x="4618"/>
        <item m="1" x="5540"/>
        <item m="1" x="7908"/>
        <item m="1" x="7709"/>
        <item m="1" x="5520"/>
        <item m="1" x="534"/>
        <item m="1" x="7626"/>
        <item m="1" x="4467"/>
        <item m="1" x="7875"/>
        <item m="1" x="6978"/>
        <item m="1" x="478"/>
        <item m="1" x="3349"/>
        <item m="1" x="4843"/>
        <item m="1" x="2152"/>
        <item m="1" x="826"/>
        <item m="1" x="1614"/>
        <item m="1" x="7981"/>
        <item m="1" x="3488"/>
        <item m="1" x="7497"/>
        <item m="1" x="6746"/>
        <item m="1" x="729"/>
        <item m="1" x="7671"/>
        <item m="1" x="6571"/>
        <item m="1" x="7342"/>
        <item m="1" x="6839"/>
        <item m="1" x="2748"/>
        <item m="1" x="2861"/>
        <item m="1" x="307"/>
        <item m="1" x="6970"/>
        <item m="1" x="4487"/>
        <item m="1" x="3878"/>
        <item m="1" x="1579"/>
        <item m="1" x="615"/>
        <item m="1" x="3497"/>
        <item m="1" x="749"/>
        <item m="1" x="7857"/>
        <item m="1" x="7836"/>
        <item m="1" x="4173"/>
        <item m="1" x="2322"/>
        <item m="1" x="7624"/>
        <item m="1" x="1963"/>
        <item m="1" x="7931"/>
        <item m="1" x="1001"/>
        <item m="1" x="3246"/>
        <item m="1" x="4188"/>
        <item m="1" x="6755"/>
        <item m="1" x="4318"/>
        <item m="1" x="6972"/>
        <item m="1" x="732"/>
        <item m="1" x="4756"/>
        <item m="1" x="437"/>
        <item m="1" x="7153"/>
        <item m="1" x="3593"/>
        <item m="1" x="3264"/>
        <item m="1" x="490"/>
        <item m="1" x="3108"/>
        <item m="1" x="4122"/>
        <item m="1" x="4566"/>
        <item m="1" x="36"/>
        <item m="1" x="7005"/>
        <item m="1" x="7853"/>
        <item m="1" x="6906"/>
        <item m="1" x="5114"/>
        <item m="1" x="3637"/>
        <item m="1" x="213"/>
        <item m="1" x="2488"/>
        <item m="1" x="7631"/>
        <item m="1" x="1309"/>
        <item m="1" x="7728"/>
        <item m="1" x="965"/>
        <item m="1" x="5813"/>
        <item m="1" x="5039"/>
        <item m="1" x="5194"/>
        <item m="1" x="7980"/>
        <item m="1" x="6247"/>
        <item m="1" x="5053"/>
        <item m="1" x="1971"/>
        <item m="1" x="2196"/>
        <item m="1" x="7073"/>
        <item m="1" x="5648"/>
        <item m="1" x="2764"/>
        <item m="1" x="7616"/>
        <item m="1" x="7873"/>
        <item m="1" x="7923"/>
        <item m="1" x="7154"/>
        <item m="1" x="4719"/>
        <item m="1" x="6757"/>
        <item m="1" x="7718"/>
        <item m="1" x="7551"/>
        <item m="1" x="7362"/>
        <item m="1" x="4939"/>
        <item m="1" x="2514"/>
        <item m="1" x="7843"/>
        <item m="1" x="2031"/>
        <item m="1" x="93"/>
        <item m="1" x="1014"/>
        <item m="1" x="4185"/>
        <item m="1" x="6856"/>
        <item m="1" x="553"/>
        <item m="1" x="7961"/>
        <item m="1" x="3785"/>
        <item m="1" x="2834"/>
        <item m="1" x="652"/>
        <item m="1" x="1504"/>
        <item m="1" x="7505"/>
        <item m="1" x="2371"/>
        <item m="1" x="241"/>
        <item m="1" x="1414"/>
        <item m="1" x="5184"/>
        <item m="1" x="723"/>
        <item m="1" x="6894"/>
        <item m="1" x="3195"/>
        <item m="1" x="7674"/>
        <item m="1" x="621"/>
        <item m="1" x="828"/>
        <item m="1" x="6831"/>
        <item m="1" x="5667"/>
        <item m="1" x="182"/>
        <item m="1" x="3245"/>
        <item m="1" x="5818"/>
        <item m="1" x="7828"/>
        <item m="1" x="1595"/>
        <item m="1" x="481"/>
        <item m="1" x="7936"/>
        <item m="1" x="1498"/>
        <item m="1" x="754"/>
        <item m="1" x="5517"/>
        <item m="1" x="4820"/>
        <item m="1" x="4771"/>
        <item m="1" x="7855"/>
        <item m="1" x="7548"/>
        <item m="1" x="2446"/>
        <item m="1" x="4935"/>
        <item m="1" x="7682"/>
        <item m="1" x="6466"/>
        <item m="1" x="6691"/>
        <item m="1" x="5483"/>
        <item m="1" x="2950"/>
        <item m="1" x="2382"/>
        <item m="1" x="6314"/>
        <item m="1" x="3869"/>
        <item m="1" x="6846"/>
        <item m="1" x="4064"/>
        <item m="1" x="6876"/>
        <item m="1" x="4128"/>
        <item m="1" x="2956"/>
        <item m="1" x="4207"/>
        <item m="1" x="1994"/>
        <item m="1" x="6862"/>
        <item m="1" x="4889"/>
        <item m="1" x="380"/>
        <item m="1" x="249"/>
        <item m="1" x="555"/>
        <item m="1" x="5187"/>
        <item m="1" x="60"/>
        <item m="1" x="3200"/>
        <item m="1" x="2513"/>
        <item m="1" x="7288"/>
        <item m="1" x="7706"/>
        <item m="1" x="4847"/>
        <item m="1" x="319"/>
        <item m="1" x="7879"/>
        <item m="1" x="2573"/>
        <item m="1" x="3079"/>
        <item m="1" x="7016"/>
        <item m="1" x="3355"/>
        <item m="1" x="3463"/>
        <item m="1" x="2699"/>
        <item m="1" x="7667"/>
        <item m="1" x="3046"/>
        <item m="1" x="7943"/>
        <item m="1" x="7815"/>
        <item m="1" x="7627"/>
        <item m="1" x="5381"/>
        <item m="1" x="4784"/>
        <item m="1" x="5201"/>
        <item m="1" x="4697"/>
        <item m="1" x="2777"/>
        <item m="1" x="7690"/>
        <item m="1" x="3982"/>
        <item m="1" x="1964"/>
        <item m="1" x="4130"/>
        <item m="1" x="4370"/>
        <item m="1" x="2503"/>
        <item m="1" x="406"/>
        <item m="1" x="7791"/>
        <item m="1" x="4738"/>
        <item m="1" x="4129"/>
        <item m="1" x="5375"/>
        <item m="1" x="2835"/>
        <item m="1" x="7456"/>
        <item m="1" x="7703"/>
        <item m="1" x="7984"/>
        <item m="1" x="7863"/>
        <item m="1" x="7739"/>
        <item m="1" x="5807"/>
        <item m="1" x="7770"/>
        <item m="1" x="5013"/>
        <item m="1" x="4502"/>
        <item m="1" x="6567"/>
        <item m="1" x="7976"/>
        <item m="1" x="7584"/>
        <item m="1" x="4644"/>
        <item m="1" x="7677"/>
        <item m="1" x="988"/>
        <item m="1" x="7827"/>
        <item m="1" x="7700"/>
        <item m="1" x="4782"/>
        <item m="1" x="2776"/>
        <item m="1" x="7999"/>
        <item m="1" x="796"/>
        <item m="1" x="3116"/>
        <item m="1" x="1055"/>
        <item m="1" x="425"/>
        <item m="1" x="710"/>
        <item m="1" x="7901"/>
        <item m="1" x="4678"/>
        <item m="1" x="6132"/>
        <item m="1" x="539"/>
        <item m="1" x="7990"/>
        <item m="1" x="4867"/>
        <item m="1" x="7883"/>
        <item m="1" x="2867"/>
        <item m="1" x="7840"/>
        <item m="1" x="253"/>
        <item m="1" x="3987"/>
        <item m="1" x="4806"/>
        <item m="1" x="7768"/>
        <item m="1" x="7872"/>
        <item m="1" x="6949"/>
        <item m="1" x="5175"/>
        <item m="1" x="1668"/>
        <item m="1" x="7994"/>
        <item m="1" x="7450"/>
        <item m="1" x="4853"/>
        <item m="1" x="2376"/>
        <item m="1" x="986"/>
        <item m="1" x="4810"/>
        <item m="1" x="4266"/>
        <item m="1" x="7953"/>
        <item m="1" x="7006"/>
        <item m="1" x="3157"/>
        <item m="1" x="556"/>
        <item m="1" x="7681"/>
        <item m="1" x="5477"/>
        <item m="1" x="7625"/>
        <item m="1" x="7941"/>
        <item m="1" x="6665"/>
        <item m="1" x="4745"/>
        <item m="1" x="7564"/>
        <item m="1" x="7577"/>
        <item m="1" x="1439"/>
        <item m="1" x="7965"/>
        <item m="1" x="4120"/>
        <item m="1" x="3919"/>
        <item m="1" x="4200"/>
        <item m="1" x="7755"/>
        <item m="1" x="5636"/>
        <item m="1" x="2583"/>
        <item m="1" x="970"/>
        <item m="1" x="7566"/>
        <item m="1" x="222"/>
        <item m="1" x="5605"/>
        <item m="1" x="6945"/>
        <item m="1" x="7786"/>
        <item m="1" x="3839"/>
        <item m="1" x="668"/>
        <item m="1" x="7572"/>
        <item m="1" x="6776"/>
        <item m="1" x="5906"/>
        <item m="1" x="7695"/>
        <item m="1" x="7701"/>
        <item m="1" x="259"/>
        <item m="1" x="5010"/>
        <item m="1" x="3167"/>
        <item m="1" x="7559"/>
        <item m="1" x="6829"/>
        <item m="1" x="2251"/>
        <item m="1" x="4025"/>
        <item m="1" x="763"/>
        <item m="1" x="6977"/>
        <item m="1" x="7924"/>
        <item m="1" x="7158"/>
        <item m="1" x="4579"/>
        <item m="1" x="214"/>
        <item m="1" x="7760"/>
        <item m="1" x="4311"/>
        <item m="1" x="4168"/>
        <item m="1" x="2982"/>
        <item m="1" x="4941"/>
        <item m="1" x="1256"/>
        <item m="1" x="5195"/>
        <item m="1" x="4690"/>
        <item m="1" x="1781"/>
        <item m="1" x="2266"/>
        <item m="1" x="6770"/>
        <item m="1" x="4125"/>
        <item m="1" x="1893"/>
        <item m="1" x="705"/>
        <item m="1" x="6932"/>
        <item m="1" x="7916"/>
        <item m="1" x="5014"/>
        <item m="1" x="7697"/>
        <item m="1" x="7764"/>
        <item m="1" x="1777"/>
        <item m="1" x="2888"/>
        <item m="1" x="7620"/>
        <item m="1" x="6621"/>
        <item m="1" x="7752"/>
        <item m="1" x="3880"/>
        <item m="1" x="5213"/>
        <item m="1" x="6682"/>
        <item m="1" x="3995"/>
        <item m="1" x="2886"/>
        <item m="1" x="7874"/>
        <item m="1" x="7660"/>
        <item m="1" x="7996"/>
        <item m="1" x="2378"/>
        <item m="1" x="384"/>
        <item m="1" x="7912"/>
        <item m="1" x="1305"/>
        <item m="1" x="4663"/>
        <item m="1" x="2003"/>
        <item m="1" x="168"/>
        <item m="1" x="7942"/>
        <item m="1" x="7959"/>
        <item m="1" x="2737"/>
        <item m="1" x="7675"/>
        <item m="1" x="5362"/>
        <item m="1" x="6485"/>
        <item m="1" x="3708"/>
        <item m="1" x="2842"/>
        <item m="1" x="4289"/>
        <item m="1" x="5461"/>
        <item m="1" x="7567"/>
        <item m="1" x="7985"/>
        <item m="1" x="2817"/>
        <item m="1" x="7723"/>
        <item m="1" x="7826"/>
        <item m="1" x="6728"/>
        <item m="1" x="5524"/>
        <item m="1" x="4046"/>
        <item m="1" x="7573"/>
        <item m="1" x="6886"/>
        <item m="1" x="5606"/>
        <item m="1" x="3190"/>
        <item m="1" x="935"/>
        <item m="1" x="334"/>
        <item m="1" x="7782"/>
        <item m="1" x="7758"/>
        <item m="1" x="7641"/>
        <item m="1" x="2659"/>
        <item m="1" x="6497"/>
        <item m="1" x="3458"/>
        <item m="1" x="661"/>
        <item m="1" x="608"/>
        <item m="1" x="6832"/>
        <item m="1" x="6979"/>
        <item m="1" x="5757"/>
        <item m="1" x="2472"/>
        <item m="1" x="7982"/>
        <item m="1" x="5460"/>
        <item m="1" x="5730"/>
        <item m="1" x="76"/>
        <item m="1" x="506"/>
        <item m="1" x="874"/>
        <item m="1" x="7598"/>
        <item m="1" x="6964"/>
        <item m="1" x="7909"/>
        <item m="1" x="4987"/>
        <item m="1" x="7571"/>
        <item m="1" x="5601"/>
        <item m="1" x="322"/>
        <item m="1" x="7637"/>
        <item m="1" x="4522"/>
        <item m="1" x="1455"/>
        <item m="1" x="578"/>
        <item m="1" x="2890"/>
        <item m="1" x="1981"/>
        <item m="1" x="4917"/>
        <item m="1" x="7468"/>
        <item m="1" x="2889"/>
        <item m="1" x="6994"/>
        <item m="1" x="7938"/>
        <item m="1" x="417"/>
        <item m="1" x="6018"/>
        <item m="1" x="4448"/>
        <item m="1" x="7121"/>
        <item m="1" x="2668"/>
        <item m="1" x="7820"/>
        <item m="1" x="7662"/>
        <item m="1" x="6784"/>
        <item m="1" x="5753"/>
        <item m="1" x="7633"/>
        <item m="1" x="3171"/>
        <item m="1" x="6760"/>
        <item m="1" x="5666"/>
        <item m="1" x="5490"/>
        <item m="1" x="5116"/>
        <item m="1" x="6404"/>
        <item m="1" x="3978"/>
        <item m="1" x="215"/>
        <item m="1" x="4943"/>
        <item m="1" x="2706"/>
        <item m="1" x="26"/>
        <item m="1" x="6935"/>
        <item m="1" x="1977"/>
        <item m="1" x="397"/>
        <item m="1" x="4516"/>
        <item m="1" x="4652"/>
        <item m="1" x="7987"/>
        <item m="1" x="4001"/>
        <item m="1" x="7880"/>
        <item m="1" x="651"/>
        <item m="1" x="4092"/>
        <item m="1" x="7582"/>
        <item m="1" x="892"/>
        <item m="1" x="4569"/>
        <item m="1" x="5945"/>
        <item m="1" x="4949"/>
        <item m="1" x="3727"/>
        <item m="1" x="7725"/>
        <item m="1" x="5529"/>
        <item m="1" x="4048"/>
        <item m="1" x="2908"/>
        <item m="1" x="2061"/>
        <item m="1" x="3852"/>
        <item m="1" x="1809"/>
        <item m="1" x="49"/>
        <item m="1" x="6889"/>
        <item m="1" x="4147"/>
        <item m="1" x="845"/>
        <item m="1" x="7592"/>
        <item m="1" x="7905"/>
        <item m="1" x="6992"/>
        <item m="1" x="494"/>
        <item m="1" x="2422"/>
        <item m="1" x="6149"/>
        <item m="1" x="4538"/>
        <item m="1" x="1674"/>
        <item m="1" x="792"/>
        <item m="1" x="1054"/>
        <item m="1" x="2218"/>
        <item m="1" x="5040"/>
        <item m="1" x="7023"/>
        <item m="1" x="7081"/>
        <item m="1" x="1259"/>
        <item m="1" x="6398"/>
        <item m="1" x="4062"/>
        <item m="1" x="3642"/>
        <item m="1" x="549"/>
        <item m="1" x="7687"/>
        <item m="1" x="2822"/>
        <item m="1" x="7845"/>
        <item m="1" x="7466"/>
        <item m="1" x="2075"/>
        <item m="1" x="791"/>
        <item m="1" x="914"/>
        <item m="1" x="7634"/>
        <item m="1" x="5161"/>
        <item m="1" x="7823"/>
        <item m="1" x="2843"/>
        <item m="1" x="1782"/>
        <item m="1" x="664"/>
        <item m="1" x="7854"/>
        <item m="1" x="611"/>
        <item m="1" x="7834"/>
        <item m="1" x="7708"/>
        <item m="1" x="4850"/>
        <item m="1" x="4126"/>
        <item m="1" x="2955"/>
        <item m="1" x="706"/>
        <item m="1" x="100"/>
        <item m="1" x="7587"/>
        <item m="1" x="6933"/>
        <item m="1" x="7721"/>
        <item m="1" x="7560"/>
        <item m="1" x="3014"/>
        <item m="1" x="3136"/>
        <item m="1" x="2442"/>
        <item m="1" x="1061"/>
        <item m="1" x="2540"/>
        <item m="1" x="7946"/>
        <item m="1" x="4789"/>
        <item m="1" x="1849"/>
        <item m="1" x="7986"/>
        <item m="1" x="7715"/>
        <item m="1" x="7554"/>
        <item m="1" x="6813"/>
        <item m="1" x="5649"/>
        <item m="1" x="3996"/>
        <item m="1" x="3051"/>
        <item m="1" x="650"/>
        <item m="1" x="7732"/>
        <item m="1" x="4089"/>
        <item m="1" x="7765"/>
        <item m="1" x="7581"/>
        <item m="1" x="6917"/>
        <item m="1" x="3135"/>
        <item m="1" x="7119"/>
        <item m="1" x="6384"/>
        <item m="1" x="2664"/>
        <item m="1" x="7685"/>
        <item m="1" x="6500"/>
        <item m="1" x="3725"/>
        <item m="1" x="7724"/>
        <item m="1" x="7455"/>
        <item m="1" x="2851"/>
        <item m="1" x="7575"/>
        <item m="1" x="7783"/>
        <item m="1" x="6781"/>
        <item m="1" x="2189"/>
        <item m="1" x="844"/>
        <item m="1" x="7591"/>
        <item m="1" x="4227"/>
        <item m="1" x="339"/>
        <item m="1" x="7605"/>
        <item m="1" x="4442"/>
        <item m="1" x="656"/>
        <item m="1" x="3165"/>
        <item m="1" x="3442"/>
        <item m="1" x="559"/>
        <item m="1" x="7962"/>
        <item m="1" x="6559"/>
        <item m="1" x="1770"/>
        <item m="1" x="7830"/>
        <item m="1" x="5663"/>
        <item m="1" x="171"/>
        <item m="1" x="7884"/>
        <item m="1" x="7753"/>
        <item m="1" x="6974"/>
        <item m="1" x="5974"/>
        <item m="1" x="7569"/>
        <item m="1" x="5751"/>
        <item m="1" x="823"/>
        <item m="1" x="256"/>
        <item m="1" x="7608"/>
        <item m="1" x="1086"/>
        <item m="1" x="2690"/>
        <item m="1" x="4689"/>
        <item m="1" x="3636"/>
        <item m="1" x="7686"/>
        <item m="1" x="1714"/>
        <item m="1" x="7998"/>
        <item m="1" x="2920"/>
        <item m="1" x="786"/>
        <item m="1" x="7888"/>
        <item m="1" x="7759"/>
        <item m="1" x="2980"/>
        <item m="1" x="289"/>
        <item m="1" x="7892"/>
        <item m="1" x="7772"/>
        <item m="1" x="6961"/>
        <item m="1" x="1147"/>
        <item m="1" x="7930"/>
        <item m="1" x="969"/>
        <item m="1" x="3525"/>
        <item m="1" x="2595"/>
        <item m="1" x="4512"/>
        <item m="1" x="7676"/>
        <item m="1" x="2772"/>
        <item m="1" x="18"/>
        <item m="1" x="7833"/>
        <item m="1" x="7868"/>
        <item m="1" x="7655"/>
        <item m="1" x="7747"/>
        <item m="1" x="7586"/>
        <item m="1" x="6930"/>
        <item m="1" x="4930"/>
        <item m="1" x="909"/>
        <item m="1" x="7900"/>
        <item m="1" x="7915"/>
        <item m="1" x="7789"/>
        <item m="1" x="2649"/>
        <item m="1" x="7166"/>
        <item m="1" x="6486"/>
        <item m="1" x="4735"/>
        <item m="1" x="5084"/>
        <item m="1" x="7431"/>
        <item m="1" x="6208"/>
        <item m="1" x="7669"/>
        <item m="1" x="7247"/>
        <item m="1" x="663"/>
        <item m="1" x="5462"/>
        <item m="1" x="3993"/>
        <item m="1" x="143"/>
        <item m="1" x="7847"/>
        <item m="1" x="7731"/>
        <item m="1" x="5742"/>
        <item m="1" x="7921"/>
        <item m="1" x="7031"/>
        <item m="1" x="5051"/>
        <item m="1" x="4404"/>
        <item m="1" x="2534"/>
        <item m="1" x="7933"/>
        <item m="1" x="7664"/>
        <item m="1" x="5385"/>
        <item m="1" x="4706"/>
        <item m="1" x="7553"/>
        <item m="1" x="6681"/>
        <item m="1" x="3991"/>
        <item m="1" x="735"/>
        <item m="1" x="274"/>
        <item m="1" x="7615"/>
        <item m="1" x="7590"/>
        <item m="1" x="6278"/>
        <item m="1" x="6990"/>
        <item m="1" x="3265"/>
        <item m="1" x="492"/>
        <item m="1" x="7917"/>
        <item m="1" x="7118"/>
        <item m="1" x="4533"/>
        <item m="1" x="3386"/>
        <item m="1" x="4139"/>
        <item m="1" x="2183"/>
        <item m="1" x="4272"/>
        <item m="1" x="989"/>
        <item m="1" x="7766"/>
        <item m="1" x="7007"/>
        <item m="1" x="4499"/>
        <item m="1" x="2638"/>
        <item m="1" x="1303"/>
        <item m="1" x="1419"/>
        <item m="1" x="166"/>
        <item m="1" x="7829"/>
        <item m="1" x="7527"/>
        <item m="1" x="3896"/>
        <item m="1" x="1858"/>
        <item m="1" x="682"/>
        <item m="1" x="4866"/>
        <item m="1" x="4270"/>
        <item m="1" x="2377"/>
        <item m="1" x="4392"/>
        <item m="1" x="6316"/>
        <item m="1" x="508"/>
        <item m="1" x="1597"/>
        <item m="1" x="7983"/>
        <item m="1" x="3979"/>
        <item m="1" x="1731"/>
        <item m="1" x="7730"/>
        <item m="1" x="6740"/>
        <item m="1" x="4069"/>
        <item m="1" x="795"/>
        <item m="1" x="666"/>
        <item m="1" x="4760"/>
        <item m="1" x="7902"/>
        <item m="1" x="7622"/>
        <item m="1" x="4432"/>
        <item m="1" x="485"/>
        <item m="1" x="7638"/>
        <item m="1" x="4679"/>
        <item m="1" x="6133"/>
        <item m="1" x="2650"/>
        <item m="1" x="7817"/>
        <item m="1" x="7683"/>
        <item m="1" x="7968"/>
        <item m="1" x="7825"/>
        <item m="1" x="4772"/>
        <item m="1" x="2845"/>
        <item m="1" x="7710"/>
        <item m="1" x="5602"/>
        <item m="1" x="2876"/>
        <item m="1" x="4211"/>
        <item m="1" x="7666"/>
        <item m="1" x="7228"/>
        <item m="1" x="5314"/>
        <item m="1" x="3547"/>
        <item m="1" x="2749"/>
        <item m="1" x="1500"/>
        <item m="1" x="7717"/>
        <item m="1" x="6816"/>
        <item m="1" x="153"/>
        <item m="1" x="4099"/>
        <item m="1" x="3141"/>
        <item m="1" x="4971"/>
        <item m="1" x="4450"/>
        <item m="1" x="2586"/>
        <item m="1" x="1237"/>
        <item m="1" x="7673"/>
        <item m="1" x="7642"/>
        <item m="1" x="5181"/>
        <item m="1" x="4684"/>
        <item m="1" x="3618"/>
        <item m="1" x="3732"/>
        <item m="1" x="1683"/>
        <item m="1" x="7727"/>
        <item m="1" x="4051"/>
        <item m="1" x="2853"/>
        <item m="1" x="1815"/>
        <item m="1" x="7861"/>
        <item m="1" x="5613"/>
        <item m="1" x="127"/>
        <item m="1" x="948"/>
        <item m="1" x="7784"/>
        <item m="1" x="3279"/>
        <item m="1" x="5071"/>
        <item m="1" x="3454"/>
        <item m="1" x="2693"/>
        <item m="1" x="7239"/>
        <item m="1" x="6563"/>
        <item m="1" x="657"/>
        <item m="1" x="7991"/>
        <item m="1" x="7841"/>
        <item m="1" x="4195"/>
        <item m="1" x="2999"/>
        <item m="1" x="767"/>
        <item m="1" x="180"/>
        <item m="1" x="7885"/>
        <item m="1" x="5982"/>
        <item m="1" x="4896"/>
        <item m="1" x="5011"/>
        <item m="1" x="7800"/>
        <item m="1" x="7159"/>
        <item m="1" x="7621"/>
        <item m="1" x="7762"/>
        <item m="1" x="6227"/>
        <item m="1" x="624"/>
        <item m="1" x="1724"/>
        <item m="1" x="2078"/>
        <item m="1" x="75"/>
        <item m="1" x="6908"/>
        <item m="1" x="7082"/>
        <item m="1" x="7741"/>
        <item m="1" x="7578"/>
        <item m="1" x="5816"/>
        <item m="1" x="4910"/>
        <item m="1" x="4312"/>
        <item m="1" x="3113"/>
        <item m="1" x="7894"/>
        <item m="1" x="7773"/>
        <item m="1" x="7618"/>
        <item m="1" x="7025"/>
        <item m="1" x="6185"/>
        <item m="1" x="6963"/>
        <item m="1" x="1153"/>
        <item m="1" x="467"/>
        <item m="1" x="975"/>
        <item m="1" x="364"/>
        <item m="1" x="4643"/>
        <item m="1" x="3313"/>
        <item m="1" x="503"/>
        <item m="1" x="4770"/>
        <item m="1" x="27"/>
        <item m="1" x="2172"/>
        <item m="1" x="7635"/>
        <item m="1" x="7824"/>
        <item m="1" x="707"/>
        <item m="1" x="104"/>
        <item m="1" x="7748"/>
        <item m="1" x="5675"/>
        <item m="1" x="4208"/>
        <item m="1" x="915"/>
        <item m="1" x="321"/>
        <item m="1" x="203"/>
        <item m="1" x="7756"/>
        <item m="1" x="7602"/>
        <item m="1" x="6986"/>
        <item m="1" x="7656"/>
        <item m="1" x="1452"/>
        <item m="1" x="575"/>
        <item m="1" x="7967"/>
        <item m="1" x="7698"/>
        <item m="1" x="1785"/>
        <item m="1" x="665"/>
        <item m="1" x="4259"/>
        <item m="1" x="7848"/>
        <item m="1" x="7733"/>
        <item m="1" x="2368"/>
        <item m="1" x="980"/>
        <item m="1" x="806"/>
        <item m="1" x="7034"/>
        <item m="1" x="4571"/>
        <item m="1" x="2541"/>
        <item m="1" x="5120"/>
        <item m="1" x="7972"/>
        <item m="1" x="7816"/>
        <item m="1" x="2782"/>
        <item m="1" x="7794"/>
        <item m="1" x="5391"/>
        <item m="1" x="4791"/>
        <item m="1" x="3884"/>
        <item m="1" x="5217"/>
        <item m="1" x="4708"/>
        <item m="1" x="3678"/>
        <item m="1" x="1617"/>
        <item m="1" x="7988"/>
        <item m="1" x="7837"/>
        <item m="1" x="7716"/>
        <item m="1" x="7555"/>
        <item m="1" x="7821"/>
        <item m="1" x="7383"/>
        <item m="1" x="1978"/>
        <item m="1" x="4149"/>
        <item m="1" x="3032"/>
        <item m="1" x="7661"/>
        <item m="1" x="7711"/>
        <item m="1" x="4855"/>
        <item m="1" x="7178"/>
        <item m="1" x="5262"/>
        <item m="1" x="4742"/>
        <item m="1" x="1677"/>
        <item m="1" x="4049"/>
        <item m="1" x="7859"/>
        <item m="1" x="7738"/>
        <item m="1" x="993"/>
        <item m="1" x="385"/>
        <item m="1" x="7632"/>
        <item m="1" x="7010"/>
        <item m="1" x="6109"/>
        <item m="1" x="3345"/>
        <item m="1" x="1090"/>
        <item m="1" x="560"/>
        <item m="1" x="7810"/>
        <item m="1" x="3793"/>
        <item m="1" x="2754"/>
        <item m="1" x="1526"/>
        <item m="1" x="7831"/>
        <item m="1" x="686"/>
        <item m="1" x="5665"/>
        <item m="1" x="4870"/>
        <item m="1" x="4194"/>
        <item m="1" x="5486"/>
        <item m="1" x="762"/>
        <item m="1" x="7735"/>
        <item m="1" x="6867"/>
        <item m="1" x="4894"/>
        <item m="1" x="3069"/>
        <item m="1" x="2381"/>
        <item m="1" x="4833"/>
        <item m="1" x="2438"/>
        <item m="1" x="299"/>
        <item m="1" x="7619"/>
        <item m="1" x="4945"/>
        <item m="1" x="3221"/>
        <item m="1" x="1162"/>
        <item m="1" x="7628"/>
        <item m="1" x="7944"/>
        <item m="1" x="7305"/>
        <item m="1" x="4698"/>
        <item m="1" x="3983"/>
        <item m="1" x="221"/>
        <item m="1" x="925"/>
        <item m="1" x="7604"/>
        <item m="1" x="6988"/>
        <item m="1" x="6007"/>
        <item m="1" x="4965"/>
        <item m="1" x="3258"/>
        <item m="1" x="7640"/>
        <item m="1" x="3378"/>
        <item m="1" x="1332"/>
        <item m="1" x="542"/>
        <item m="1" x="7928"/>
        <item m="1" x="2717"/>
        <item m="1" x="7750"/>
        <item m="1" x="7589"/>
        <item m="1" x="6944"/>
        <item m="1" x="7722"/>
        <item m="1" x="7562"/>
        <item m="1" x="4877"/>
        <item m="1" x="4216"/>
        <item m="1" x="4921"/>
        <item m="1" x="7650"/>
        <item m="1" x="7039"/>
        <item m="1" x="3431"/>
        <item m="1" x="2553"/>
        <item m="1" x="7807"/>
        <item m="1" x="4657"/>
        <item m="1" x="3556"/>
        <item m="1" x="7949"/>
        <item m="1" x="3692"/>
        <item m="1" x="7989"/>
        <item m="1" x="7557"/>
        <item m="1" x="4008"/>
        <item m="1" x="1988"/>
        <item m="1" x="655"/>
        <item m="1" x="7"/>
        <item m="1" x="7849"/>
        <item m="1" x="7734"/>
        <item m="1" x="4263"/>
        <item m="1" x="2947"/>
        <item m="1" x="3149"/>
        <item m="1" x="2592"/>
        <item m="1" x="7940"/>
        <item m="1" x="7282"/>
        <item m="1" x="7643"/>
        <item m="1" x="7122"/>
        <item m="1" x="3622"/>
        <item m="1" x="7367"/>
        <item m="1" x="1693"/>
        <item m="1" x="5533"/>
        <item m="1" x="2913"/>
        <item m="1" x="672"/>
        <item m="1" x="7740"/>
        <item m="1" x="7576"/>
        <item m="1" x="4856"/>
        <item m="1" x="2974"/>
        <item m="1" x="2199"/>
        <item m="1" x="7876"/>
        <item m="1" x="7593"/>
        <item m="1" x="7964"/>
        <item m="1" x="7696"/>
        <item m="1" x="7242"/>
        <item m="1" x="5333"/>
        <item m="1" x="4762"/>
        <item m="1" x="2757"/>
        <item m="1" x="4797"/>
        <item m="1" x="3912"/>
        <item m="1" x="695"/>
        <item m="1" x="7993"/>
        <item m="1" x="7842"/>
        <item m="1" x="7719"/>
        <item m="1" x="6833"/>
        <item m="1" x="5668"/>
        <item m="1" x="4196"/>
        <item m="1" x="2022"/>
        <item m="1" x="7601"/>
        <item m="1" x="5760"/>
        <item m="1" x="2386"/>
        <item m="1" x="1005"/>
        <item m="1" x="387"/>
        <item m="1" x="7914"/>
        <item m="1" x="829"/>
        <item m="1" x="7610"/>
        <item m="1" x="3353"/>
        <item m="1" x="4355"/>
        <item m="1" x="3178"/>
        <item m="1" x="3652"/>
        <item m="1" x="2476"/>
        <item m="1" x="1098"/>
        <item m="1" x="1435"/>
        <item m="1" x="564"/>
        <item m="1" x="7689"/>
        <item m="1" x="2825"/>
        <item m="1" x="1736"/>
        <item m="1" x="6849"/>
        <item m="1" x="7763"/>
        <item m="1" x="4944"/>
        <item m="1" x="3218"/>
        <item m="1" x="1158"/>
        <item m="1" x="7910"/>
        <item m="1" x="4645"/>
        <item m="1" x="1269"/>
        <item m="1" x="7814"/>
        <item m="1" x="7645"/>
        <item m="1" x="6775"/>
        <item m="1" x="711"/>
        <item m="1" x="7749"/>
        <item m="1" x="6940"/>
        <item m="1" x="5898"/>
        <item m="1" x="5680"/>
        <item m="1" x="4876"/>
        <item m="1" x="2275"/>
        <item m="1" x="7757"/>
        <item m="1" x="4433"/>
        <item m="1" x="2579"/>
        <item m="1" x="4609"/>
        <item m="1" x="580"/>
        <item m="1" x="7672"/>
        <item m="1" x="7257"/>
        <item m="1" x="1793"/>
        <item m="1" x="5005"/>
        <item m="1" x="6921"/>
        <item m="1" x="2448"/>
        <item m="1" x="1068"/>
        <item m="1" x="4573"/>
        <item m="1" x="7680"/>
        <item m="1" x="5393"/>
        <item m="1" x="7556"/>
        <item x="0"/>
        <item x="1"/>
        <item t="default"/>
      </items>
    </pivotField>
    <pivotField showAll="0"/>
    <pivotField showAll="0"/>
    <pivotField showAll="0"/>
    <pivotField axis="axisRow" showAll="0">
      <items count="13">
        <item m="1" x="5"/>
        <item sd="0" m="1" x="6"/>
        <item m="1" x="8"/>
        <item m="1" x="9"/>
        <item m="1" x="2"/>
        <item m="1" x="10"/>
        <item m="1" x="3"/>
        <item m="1" x="4"/>
        <item m="1" x="1"/>
        <item m="1" x="7"/>
        <item m="1" x="11"/>
        <item x="0"/>
        <item t="default"/>
      </items>
    </pivotField>
    <pivotField axis="axisRow" showAll="0">
      <items count="16">
        <item m="1" x="10"/>
        <item m="1" x="11"/>
        <item m="1" x="8"/>
        <item m="1" x="7"/>
        <item m="1" x="6"/>
        <item m="1" x="14"/>
        <item m="1" x="1"/>
        <item m="1" x="13"/>
        <item m="1" x="5"/>
        <item m="1" x="9"/>
        <item m="1" x="3"/>
        <item m="1" x="12"/>
        <item m="1" x="4"/>
        <item x="0"/>
        <item m="1" x="2"/>
        <item t="default"/>
      </items>
    </pivotField>
    <pivotField showAll="0"/>
    <pivotField showAll="0"/>
    <pivotField axis="axisRow" showAll="0">
      <items count="67">
        <item m="1" x="49"/>
        <item m="1" x="31"/>
        <item m="1" x="34"/>
        <item m="1" x="6"/>
        <item m="1" x="38"/>
        <item m="1" x="2"/>
        <item m="1" x="48"/>
        <item m="1" x="28"/>
        <item m="1" x="27"/>
        <item m="1" x="8"/>
        <item m="1" x="47"/>
        <item m="1" x="37"/>
        <item m="1" x="23"/>
        <item m="1" x="25"/>
        <item m="1" x="19"/>
        <item m="1" x="64"/>
        <item m="1" x="39"/>
        <item m="1" x="30"/>
        <item m="1" x="1"/>
        <item m="1" x="62"/>
        <item m="1" x="24"/>
        <item m="1" x="11"/>
        <item m="1" x="51"/>
        <item m="1" x="29"/>
        <item m="1" x="42"/>
        <item m="1" x="21"/>
        <item m="1" x="52"/>
        <item m="1" x="35"/>
        <item m="1" x="22"/>
        <item m="1" x="63"/>
        <item m="1" x="41"/>
        <item m="1" x="44"/>
        <item m="1" x="59"/>
        <item m="1" x="15"/>
        <item m="1" x="5"/>
        <item m="1" x="7"/>
        <item m="1" x="58"/>
        <item m="1" x="65"/>
        <item m="1" x="61"/>
        <item m="1" x="57"/>
        <item m="1" x="3"/>
        <item m="1" x="12"/>
        <item m="1" x="43"/>
        <item m="1" x="9"/>
        <item m="1" x="45"/>
        <item m="1" x="40"/>
        <item m="1" x="56"/>
        <item m="1" x="17"/>
        <item m="1" x="54"/>
        <item m="1" x="20"/>
        <item m="1" x="50"/>
        <item m="1" x="10"/>
        <item m="1" x="13"/>
        <item m="1" x="36"/>
        <item m="1" x="55"/>
        <item m="1" x="16"/>
        <item m="1" x="18"/>
        <item m="1" x="4"/>
        <item m="1" x="14"/>
        <item m="1" x="53"/>
        <item m="1" x="32"/>
        <item m="1" x="46"/>
        <item m="1" x="26"/>
        <item m="1" x="60"/>
        <item m="1" x="33"/>
        <item x="0"/>
        <item t="default" sd="0"/>
      </items>
    </pivotField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</pivotFields>
  <rowFields count="4">
    <field x="4"/>
    <field x="5"/>
    <field x="8"/>
    <field x="0"/>
  </rowFields>
  <rowItems count="6">
    <i>
      <x v="11"/>
    </i>
    <i r="1">
      <x v="13"/>
    </i>
    <i r="2">
      <x v="65"/>
    </i>
    <i r="3">
      <x v="7998"/>
    </i>
    <i r="3">
      <x v="7999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name="Suma de SALDO" fld="12" baseField="8" baseItem="12" numFmtId="4"/>
    <dataField name="Suma de 001 - 030 Vnc" fld="16" baseField="8" baseItem="12" numFmtId="4"/>
    <dataField name="Suma de 031 - 060 Vnc" fld="17" baseField="8" baseItem="12" numFmtId="4"/>
    <dataField name="Suma de 061 - 090 Vnc" fld="18" baseField="0" baseItem="0"/>
    <dataField name="Suma de 091 - 180 Vnc" fld="31" baseField="8" baseItem="19" numFmtId="4"/>
    <dataField name="Suma de 181 - 360 Vnc" fld="32" baseField="8" baseItem="19" numFmtId="4"/>
    <dataField name="Suma de  &gt; 360 Vnc" fld="33" baseField="8" baseItem="19" numFmtId="4"/>
    <dataField name="Suma de PENDIENTE X RADICAR" fld="38" baseField="8" baseItem="19" numFmtId="4"/>
    <dataField name="Suma de EN PROCESO X RADICAR" fld="39" baseField="8" baseItem="19" numFmtId="4"/>
    <dataField name="Suma de RADICADA" fld="40" baseField="8" baseItem="19" numFmtId="4"/>
    <dataField name="Suma de ANTICIPOS SIN APLICAR" fld="41" baseField="8" baseItem="19" numFmtId="4"/>
    <dataField name="Suma de SALDO GLOSA" fld="42" baseField="0" baseItem="0"/>
    <dataField name="Suma de DEVOLUCION GLOSA" fld="46" baseField="0" baseItem="0"/>
    <dataField name="Suma de GLOSA X CONCILIAR" fld="4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1000000}" name="Tabla dinámica1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4" indent="0" outline="1" outlineData="1" multipleFieldFilters="0">
  <location ref="A3:O5" firstHeaderRow="0" firstDataRow="1" firstDataCol="1"/>
  <pivotFields count="53">
    <pivotField showAll="0"/>
    <pivotField showAll="0"/>
    <pivotField showAll="0"/>
    <pivotField showAll="0"/>
    <pivotField showAll="0"/>
    <pivotField axis="axisRow" showAll="0">
      <items count="16">
        <item m="1" x="10"/>
        <item m="1" x="11"/>
        <item m="1" x="8"/>
        <item m="1" x="7"/>
        <item m="1" x="6"/>
        <item m="1" x="14"/>
        <item m="1" x="1"/>
        <item m="1" x="13"/>
        <item m="1" x="5"/>
        <item m="1" x="9"/>
        <item m="1" x="3"/>
        <item m="1" x="12"/>
        <item m="1" x="4"/>
        <item x="0"/>
        <item m="1" x="2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</pivotFields>
  <rowFields count="1">
    <field x="5"/>
  </rowFields>
  <rowItems count="2">
    <i>
      <x v="13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name="Suma de SALDO" fld="12" baseField="0" baseItem="0"/>
    <dataField name="Suma de 001 - 030 Vnc" fld="16" baseField="0" baseItem="0"/>
    <dataField name="Suma de 031 - 060 Vnc" fld="17" baseField="0" baseItem="0"/>
    <dataField name="Suma de 061 - 090 Vnc" fld="18" baseField="0" baseItem="0"/>
    <dataField name="Suma de 091 - 180 Vnc" fld="31" baseField="0" baseItem="0"/>
    <dataField name="Suma de 181 - 360 Vnc" fld="32" baseField="0" baseItem="0"/>
    <dataField name="Suma de  &gt; 360 Vnc" fld="33" baseField="0" baseItem="0"/>
    <dataField name="Suma de PENDIENTE X RADICAR" fld="38" baseField="0" baseItem="0"/>
    <dataField name="Suma de EN PROCESO X RADICAR" fld="39" baseField="0" baseItem="0"/>
    <dataField name="Suma de RADICADA" fld="40" baseField="0" baseItem="0"/>
    <dataField name="Suma de ANTICIPOS SIN APLICAR" fld="41" baseField="0" baseItem="0"/>
    <dataField name="Suma de SALDO GLOSA" fld="42" baseField="0" baseItem="0"/>
    <dataField name="Suma de DEVOLUCION GLOSA" fld="46" baseField="0" baseItem="0"/>
    <dataField name="Suma de GLOSA X CONCILIAR" fld="4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2000000}" name="Tabla dinámica1" cacheId="1" applyNumberFormats="0" applyBorderFormats="0" applyFontFormats="0" applyPatternFormats="0" applyAlignmentFormats="0" applyWidthHeightFormats="1" dataCaption="Valores" updatedVersion="5" minRefreshableVersion="3" itemPrintTitles="1" createdVersion="4" indent="0" compact="0" compactData="0" gridDropZones="1" multipleFieldFilters="0" rowHeaderCaption="ZONA - DESCRIPCION">
  <location ref="A3:T10" firstHeaderRow="1" firstDataRow="2" firstDataCol="3"/>
  <pivotFields count="53">
    <pivotField axis="axisRow" compact="0" outline="0" showAll="0">
      <items count="8001">
        <item m="1" x="429"/>
        <item m="1" x="448"/>
        <item m="1" x="453"/>
        <item m="1" x="2864"/>
        <item m="1" x="2852"/>
        <item m="1" x="2743"/>
        <item m="1" x="2767"/>
        <item m="1" x="2768"/>
        <item m="1" x="2840"/>
        <item m="1" x="2689"/>
        <item m="1" x="2771"/>
        <item m="1" x="2841"/>
        <item m="1" x="5616"/>
        <item m="1" x="2206"/>
        <item m="1" x="647"/>
        <item m="1" x="6736"/>
        <item m="1" x="7123"/>
        <item m="1" x="6739"/>
        <item m="1" x="96"/>
        <item m="1" x="78"/>
        <item m="1" x="5258"/>
        <item m="1" x="2875"/>
        <item m="1" x="2271"/>
        <item m="1" x="2758"/>
        <item m="1" x="4281"/>
        <item m="1" x="2826"/>
        <item m="1" x="1517"/>
        <item m="1" x="1404"/>
        <item m="1" x="5297"/>
        <item m="1" x="4832"/>
        <item m="1" x="3823"/>
        <item m="1" x="525"/>
        <item m="1" x="4863"/>
        <item m="1" x="2961"/>
        <item m="1" x="3464"/>
        <item m="1" x="4733"/>
        <item m="1" x="2838"/>
        <item m="1" x="592"/>
        <item m="1" x="2774"/>
        <item m="1" x="2844"/>
        <item m="1" x="901"/>
        <item m="1" x="4561"/>
        <item m="1" x="3354"/>
        <item m="1" x="7040"/>
        <item m="1" x="3047"/>
        <item m="1" x="2604"/>
        <item m="1" x="4365"/>
        <item m="1" x="3371"/>
        <item m="1" x="7310"/>
        <item m="1" x="4904"/>
        <item m="1" x="2620"/>
        <item m="1" x="5678"/>
        <item m="1" x="6942"/>
        <item m="1" x="4641"/>
        <item m="1" x="6670"/>
        <item m="1" x="1594"/>
        <item m="1" x="1486"/>
        <item m="1" x="6783"/>
        <item m="1" x="5670"/>
        <item m="1" x="4761"/>
        <item m="1" x="2454"/>
        <item m="1" x="780"/>
        <item m="1" x="3049"/>
        <item m="1" x="916"/>
        <item m="1" x="2489"/>
        <item m="1" x="7160"/>
        <item m="1" x="5465"/>
        <item m="1" x="7033"/>
        <item m="1" x="2760"/>
        <item m="1" x="5866"/>
        <item m="1" x="6946"/>
        <item m="1" x="1298"/>
        <item m="1" x="1089"/>
        <item m="1" x="2349"/>
        <item m="1" x="2744"/>
        <item m="1" x="2811"/>
        <item m="1" x="2615"/>
        <item m="1" x="4086"/>
        <item m="1" x="2909"/>
        <item m="1" x="2417"/>
        <item m="1" x="2769"/>
        <item m="1" x="1357"/>
        <item m="1" x="4463"/>
        <item m="1" x="831"/>
        <item m="1" x="2759"/>
        <item m="1" x="3419"/>
        <item m="1" x="949"/>
        <item m="1" x="208"/>
        <item m="1" x="3763"/>
        <item m="1" x="4507"/>
        <item m="1" x="5928"/>
        <item m="1" x="721"/>
        <item m="1" x="2814"/>
        <item m="1" x="2044"/>
        <item m="1" x="2626"/>
        <item m="1" x="2241"/>
        <item m="1" x="2725"/>
        <item m="1" x="1812"/>
        <item m="1" x="2797"/>
        <item m="1" x="658"/>
        <item m="1" x="2400"/>
        <item m="1" x="4599"/>
        <item m="1" x="2833"/>
        <item m="1" x="1497"/>
        <item m="1" x="1952"/>
        <item m="1" x="956"/>
        <item m="1" x="1772"/>
        <item m="1" x="1657"/>
        <item m="1" x="5497"/>
        <item m="1" x="2747"/>
        <item m="1" x="2504"/>
        <item m="1" x="488"/>
        <item m="1" x="2815"/>
        <item m="1" x="4235"/>
        <item m="1" x="2801"/>
        <item m="1" x="4473"/>
        <item m="1" x="3762"/>
        <item m="1" x="7240"/>
        <item m="1" x="6342"/>
        <item m="1" x="5541"/>
        <item m="1" x="4711"/>
        <item m="1" x="6749"/>
        <item m="1" x="6927"/>
        <item m="1" x="6225"/>
        <item m="1" x="6997"/>
        <item m="1" x="6399"/>
        <item m="1" x="7300"/>
        <item m="1" x="14"/>
        <item m="1" x="427"/>
        <item m="1" x="5439"/>
        <item m="1" x="6525"/>
        <item m="1" x="5681"/>
        <item m="1" x="6753"/>
        <item m="1" x="5833"/>
        <item m="1" x="7004"/>
        <item m="1" x="7075"/>
        <item m="1" x="4814"/>
        <item m="1" x="6407"/>
        <item m="1" x="7061"/>
        <item m="1" x="4951"/>
        <item m="1" x="7144"/>
        <item m="1" x="6785"/>
        <item m="1" x="4363"/>
        <item m="1" x="7378"/>
        <item m="1" x="5550"/>
        <item m="1" x="6952"/>
        <item m="1" x="5839"/>
        <item m="1" x="687"/>
        <item m="1" x="6240"/>
        <item m="1" x="4952"/>
        <item m="1" x="7289"/>
        <item m="1" x="6788"/>
        <item m="1" x="7248"/>
        <item m="1" x="6367"/>
        <item m="1" x="4488"/>
        <item m="1" x="6854"/>
        <item m="1" x="6655"/>
        <item m="1" x="5466"/>
        <item m="1" x="7080"/>
        <item m="1" x="4818"/>
        <item m="1" x="4862"/>
        <item m="1" x="7452"/>
        <item m="1" x="5328"/>
        <item m="1" x="5423"/>
        <item m="1" x="7390"/>
        <item m="1" x="6857"/>
        <item m="1" x="7015"/>
        <item m="1" x="6587"/>
        <item m="1" x="4885"/>
        <item m="1" x="6777"/>
        <item m="1" x="5568"/>
        <item m="1" x="6863"/>
        <item m="1" x="2581"/>
        <item m="1" x="1033"/>
        <item m="1" x="1056"/>
        <item m="1" x="6664"/>
        <item m="1" x="614"/>
        <item m="1" x="6062"/>
        <item m="1" x="6950"/>
        <item m="1" x="7174"/>
        <item m="1" x="4959"/>
        <item m="1" x="2756"/>
        <item m="1" x="7272"/>
        <item m="1" x="5883"/>
        <item m="1" x="7315"/>
        <item m="1" x="6704"/>
        <item m="1" x="6869"/>
        <item m="1" x="6965"/>
        <item m="1" x="1413"/>
        <item m="1" x="2897"/>
        <item m="1" x="3529"/>
        <item m="1" x="2099"/>
        <item m="1" x="304"/>
        <item m="1" x="962"/>
        <item m="1" x="2710"/>
        <item m="1" x="827"/>
        <item m="1" x="2516"/>
        <item m="1" x="1394"/>
        <item m="1" x="635"/>
        <item m="1" x="3574"/>
        <item m="1" x="517"/>
        <item m="1" x="3938"/>
        <item m="1" x="2856"/>
        <item m="1" x="6861"/>
        <item m="1" x="2993"/>
        <item m="1" x="2052"/>
        <item m="1" x="2224"/>
        <item m="1" x="4812"/>
        <item m="1" x="6572"/>
        <item m="1" x="7451"/>
        <item m="1" x="921"/>
        <item m="1" x="7084"/>
        <item m="1" x="7162"/>
        <item m="1" x="673"/>
        <item m="1" x="1051"/>
        <item m="1" x="2707"/>
        <item m="1" x="550"/>
        <item m="1" x="2564"/>
        <item m="1" x="7203"/>
        <item m="1" x="7022"/>
        <item m="1" x="607"/>
        <item m="1" x="6688"/>
        <item m="1" x="772"/>
        <item m="1" x="5744"/>
        <item m="1" x="778"/>
        <item m="1" x="6764"/>
        <item m="1" x="934"/>
        <item m="1" x="4874"/>
        <item m="1" x="7027"/>
        <item m="1" x="6792"/>
        <item m="1" x="7220"/>
        <item m="1" x="518"/>
        <item m="1" x="759"/>
        <item m="1" x="6925"/>
        <item m="1" x="7147"/>
        <item m="1" x="6844"/>
        <item m="1" x="6851"/>
        <item m="1" x="543"/>
        <item m="1" x="545"/>
        <item m="1" x="815"/>
        <item m="1" x="1463"/>
        <item m="1" x="824"/>
        <item m="1" x="1115"/>
        <item m="1" x="725"/>
        <item m="1" x="1122"/>
        <item m="1" x="617"/>
        <item m="1" x="1132"/>
        <item m="1" x="2877"/>
        <item m="1" x="2828"/>
        <item m="1" x="2949"/>
        <item m="1" x="2880"/>
        <item m="1" x="2836"/>
        <item m="1" x="4956"/>
        <item m="1" x="5591"/>
        <item m="1" x="5052"/>
        <item m="1" x="5604"/>
        <item m="1" x="7028"/>
        <item m="1" x="7232"/>
        <item m="1" x="7241"/>
        <item m="1" x="926"/>
        <item m="1" x="605"/>
        <item m="1" x="402"/>
        <item m="1" x="6873"/>
        <item m="1" x="6967"/>
        <item m="1" x="7097"/>
        <item m="1" x="7475"/>
        <item m="1" x="7024"/>
        <item m="1" x="7535"/>
        <item m="1" x="569"/>
        <item m="1" x="572"/>
        <item m="1" x="1167"/>
        <item m="1" x="768"/>
        <item m="1" x="1182"/>
        <item m="1" x="1552"/>
        <item m="1" x="890"/>
        <item m="1" x="1205"/>
        <item m="1" x="1576"/>
        <item m="1" x="2783"/>
        <item m="1" x="2898"/>
        <item m="1" x="5955"/>
        <item m="1" x="6186"/>
        <item m="1" x="5012"/>
        <item m="1" x="7296"/>
        <item m="1" x="7302"/>
        <item m="1" x="7085"/>
        <item m="1" x="740"/>
        <item m="1" x="565"/>
        <item m="1" x="441"/>
        <item m="1" x="7270"/>
        <item m="1" x="604"/>
        <item m="1" x="1079"/>
        <item m="1" x="606"/>
        <item m="1" x="1285"/>
        <item m="1" x="653"/>
        <item m="1" x="3018"/>
        <item m="1" x="2930"/>
        <item m="1" x="3020"/>
        <item m="1" x="3024"/>
        <item m="1" x="2823"/>
        <item m="1" x="2832"/>
        <item m="1" x="4962"/>
        <item m="1" x="6264"/>
        <item m="1" x="5715"/>
        <item m="1" x="4954"/>
        <item m="1" x="5443"/>
        <item m="1" x="5592"/>
        <item m="1" x="5910"/>
        <item m="1" x="5183"/>
        <item m="1" x="5332"/>
        <item m="1" x="5600"/>
        <item m="1" x="5747"/>
        <item m="1" x="5919"/>
        <item m="1" x="7104"/>
        <item m="1" x="7515"/>
        <item m="1" x="7539"/>
        <item m="1" x="7029"/>
        <item m="1" x="7235"/>
        <item m="1" x="641"/>
        <item m="1" x="7202"/>
        <item m="1" x="7110"/>
        <item m="1" x="7117"/>
        <item m="1" x="1007"/>
        <item m="1" x="1719"/>
        <item m="1" x="1052"/>
        <item m="1" x="2894"/>
        <item m="1" x="4991"/>
        <item m="1" x="5787"/>
        <item m="1" x="6217"/>
        <item m="1" x="7167"/>
        <item m="1" x="7169"/>
        <item m="1" x="469"/>
        <item m="1" x="736"/>
        <item m="1" x="561"/>
        <item m="1" x="741"/>
        <item m="1" x="846"/>
        <item m="1" x="994"/>
        <item m="1" x="1148"/>
        <item m="1" x="748"/>
        <item m="1" x="434"/>
        <item m="1" x="755"/>
        <item m="1" x="1161"/>
        <item m="1" x="573"/>
        <item m="1" x="669"/>
        <item m="1" x="864"/>
        <item m="1" x="1021"/>
        <item m="1" x="671"/>
        <item m="1" x="513"/>
        <item m="1" x="674"/>
        <item m="1" x="631"/>
        <item m="1" x="676"/>
        <item m="1" x="522"/>
        <item m="1" x="891"/>
        <item m="1" x="1046"/>
        <item m="1" x="1208"/>
        <item m="1" x="285"/>
        <item m="1" x="44"/>
        <item m="1" x="288"/>
        <item m="1" x="392"/>
        <item m="1" x="473"/>
        <item m="1" x="403"/>
        <item m="1" x="188"/>
        <item m="1" x="297"/>
        <item m="1" x="407"/>
        <item m="1" x="476"/>
        <item m="1" x="68"/>
        <item m="1" x="302"/>
        <item m="1" x="411"/>
        <item m="1" x="308"/>
        <item m="1" x="5478"/>
        <item m="1" x="6741"/>
        <item m="1" x="5626"/>
        <item m="1" x="5632"/>
        <item m="1" x="5946"/>
        <item m="1" x="6150"/>
        <item m="1" x="6744"/>
        <item m="1" x="5641"/>
        <item m="1" x="5801"/>
        <item m="1" x="5983"/>
        <item m="1" x="5528"/>
        <item m="1" x="5664"/>
        <item m="1" x="7420"/>
        <item m="1" x="7403"/>
        <item m="1" x="7301"/>
        <item m="1" x="3734"/>
        <item m="1" x="3906"/>
        <item m="1" x="7453"/>
        <item m="1" x="3531"/>
        <item m="1" x="3741"/>
        <item m="1" x="3748"/>
        <item m="1" x="4080"/>
        <item m="1" x="4334"/>
        <item m="1" x="3757"/>
        <item m="1" x="3586"/>
        <item m="1" x="3766"/>
        <item m="1" x="4096"/>
        <item m="1" x="5849"/>
        <item m="1" x="5857"/>
        <item m="1" x="6431"/>
        <item m="1" x="5572"/>
        <item m="1" x="6054"/>
        <item m="1" x="6076"/>
        <item m="1" x="5169"/>
        <item m="1" x="1586"/>
        <item m="1" x="639"/>
        <item m="1" x="1265"/>
        <item m="1" x="1272"/>
        <item m="1" x="6991"/>
        <item m="1" x="7062"/>
        <item m="1" x="1630"/>
        <item m="1" x="6529"/>
        <item m="1" x="6183"/>
        <item m="1" x="6000"/>
        <item m="1" x="758"/>
        <item m="1" x="1874"/>
        <item m="1" x="1363"/>
        <item m="1" x="3033"/>
        <item m="1" x="5771"/>
        <item m="1" x="6176"/>
        <item m="1" x="2058"/>
        <item m="1" x="5170"/>
        <item m="1" x="2985"/>
        <item m="1" x="5576"/>
        <item m="1" x="5894"/>
        <item m="1" x="782"/>
        <item m="1" x="905"/>
        <item m="1" x="1416"/>
        <item m="1" x="787"/>
        <item m="1" x="690"/>
        <item m="1" x="1778"/>
        <item m="1" x="797"/>
        <item m="1" x="1786"/>
        <item m="1" x="649"/>
        <item m="1" x="1067"/>
        <item m="1" x="1428"/>
        <item m="1" x="1985"/>
        <item m="1" x="2002"/>
        <item m="1" x="2019"/>
        <item m="1" x="1130"/>
        <item m="1" x="4389"/>
        <item m="1" x="4017"/>
        <item m="1" x="4302"/>
        <item m="1" x="4551"/>
        <item m="1" x="3186"/>
        <item m="1" x="6657"/>
        <item m="1" x="6204"/>
        <item m="1" x="859"/>
        <item m="1" x="1326"/>
        <item m="1" x="1686"/>
        <item m="1" x="1012"/>
        <item m="1" x="1335"/>
        <item m="1" x="1173"/>
        <item m="1" x="1344"/>
        <item m="1" x="1727"/>
        <item m="1" x="3848"/>
        <item m="1" x="1390"/>
        <item m="1" x="7115"/>
        <item m="1" x="3421"/>
        <item m="1" x="3271"/>
        <item m="1" x="3638"/>
        <item m="1" x="2870"/>
        <item m="1" x="3833"/>
        <item m="1" x="4983"/>
        <item m="1" x="5795"/>
        <item m="1" x="2532"/>
        <item m="1" x="5074"/>
        <item m="1" x="1830"/>
        <item m="1" x="5090"/>
        <item m="1" x="2053"/>
        <item m="1" x="3359"/>
        <item m="1" x="6023"/>
        <item m="1" x="5309"/>
        <item m="1" x="5583"/>
        <item m="1" x="5447"/>
        <item m="1" x="783"/>
        <item m="1" x="7126"/>
        <item m="1" x="7128"/>
        <item m="1" x="7055"/>
        <item m="1" x="7058"/>
        <item m="1" x="7273"/>
        <item m="1" x="7148"/>
        <item m="1" x="7070"/>
        <item m="1" x="7528"/>
        <item m="1" x="7545"/>
        <item m="1" x="4558"/>
        <item m="1" x="3705"/>
        <item m="1" x="6650"/>
        <item m="1" x="4543"/>
        <item m="1" x="3187"/>
        <item m="1" x="3513"/>
        <item m="1" x="3870"/>
        <item m="1" x="5962"/>
        <item m="1" x="5969"/>
        <item m="1" x="6173"/>
        <item m="1" x="6530"/>
        <item m="1" x="6385"/>
        <item m="1" x="6560"/>
        <item m="1" x="6564"/>
        <item m="1" x="1867"/>
        <item m="1" x="2095"/>
        <item m="1" x="1353"/>
        <item m="1" x="771"/>
        <item m="1" x="1029"/>
        <item m="1" x="1537"/>
        <item m="1" x="2323"/>
        <item m="1" x="1047"/>
        <item m="1" x="1942"/>
        <item m="1" x="7096"/>
        <item m="1" x="7103"/>
        <item m="1" x="2914"/>
        <item m="1" x="2921"/>
        <item m="1" x="3639"/>
        <item m="1" x="3144"/>
        <item m="1" x="2935"/>
        <item m="1" x="5467"/>
        <item m="1" x="5623"/>
        <item m="1" x="4928"/>
        <item m="1" x="5233"/>
        <item m="1" x="5501"/>
        <item m="1" x="5240"/>
        <item m="1" x="6177"/>
        <item m="1" x="5108"/>
        <item m="1" x="5247"/>
        <item m="1" x="1094"/>
        <item m="1" x="2215"/>
        <item m="1" x="1440"/>
        <item m="1" x="2389"/>
        <item m="1" x="4968"/>
        <item m="1" x="5064"/>
        <item m="1" x="1618"/>
        <item m="1" x="1810"/>
        <item m="1" x="1099"/>
        <item m="1" x="1817"/>
        <item m="1" x="2016"/>
        <item m="1" x="5085"/>
        <item m="1" x="1286"/>
        <item m="1" x="1643"/>
        <item m="1" x="1658"/>
        <item m="1" x="2247"/>
        <item m="1" x="3728"/>
        <item m="1" x="4066"/>
        <item m="1" x="4352"/>
        <item m="1" x="3242"/>
        <item m="1" x="6432"/>
        <item m="1" x="6452"/>
        <item m="1" x="5310"/>
        <item m="1" x="5907"/>
        <item m="1" x="5454"/>
        <item m="1" x="691"/>
        <item m="1" x="6995"/>
        <item m="1" x="7052"/>
        <item m="1" x="7398"/>
        <item m="1" x="7149"/>
        <item m="1" x="2350"/>
        <item m="1" x="2313"/>
        <item m="1" x="3514"/>
        <item m="1" x="1527"/>
        <item m="1" x="1904"/>
        <item m="1" x="883"/>
        <item m="1" x="1740"/>
        <item m="1" x="1753"/>
        <item m="1" x="2144"/>
        <item m="1" x="7182"/>
        <item m="1" x="19"/>
        <item m="1" x="3006"/>
        <item m="1" x="3122"/>
        <item m="1" x="3624"/>
        <item m="1" x="37"/>
        <item m="1" x="3290"/>
        <item m="1" x="3027"/>
        <item m="1" x="3485"/>
        <item m="1" x="4916"/>
        <item m="1" x="5072"/>
        <item m="1" x="5754"/>
        <item m="1" x="6126"/>
        <item m="1" x="5078"/>
        <item m="1" x="5618"/>
        <item m="1" x="4979"/>
        <item m="1" x="5479"/>
        <item m="1" x="4925"/>
        <item m="1" x="4984"/>
        <item m="1" x="5214"/>
        <item m="1" x="5346"/>
        <item m="1" x="5627"/>
        <item m="1" x="5772"/>
        <item m="1" x="4988"/>
        <item m="1" x="5349"/>
        <item m="1" x="5491"/>
        <item m="1" x="4929"/>
        <item m="1" x="4992"/>
        <item m="1" x="5227"/>
        <item m="1" x="5355"/>
        <item m="1" x="5637"/>
        <item m="1" x="5363"/>
        <item m="1" x="5502"/>
        <item m="1" x="5788"/>
        <item m="1" x="5241"/>
        <item m="1" x="5511"/>
        <item m="1" x="5975"/>
        <item m="1" x="6178"/>
        <item m="1" x="5006"/>
        <item m="1" x="3752"/>
        <item m="1" x="4701"/>
        <item m="1" x="3404"/>
        <item m="1" x="4714"/>
        <item m="1" x="4612"/>
        <item m="1" x="3601"/>
        <item m="1" x="3416"/>
        <item m="1" x="4722"/>
        <item m="1" x="3610"/>
        <item m="1" x="4727"/>
        <item m="1" x="3420"/>
        <item m="1" x="42"/>
        <item m="1" x="1262"/>
        <item m="1" x="1470"/>
        <item m="1" x="7442"/>
        <item m="1" x="3538"/>
        <item m="1" x="4057"/>
        <item m="1" x="3213"/>
        <item m="1" x="3551"/>
        <item m="1" x="3735"/>
        <item m="1" x="3956"/>
        <item m="1" x="5280"/>
        <item m="1" x="5286"/>
        <item m="1" x="6249"/>
        <item m="1" x="803"/>
        <item m="1" x="1257"/>
        <item m="1" x="2004"/>
        <item m="1" x="1280"/>
        <item m="1" x="1465"/>
        <item m="1" x="5837"/>
        <item m="1" x="6236"/>
        <item m="1" x="2485"/>
        <item m="1" x="5288"/>
        <item m="1" x="5437"/>
        <item m="1" x="5721"/>
        <item m="1" x="5735"/>
        <item m="1" x="7504"/>
        <item m="1" x="7516"/>
        <item m="1" x="7546"/>
        <item m="1" x="3649"/>
        <item m="1" x="4153"/>
        <item m="1" x="3158"/>
        <item m="1" x="3667"/>
        <item m="1" x="3172"/>
        <item m="1" x="5970"/>
        <item m="1" x="6531"/>
        <item m="1" x="6198"/>
        <item m="1" x="6547"/>
        <item m="1" x="6553"/>
        <item m="1" x="6211"/>
        <item m="1" x="746"/>
        <item m="1" x="852"/>
        <item m="1" x="998"/>
        <item m="1" x="1678"/>
        <item m="1" x="2263"/>
        <item m="1" x="1502"/>
        <item m="1" x="1336"/>
        <item m="1" x="1509"/>
        <item m="1" x="1697"/>
        <item m="1" x="2279"/>
        <item m="1" x="1345"/>
        <item m="1" x="1708"/>
        <item m="1" x="2115"/>
        <item m="1" x="1193"/>
        <item m="1" x="7194"/>
        <item m="1" x="3249"/>
        <item m="1" x="7336"/>
        <item m="1" x="7363"/>
        <item m="1" x="3422"/>
        <item m="1" x="3117"/>
        <item m="1" x="2866"/>
        <item m="1" x="3808"/>
        <item m="1" x="2936"/>
        <item m="1" x="3841"/>
        <item m="1" x="2871"/>
        <item m="1" x="3034"/>
        <item m="1" x="101"/>
        <item m="1" x="349"/>
        <item m="1" x="454"/>
        <item m="1" x="366"/>
        <item m="1" x="459"/>
        <item m="1" x="6786"/>
        <item m="1" x="5846"/>
        <item m="1" x="6033"/>
        <item m="1" x="6686"/>
        <item m="1" x="6790"/>
        <item m="1" x="5562"/>
        <item m="1" x="5701"/>
        <item m="1" x="6595"/>
        <item m="1" x="6606"/>
        <item m="1" x="5902"/>
        <item m="1" x="5596"/>
        <item m="1" x="5745"/>
        <item m="1" x="5916"/>
        <item m="1" x="6483"/>
        <item m="1" x="3126"/>
        <item m="1" x="3262"/>
        <item m="1" x="3817"/>
        <item m="1" x="3997"/>
        <item m="1" x="4383"/>
        <item m="1" x="3285"/>
        <item m="1" x="4004"/>
        <item m="1" x="3655"/>
        <item m="1" x="3503"/>
        <item m="1" x="5474"/>
        <item m="1" x="5767"/>
        <item m="1" x="5360"/>
        <item m="1" x="6526"/>
        <item m="1" x="1026"/>
        <item m="1" x="1184"/>
        <item m="1" x="5644"/>
        <item m="1" x="6353"/>
        <item m="1" x="5523"/>
        <item m="1" x="5113"/>
        <item m="1" x="5253"/>
        <item m="1" x="5994"/>
        <item m="1" x="1852"/>
        <item m="1" x="737"/>
        <item m="1" x="1859"/>
        <item m="1" x="7457"/>
        <item m="1" x="1338"/>
        <item m="1" x="1997"/>
        <item m="1" x="6462"/>
        <item m="1" x="6307"/>
        <item m="1" x="7437"/>
        <item m="1" x="5587"/>
        <item m="1" x="5045"/>
        <item m="1" x="2452"/>
        <item m="1" x="7500"/>
        <item m="1" x="1198"/>
        <item m="1" x="2411"/>
        <item m="1" x="6697"/>
        <item m="1" x="1827"/>
        <item m="1" x="3009"/>
        <item m="1" x="5958"/>
        <item m="1" x="3138"/>
        <item m="1" x="3161"/>
        <item m="1" x="3325"/>
        <item m="1" x="4136"/>
        <item m="1" x="4411"/>
        <item m="1" x="5106"/>
        <item m="1" x="6103"/>
        <item m="1" x="7142"/>
        <item m="1" x="5682"/>
        <item m="1" x="5294"/>
        <item m="1" x="5884"/>
        <item m="1" x="3372"/>
        <item m="1" x="4039"/>
        <item m="1" x="4193"/>
        <item m="1" x="309"/>
        <item m="1" x="869"/>
        <item m="1" x="5758"/>
        <item m="1" x="2240"/>
        <item m="1" x="5238"/>
        <item m="1" x="814"/>
        <item m="1" x="1125"/>
        <item m="1" x="7446"/>
        <item m="1" x="2977"/>
        <item m="1" x="3575"/>
        <item m="1" x="3532"/>
        <item m="1" x="696"/>
        <item m="1" x="7132"/>
        <item m="1" x="3824"/>
        <item m="1" x="3291"/>
        <item m="1" x="807"/>
        <item m="1" x="6515"/>
        <item m="1" x="6162"/>
        <item m="1" x="6348"/>
        <item m="1" x="5971"/>
        <item m="1" x="1354"/>
        <item m="1" x="5963"/>
        <item m="1" x="6163"/>
        <item m="1" x="2443"/>
        <item m="1" x="1891"/>
        <item m="1" x="2104"/>
        <item m="1" x="2299"/>
        <item m="1" x="2459"/>
        <item m="1" x="876"/>
        <item m="1" x="1030"/>
        <item m="1" x="1188"/>
        <item m="1" x="7330"/>
        <item m="1" x="1364"/>
        <item m="1" x="1538"/>
        <item m="1" x="1728"/>
        <item m="1" x="1905"/>
        <item m="1" x="2116"/>
        <item m="1" x="2306"/>
        <item m="1" x="2467"/>
        <item m="1" x="1037"/>
        <item m="1" x="1549"/>
        <item m="1" x="1741"/>
        <item m="1" x="1916"/>
        <item m="1" x="2324"/>
        <item m="1" x="2473"/>
        <item m="1" x="887"/>
        <item m="1" x="1044"/>
        <item m="1" x="1559"/>
        <item m="1" x="1927"/>
        <item m="1" x="2134"/>
        <item m="1" x="2336"/>
        <item m="1" x="2480"/>
        <item m="1" x="894"/>
        <item m="1" x="1048"/>
        <item m="1" x="1210"/>
        <item m="1" x="1391"/>
        <item m="1" x="1566"/>
        <item m="1" x="1754"/>
        <item m="1" x="2145"/>
        <item m="1" x="2345"/>
        <item m="1" x="2490"/>
        <item m="1" x="898"/>
        <item m="1" x="1215"/>
        <item m="1" x="1573"/>
        <item m="1" x="1943"/>
        <item m="1" x="2156"/>
        <item m="1" x="2355"/>
        <item m="1" x="7325"/>
        <item m="1" x="7473"/>
        <item m="1" x="7199"/>
        <item m="1" x="7337"/>
        <item m="1" x="2915"/>
        <item m="1" x="5503"/>
        <item m="1" x="7207"/>
        <item m="1" x="7343"/>
        <item m="1" x="7498"/>
        <item m="1" x="7214"/>
        <item m="1" x="7509"/>
        <item m="1" x="7219"/>
        <item m="1" x="7352"/>
        <item m="1" x="7520"/>
        <item m="1" x="7222"/>
        <item m="1" x="7532"/>
        <item m="1" x="7225"/>
        <item m="1" x="7359"/>
        <item m="1" x="7541"/>
        <item m="1" x="7364"/>
        <item m="1" x="2910"/>
        <item m="1" x="3000"/>
        <item m="1" x="3114"/>
        <item m="1" x="3251"/>
        <item m="1" x="3614"/>
        <item m="1" x="3794"/>
        <item m="1" x="20"/>
        <item m="1" x="144"/>
        <item m="1" x="3004"/>
        <item m="1" x="3118"/>
        <item m="1" x="3426"/>
        <item m="1" x="3814"/>
        <item m="1" x="3619"/>
        <item m="1" x="3799"/>
        <item m="1" x="151"/>
        <item m="1" x="2918"/>
        <item m="1" x="3007"/>
        <item m="1" x="3123"/>
        <item m="1" x="3259"/>
        <item m="1" x="3625"/>
        <item m="1" x="3802"/>
        <item m="1" x="31"/>
        <item m="1" x="158"/>
        <item m="1" x="2922"/>
        <item m="1" x="3011"/>
        <item m="1" x="3130"/>
        <item m="1" x="3266"/>
        <item m="1" x="3438"/>
        <item m="1" x="3630"/>
        <item m="1" x="3809"/>
        <item m="1" x="38"/>
        <item m="1" x="161"/>
        <item m="1" x="2924"/>
        <item m="1" x="3015"/>
        <item m="1" x="3137"/>
        <item m="1" x="3272"/>
        <item m="1" x="3443"/>
        <item m="1" x="3640"/>
        <item m="1" x="169"/>
        <item m="1" x="3282"/>
        <item m="1" x="3455"/>
        <item m="1" x="3647"/>
        <item m="1" x="3825"/>
        <item m="1" x="50"/>
        <item m="1" x="176"/>
        <item m="1" x="2931"/>
        <item m="1" x="3021"/>
        <item m="1" x="3292"/>
        <item m="1" x="3465"/>
        <item m="1" x="3834"/>
        <item m="1" x="55"/>
        <item m="1" x="183"/>
        <item m="1" x="2937"/>
        <item m="1" x="3028"/>
        <item m="1" x="3300"/>
        <item m="1" x="3476"/>
        <item m="1" x="3842"/>
        <item m="1" x="61"/>
        <item m="1" x="189"/>
        <item m="1" x="2940"/>
        <item m="1" x="3035"/>
        <item m="1" x="3308"/>
        <item m="1" x="3486"/>
        <item m="1" x="3671"/>
        <item m="1" x="3849"/>
        <item m="1" x="69"/>
        <item m="1" x="195"/>
        <item m="1" x="2944"/>
        <item m="1" x="3038"/>
        <item m="1" x="3175"/>
        <item m="1" x="3316"/>
        <item m="1" x="3495"/>
        <item m="1" x="3681"/>
        <item m="1" x="73"/>
        <item m="1" x="199"/>
        <item m="1" x="4970"/>
        <item m="1" x="5067"/>
        <item m="1" x="5197"/>
        <item m="1" x="5463"/>
        <item m="1" x="5609"/>
        <item m="1" x="5752"/>
        <item m="1" x="5924"/>
        <item m="1" x="6319"/>
        <item m="1" x="4972"/>
        <item m="1" x="5073"/>
        <item m="1" x="5200"/>
        <item m="1" x="5337"/>
        <item m="1" x="5468"/>
        <item m="1" x="5614"/>
        <item m="1" x="5755"/>
        <item m="1" x="5926"/>
        <item m="1" x="6127"/>
        <item m="1" x="6322"/>
        <item m="1" x="4976"/>
        <item m="1" x="5203"/>
        <item m="1" x="5340"/>
        <item m="1" x="5472"/>
        <item m="1" x="5619"/>
        <item m="1" x="5761"/>
        <item m="1" x="5929"/>
        <item m="1" x="6134"/>
        <item m="1" x="6325"/>
        <item m="1" x="4980"/>
        <item m="1" x="5082"/>
        <item m="1" x="5208"/>
        <item m="1" x="5342"/>
        <item m="1" x="5480"/>
        <item m="1" x="5624"/>
        <item m="1" x="5765"/>
        <item m="1" x="5933"/>
        <item m="1" x="6328"/>
        <item m="1" x="4985"/>
        <item m="1" x="5088"/>
        <item m="1" x="5215"/>
        <item m="1" x="5347"/>
        <item m="1" x="5484"/>
        <item m="1" x="5628"/>
        <item m="1" x="5773"/>
        <item m="1" x="5938"/>
        <item m="1" x="6144"/>
        <item m="1" x="4989"/>
        <item m="1" x="5092"/>
        <item m="1" x="5221"/>
        <item m="1" x="5350"/>
        <item m="1" x="5492"/>
        <item m="1" x="5633"/>
        <item m="1" x="5776"/>
        <item m="1" x="5947"/>
        <item m="1" x="6151"/>
        <item m="1" x="4993"/>
        <item m="1" x="5356"/>
        <item m="1" x="5638"/>
        <item m="1" x="5782"/>
        <item m="1" x="6158"/>
        <item m="1" x="6343"/>
        <item m="1" x="4997"/>
        <item m="1" x="5100"/>
        <item m="1" x="5364"/>
        <item m="1" x="5642"/>
        <item m="1" x="5789"/>
        <item m="1" x="6167"/>
        <item m="1" x="6351"/>
        <item m="1" x="5003"/>
        <item m="1" x="5104"/>
        <item m="1" x="5242"/>
        <item m="1" x="5370"/>
        <item m="1" x="5512"/>
        <item m="1" x="5650"/>
        <item m="1" x="5796"/>
        <item m="1" x="5976"/>
        <item m="1" x="6179"/>
        <item m="1" x="6359"/>
        <item m="1" x="5109"/>
        <item m="1" x="5248"/>
        <item m="1" x="5376"/>
        <item m="1" x="5518"/>
        <item m="1" x="5802"/>
        <item m="1" x="193"/>
        <item m="1" x="15"/>
        <item m="1" x="138"/>
        <item m="1" x="6879"/>
        <item m="1" x="269"/>
        <item m="1" x="16"/>
        <item m="1" x="142"/>
        <item m="1" x="24"/>
        <item m="1" x="147"/>
        <item m="1" x="276"/>
        <item m="1" x="154"/>
        <item m="1" x="6890"/>
        <item m="1" x="279"/>
        <item m="1" x="34"/>
        <item m="1" x="6896"/>
        <item m="1" x="283"/>
        <item m="1" x="164"/>
        <item m="1" x="6902"/>
        <item m="1" x="47"/>
        <item m="1" x="172"/>
        <item m="1" x="290"/>
        <item m="1" x="3539"/>
        <item m="1" x="53"/>
        <item m="1" x="181"/>
        <item m="1" x="6909"/>
        <item m="1" x="293"/>
        <item m="1" x="58"/>
        <item m="1" x="186"/>
        <item m="1" x="6911"/>
        <item m="1" x="295"/>
        <item m="1" x="65"/>
        <item m="1" x="6913"/>
        <item m="1" x="300"/>
        <item m="1" x="1080"/>
        <item m="1" x="5060"/>
        <item m="1" x="1247"/>
        <item m="1" x="1441"/>
        <item m="1" x="1992"/>
        <item m="1" x="2204"/>
        <item m="1" x="2390"/>
        <item m="1" x="2527"/>
        <item m="1" x="2651"/>
        <item m="1" x="1087"/>
        <item m="1" x="5065"/>
        <item m="1" x="5192"/>
        <item m="1" x="1446"/>
        <item m="1" x="1612"/>
        <item m="1" x="1803"/>
        <item m="1" x="2394"/>
        <item m="1" x="2533"/>
        <item m="1" x="2654"/>
        <item m="1" x="1095"/>
        <item m="1" x="5069"/>
        <item m="1" x="1263"/>
        <item m="1" x="1453"/>
        <item m="1" x="1619"/>
        <item m="1" x="2010"/>
        <item m="1" x="2216"/>
        <item m="1" x="2538"/>
        <item m="1" x="2662"/>
        <item m="1" x="1100"/>
        <item m="1" x="5075"/>
        <item m="1" x="1270"/>
        <item m="1" x="1628"/>
        <item m="1" x="1818"/>
        <item m="1" x="2017"/>
        <item m="1" x="2222"/>
        <item m="1" x="2545"/>
        <item m="1" x="2665"/>
        <item m="1" x="1108"/>
        <item m="1" x="5080"/>
        <item m="1" x="1278"/>
        <item m="1" x="1464"/>
        <item m="1" x="1636"/>
        <item m="1" x="1823"/>
        <item m="1" x="2026"/>
        <item m="1" x="2409"/>
        <item m="1" x="2551"/>
        <item m="1" x="2669"/>
        <item m="1" x="1116"/>
        <item m="1" x="5086"/>
        <item m="1" x="1287"/>
        <item m="1" x="1471"/>
        <item m="1" x="1644"/>
        <item m="1" x="2034"/>
        <item m="1" x="2235"/>
        <item m="1" x="1299"/>
        <item m="1" x="2576"/>
        <item m="1" x="2414"/>
        <item m="1" x="2556"/>
        <item m="1" x="2672"/>
        <item m="1" x="1475"/>
        <item m="1" x="1650"/>
        <item m="1" x="1837"/>
        <item m="1" x="2042"/>
        <item m="1" x="2238"/>
        <item m="1" x="2420"/>
        <item m="1" x="2565"/>
        <item m="1" x="2675"/>
        <item m="1" x="5095"/>
        <item m="1" x="1480"/>
        <item m="1" x="1655"/>
        <item m="1" x="2050"/>
        <item m="1" x="2245"/>
        <item m="1" x="2427"/>
        <item m="1" x="2571"/>
        <item m="1" x="2678"/>
        <item m="1" x="1133"/>
        <item m="1" x="5098"/>
        <item m="1" x="1301"/>
        <item m="1" x="1483"/>
        <item m="1" x="1659"/>
        <item m="1" x="1845"/>
        <item m="1" x="2054"/>
        <item m="1" x="2574"/>
        <item m="1" x="2681"/>
        <item m="1" x="1136"/>
        <item m="1" x="1306"/>
        <item m="1" x="1485"/>
        <item m="1" x="1847"/>
        <item m="1" x="2059"/>
        <item m="1" x="2250"/>
        <item m="1" x="2431"/>
        <item m="1" x="2683"/>
        <item m="1" x="7404"/>
        <item m="1" x="7410"/>
        <item m="1" x="7421"/>
        <item m="1" x="4468"/>
        <item m="1" x="3103"/>
        <item m="1" x="7429"/>
        <item m="1" x="7436"/>
        <item m="1" x="7443"/>
        <item m="1" x="7448"/>
        <item m="1" x="7454"/>
        <item m="1" x="3062"/>
        <item m="1" x="3360"/>
        <item m="1" x="3533"/>
        <item m="1" x="3719"/>
        <item m="1" x="3893"/>
        <item m="1" x="4053"/>
        <item m="1" x="4197"/>
        <item m="1" x="325"/>
        <item m="1" x="4434"/>
        <item m="1" x="3208"/>
        <item m="1" x="3364"/>
        <item m="1" x="3722"/>
        <item m="1" x="3897"/>
        <item m="1" x="4058"/>
        <item m="1" x="4315"/>
        <item m="1" x="331"/>
        <item m="1" x="3214"/>
        <item m="1" x="3368"/>
        <item m="1" x="3544"/>
        <item m="1" x="3729"/>
        <item m="1" x="3900"/>
        <item m="1" x="4061"/>
        <item m="1" x="4319"/>
        <item m="1" x="337"/>
        <item m="1" x="4440"/>
        <item m="1" x="3077"/>
        <item m="1" x="3375"/>
        <item m="1" x="3552"/>
        <item m="1" x="3736"/>
        <item m="1" x="3907"/>
        <item m="1" x="4067"/>
        <item m="1" x="4209"/>
        <item m="1" x="4324"/>
        <item m="1" x="342"/>
        <item m="1" x="3587"/>
        <item m="1" x="3085"/>
        <item m="1" x="3224"/>
        <item m="1" x="3381"/>
        <item m="1" x="3560"/>
        <item m="1" x="3742"/>
        <item m="1" x="3914"/>
        <item m="1" x="4072"/>
        <item m="1" x="4214"/>
        <item m="1" x="4452"/>
        <item m="1" x="3089"/>
        <item m="1" x="3230"/>
        <item m="1" x="3568"/>
        <item m="1" x="3749"/>
        <item m="1" x="3925"/>
        <item m="1" x="4081"/>
        <item m="1" x="4220"/>
        <item m="1" x="4335"/>
        <item m="1" x="352"/>
        <item m="1" x="4458"/>
        <item m="1" x="3094"/>
        <item m="1" x="3395"/>
        <item m="1" x="3931"/>
        <item m="1" x="4087"/>
        <item m="1" x="4342"/>
        <item m="1" x="356"/>
        <item m="1" x="3238"/>
        <item m="1" x="3401"/>
        <item m="1" x="3767"/>
        <item m="1" x="3943"/>
        <item m="1" x="4097"/>
        <item m="1" x="4346"/>
        <item m="1" x="362"/>
        <item m="1" x="3101"/>
        <item m="1" x="3240"/>
        <item m="1" x="3405"/>
        <item m="1" x="3591"/>
        <item m="1" x="3772"/>
        <item m="1" x="3949"/>
        <item m="1" x="4102"/>
        <item m="1" x="370"/>
        <item m="1" x="4474"/>
        <item m="1" x="3243"/>
        <item m="1" x="3409"/>
        <item m="1" x="3598"/>
        <item m="1" x="3777"/>
        <item m="1" x="3957"/>
        <item m="1" x="4110"/>
        <item m="1" x="4241"/>
        <item m="1" x="4359"/>
        <item m="1" x="374"/>
        <item m="1" x="4479"/>
        <item m="1" x="5128"/>
        <item m="1" x="5276"/>
        <item m="1" x="5408"/>
        <item m="1" x="5687"/>
        <item m="1" x="6024"/>
        <item m="1" x="6234"/>
        <item m="1" x="6410"/>
        <item m="1" x="5135"/>
        <item m="1" x="5281"/>
        <item m="1" x="5414"/>
        <item m="1" x="5554"/>
        <item m="1" x="5693"/>
        <item m="1" x="5843"/>
        <item m="1" x="6030"/>
        <item m="1" x="6243"/>
        <item m="1" x="6417"/>
        <item m="1" x="6575"/>
        <item m="1" x="5140"/>
        <item m="1" x="5287"/>
        <item m="1" x="5420"/>
        <item m="1" x="5560"/>
        <item m="1" x="5850"/>
        <item m="1" x="6039"/>
        <item m="1" x="6250"/>
        <item m="1" x="6423"/>
        <item m="1" x="6580"/>
        <item m="1" x="5147"/>
        <item m="1" x="5291"/>
        <item m="1" x="5425"/>
        <item m="1" x="5566"/>
        <item m="1" x="5706"/>
        <item m="1" x="5858"/>
        <item m="1" x="6047"/>
        <item m="1" x="6258"/>
        <item m="1" x="6588"/>
        <item m="1" x="5155"/>
        <item m="1" x="5298"/>
        <item m="1" x="5430"/>
        <item m="1" x="5573"/>
        <item m="1" x="5713"/>
        <item m="1" x="5867"/>
        <item m="1" x="6056"/>
        <item m="1" x="6269"/>
        <item m="1" x="6440"/>
        <item m="1" x="6590"/>
        <item m="1" x="5159"/>
        <item m="1" x="5303"/>
        <item m="1" x="5435"/>
        <item m="1" x="5577"/>
        <item m="1" x="5877"/>
        <item m="1" x="6066"/>
        <item m="1" x="6275"/>
        <item m="1" x="6453"/>
        <item m="1" x="6597"/>
        <item m="1" x="5311"/>
        <item m="1" x="5441"/>
        <item m="1" x="5584"/>
        <item m="1" x="5726"/>
        <item m="1" x="5887"/>
        <item m="1" x="6077"/>
        <item m="1" x="6286"/>
        <item m="1" x="6459"/>
        <item m="1" x="6601"/>
        <item m="1" x="5171"/>
        <item m="1" x="5320"/>
        <item m="1" x="5448"/>
        <item m="1" x="5588"/>
        <item m="1" x="5734"/>
        <item m="1" x="5895"/>
        <item m="1" x="6089"/>
        <item m="1" x="6294"/>
        <item m="1" x="6469"/>
        <item m="1" x="6608"/>
        <item m="1" x="5176"/>
        <item m="1" x="5325"/>
        <item m="1" x="5595"/>
        <item m="1" x="5737"/>
        <item m="1" x="5908"/>
        <item m="1" x="6094"/>
        <item m="1" x="6301"/>
        <item m="1" x="6474"/>
        <item m="1" x="6610"/>
        <item m="1" x="5178"/>
        <item m="1" x="5329"/>
        <item m="1" x="5455"/>
        <item m="1" x="5597"/>
        <item m="1" x="5741"/>
        <item m="1" x="6100"/>
        <item m="1" x="6305"/>
        <item m="1" x="6479"/>
        <item m="1" x="680"/>
        <item m="1" x="906"/>
        <item m="1" x="1417"/>
        <item m="1" x="1587"/>
        <item m="1" x="1965"/>
        <item m="1" x="2179"/>
        <item m="1" x="1591"/>
        <item m="1" x="684"/>
        <item m="1" x="788"/>
        <item m="1" x="910"/>
        <item m="1" x="1058"/>
        <item m="1" x="1229"/>
        <item m="1" x="1420"/>
        <item m="1" x="1589"/>
        <item m="1" x="1774"/>
        <item m="1" x="1969"/>
        <item m="1" x="2182"/>
        <item m="1" x="692"/>
        <item m="1" x="793"/>
        <item m="1" x="1062"/>
        <item m="1" x="1233"/>
        <item m="1" x="1424"/>
        <item m="1" x="1779"/>
        <item m="1" x="2186"/>
        <item m="1" x="697"/>
        <item m="1" x="798"/>
        <item m="1" x="922"/>
        <item m="1" x="1069"/>
        <item m="1" x="1239"/>
        <item m="1" x="1429"/>
        <item m="1" x="1787"/>
        <item m="1" x="1979"/>
        <item m="1" x="2193"/>
        <item m="1" x="700"/>
        <item m="1" x="800"/>
        <item m="1" x="928"/>
        <item m="1" x="1076"/>
        <item m="1" x="1242"/>
        <item m="1" x="1436"/>
        <item m="1" x="1601"/>
        <item m="1" x="1794"/>
        <item m="1" x="1986"/>
        <item m="1" x="2197"/>
        <item m="1" x="703"/>
        <item m="1" x="804"/>
        <item m="1" x="937"/>
        <item m="1" x="1082"/>
        <item m="1" x="1249"/>
        <item m="1" x="1607"/>
        <item m="1" x="1799"/>
        <item m="1" x="1995"/>
        <item m="1" x="2207"/>
        <item m="1" x="708"/>
        <item m="1" x="808"/>
        <item m="1" x="944"/>
        <item m="1" x="1091"/>
        <item m="1" x="1258"/>
        <item m="1" x="1448"/>
        <item m="1" x="1804"/>
        <item m="1" x="2005"/>
        <item m="1" x="2210"/>
        <item m="1" x="712"/>
        <item m="1" x="812"/>
        <item m="1" x="950"/>
        <item m="1" x="1097"/>
        <item m="1" x="1266"/>
        <item m="1" x="1623"/>
        <item m="1" x="1813"/>
        <item m="1" x="2011"/>
        <item m="1" x="716"/>
        <item m="1" x="818"/>
        <item m="1" x="957"/>
        <item m="1" x="1102"/>
        <item m="1" x="1273"/>
        <item m="1" x="1461"/>
        <item m="1" x="1631"/>
        <item m="1" x="1820"/>
        <item m="1" x="2020"/>
        <item m="1" x="2227"/>
        <item m="1" x="718"/>
        <item m="1" x="820"/>
        <item m="1" x="963"/>
        <item m="1" x="1111"/>
        <item m="1" x="1281"/>
        <item m="1" x="1638"/>
        <item m="1" x="1825"/>
        <item m="1" x="2029"/>
        <item m="1" x="2232"/>
        <item m="1" x="7041"/>
        <item m="1" x="7124"/>
        <item m="1" x="7243"/>
        <item m="1" x="7374"/>
        <item m="1" x="7127"/>
        <item m="1" x="7245"/>
        <item m="1" x="7379"/>
        <item m="1" x="7047"/>
        <item m="1" x="7129"/>
        <item m="1" x="7250"/>
        <item m="1" x="7381"/>
        <item m="1" x="7050"/>
        <item m="1" x="7133"/>
        <item m="1" x="7255"/>
        <item m="1" x="7392"/>
        <item m="1" x="4540"/>
        <item m="1" x="7135"/>
        <item m="1" x="7260"/>
        <item m="1" x="7399"/>
        <item m="1" x="4547"/>
        <item m="1" x="7056"/>
        <item m="1" x="7138"/>
        <item m="1" x="7266"/>
        <item m="1" x="7407"/>
        <item m="1" x="4553"/>
        <item m="1" x="7059"/>
        <item m="1" x="7274"/>
        <item m="1" x="7413"/>
        <item m="1" x="7063"/>
        <item m="1" x="7145"/>
        <item m="1" x="7280"/>
        <item m="1" x="7067"/>
        <item m="1" x="7150"/>
        <item m="1" x="7290"/>
        <item m="1" x="7424"/>
        <item m="1" x="4563"/>
        <item m="1" x="7071"/>
        <item m="1" x="7155"/>
        <item m="1" x="7293"/>
        <item m="1" x="7432"/>
        <item m="1" x="4565"/>
        <item m="1" x="1897"/>
        <item m="1" x="2301"/>
        <item m="1" x="2464"/>
        <item m="1" x="2598"/>
        <item m="1" x="2705"/>
        <item m="1" x="1909"/>
        <item m="1" x="2314"/>
        <item m="1" x="2470"/>
        <item m="1" x="2601"/>
        <item m="1" x="2711"/>
        <item m="1" x="2784"/>
        <item m="1" x="1921"/>
        <item m="1" x="2329"/>
        <item m="1" x="2479"/>
        <item m="1" x="2606"/>
        <item m="1" x="2715"/>
        <item m="1" x="2786"/>
        <item m="1" x="1933"/>
        <item m="1" x="2139"/>
        <item m="1" x="2341"/>
        <item m="1" x="2486"/>
        <item m="1" x="2611"/>
        <item m="1" x="2719"/>
        <item m="1" x="2791"/>
        <item m="1" x="1938"/>
        <item m="1" x="2149"/>
        <item m="1" x="2351"/>
        <item m="1" x="2616"/>
        <item m="1" x="2722"/>
        <item m="1" x="2794"/>
        <item m="1" x="1948"/>
        <item m="1" x="2160"/>
        <item m="1" x="2360"/>
        <item m="1" x="2627"/>
        <item m="1" x="2726"/>
        <item m="1" x="2798"/>
        <item m="1" x="1953"/>
        <item m="1" x="2363"/>
        <item m="1" x="2505"/>
        <item m="1" x="2632"/>
        <item m="1" x="2730"/>
        <item m="1" x="2802"/>
        <item m="1" x="1957"/>
        <item m="1" x="2169"/>
        <item m="1" x="2366"/>
        <item m="1" x="2507"/>
        <item m="1" x="2639"/>
        <item m="1" x="2735"/>
        <item m="1" x="2806"/>
        <item m="1" x="1960"/>
        <item m="1" x="2173"/>
        <item m="1" x="2369"/>
        <item m="1" x="2509"/>
        <item m="1" x="2641"/>
        <item m="1" x="2740"/>
        <item m="1" x="2809"/>
        <item m="1" x="1961"/>
        <item m="1" x="2178"/>
        <item m="1" x="2372"/>
        <item m="1" x="2642"/>
        <item m="1" x="2745"/>
        <item m="1" x="2812"/>
        <item m="1" x="3280"/>
        <item m="1" x="3452"/>
        <item m="1" x="3821"/>
        <item m="1" x="4002"/>
        <item m="1" x="4274"/>
        <item m="1" x="4515"/>
        <item m="1" x="4649"/>
        <item m="1" x="3288"/>
        <item m="1" x="3461"/>
        <item m="1" x="3650"/>
        <item m="1" x="3830"/>
        <item m="1" x="4154"/>
        <item m="1" x="4278"/>
        <item m="1" x="4390"/>
        <item m="1" x="4653"/>
        <item m="1" x="3298"/>
        <item m="1" x="3473"/>
        <item m="1" x="3659"/>
        <item m="1" x="3840"/>
        <item m="1" x="4011"/>
        <item m="1" x="4160"/>
        <item m="1" x="4282"/>
        <item m="1" x="4396"/>
        <item m="1" x="4525"/>
        <item m="1" x="4655"/>
        <item m="1" x="3305"/>
        <item m="1" x="3483"/>
        <item m="1" x="3668"/>
        <item m="1" x="4018"/>
        <item m="1" x="4287"/>
        <item m="1" x="4401"/>
        <item m="1" x="4530"/>
        <item m="1" x="4659"/>
        <item m="1" x="3492"/>
        <item m="1" x="3679"/>
        <item m="1" x="3853"/>
        <item m="1" x="4022"/>
        <item m="1" x="4166"/>
        <item m="1" x="4293"/>
        <item m="1" x="4409"/>
        <item m="1" x="4535"/>
        <item m="1" x="4662"/>
        <item m="1" x="3322"/>
        <item m="1" x="3501"/>
        <item m="1" x="3689"/>
        <item m="1" x="3858"/>
        <item m="1" x="4171"/>
        <item m="1" x="4296"/>
        <item m="1" x="4415"/>
        <item m="1" x="4544"/>
        <item m="1" x="4667"/>
        <item m="1" x="3329"/>
        <item m="1" x="3863"/>
        <item m="1" x="4176"/>
        <item m="1" x="4303"/>
        <item m="1" x="4420"/>
        <item m="1" x="4552"/>
        <item m="1" x="4669"/>
        <item m="1" x="3334"/>
        <item m="1" x="3515"/>
        <item m="1" x="3698"/>
        <item m="1" x="4037"/>
        <item m="1" x="4181"/>
        <item m="1" x="4306"/>
        <item m="1" x="4424"/>
        <item m="1" x="4557"/>
        <item m="1" x="4672"/>
        <item m="1" x="3336"/>
        <item m="1" x="3519"/>
        <item m="1" x="3701"/>
        <item m="1" x="3871"/>
        <item m="1" x="4184"/>
        <item m="1" x="4427"/>
        <item m="1" x="4674"/>
        <item m="1" x="3339"/>
        <item m="1" x="3521"/>
        <item m="1" x="3706"/>
        <item m="1" x="3875"/>
        <item m="1" x="4186"/>
        <item m="1" x="4309"/>
        <item m="1" x="4430"/>
        <item m="1" x="4676"/>
        <item m="1" x="5943"/>
        <item m="1" x="6147"/>
        <item m="1" x="6335"/>
        <item m="1" x="6510"/>
        <item m="1" x="6635"/>
        <item m="1" x="6742"/>
        <item m="1" x="5953"/>
        <item m="1" x="6156"/>
        <item m="1" x="6340"/>
        <item m="1" x="6516"/>
        <item m="1" x="6639"/>
        <item m="1" x="6747"/>
        <item m="1" x="5964"/>
        <item m="1" x="6349"/>
        <item m="1" x="6522"/>
        <item m="1" x="6644"/>
        <item m="1" x="6751"/>
        <item m="1" x="5972"/>
        <item m="1" x="6174"/>
        <item m="1" x="6357"/>
        <item m="1" x="6532"/>
        <item m="1" x="6647"/>
        <item m="1" x="6754"/>
        <item m="1" x="6554"/>
        <item m="1" x="6765"/>
        <item m="1" x="5980"/>
        <item m="1" x="6184"/>
        <item m="1" x="6364"/>
        <item m="1" x="6537"/>
        <item m="1" x="6651"/>
        <item m="1" x="6758"/>
        <item m="1" x="5986"/>
        <item m="1" x="6193"/>
        <item m="1" x="6372"/>
        <item m="1" x="6543"/>
        <item m="1" x="6658"/>
        <item m="1" x="6761"/>
        <item m="1" x="5992"/>
        <item m="1" x="6199"/>
        <item m="1" x="6377"/>
        <item m="1" x="6548"/>
        <item m="1" x="6663"/>
        <item m="1" x="6762"/>
        <item m="1" x="5998"/>
        <item m="1" x="6205"/>
        <item m="1" x="5814"/>
        <item m="1" x="6001"/>
        <item m="1" x="6212"/>
        <item m="1" x="6386"/>
        <item m="1" x="6561"/>
        <item m="1" x="6671"/>
        <item m="1" x="6769"/>
        <item m="1" x="5820"/>
        <item m="1" x="6004"/>
        <item m="1" x="6215"/>
        <item m="1" x="6388"/>
        <item m="1" x="6565"/>
        <item m="1" x="6674"/>
        <item m="1" x="6772"/>
        <item m="1" x="853"/>
        <item m="1" x="999"/>
        <item m="1" x="1154"/>
        <item m="1" x="1319"/>
        <item m="1" x="1495"/>
        <item m="1" x="1679"/>
        <item m="1" x="1863"/>
        <item m="1" x="2073"/>
        <item m="1" x="2264"/>
        <item m="1" x="860"/>
        <item m="1" x="1159"/>
        <item m="1" x="1327"/>
        <item m="1" x="1687"/>
        <item m="1" x="1868"/>
        <item m="1" x="2081"/>
        <item m="1" x="2444"/>
        <item m="1" x="862"/>
        <item m="1" x="1013"/>
        <item m="1" x="1165"/>
        <item m="1" x="1510"/>
        <item m="1" x="1698"/>
        <item m="1" x="1875"/>
        <item m="1" x="2087"/>
        <item m="1" x="2280"/>
        <item m="1" x="2450"/>
        <item m="1" x="866"/>
        <item m="1" x="1019"/>
        <item m="1" x="1174"/>
        <item m="1" x="1346"/>
        <item m="1" x="1518"/>
        <item m="1" x="1709"/>
        <item m="1" x="1884"/>
        <item m="1" x="2288"/>
        <item m="1" x="2455"/>
        <item m="1" x="1024"/>
        <item m="1" x="1180"/>
        <item m="1" x="1355"/>
        <item m="1" x="1528"/>
        <item m="1" x="1718"/>
        <item m="1" x="1892"/>
        <item m="1" x="2105"/>
        <item m="1" x="2460"/>
        <item m="1" x="877"/>
        <item m="1" x="1031"/>
        <item m="1" x="1365"/>
        <item m="1" x="1539"/>
        <item m="1" x="1729"/>
        <item m="1" x="1906"/>
        <item m="1" x="2117"/>
        <item m="1" x="2307"/>
        <item m="1" x="2468"/>
        <item m="1" x="884"/>
        <item m="1" x="1038"/>
        <item m="1" x="1194"/>
        <item m="1" x="1375"/>
        <item m="1" x="1550"/>
        <item m="1" x="1742"/>
        <item m="1" x="1917"/>
        <item m="1" x="2125"/>
        <item m="1" x="2325"/>
        <item m="1" x="2474"/>
        <item m="1" x="888"/>
        <item m="1" x="1203"/>
        <item m="1" x="1382"/>
        <item m="1" x="1560"/>
        <item m="1" x="1928"/>
        <item m="1" x="2135"/>
        <item m="1" x="2337"/>
        <item m="1" x="2481"/>
        <item m="1" x="895"/>
        <item m="1" x="1211"/>
        <item m="1" x="7467"/>
        <item m="1" x="1392"/>
        <item m="1" x="1567"/>
        <item m="1" x="1755"/>
        <item m="1" x="2346"/>
        <item m="1" x="2491"/>
        <item m="1" x="899"/>
        <item m="1" x="1399"/>
        <item m="1" x="1574"/>
        <item m="1" x="1760"/>
        <item m="1" x="1944"/>
        <item m="1" x="2157"/>
        <item m="1" x="2356"/>
        <item m="1" x="2497"/>
        <item m="1" x="7183"/>
        <item m="1" x="7318"/>
        <item m="1" x="7189"/>
        <item m="1" x="7326"/>
        <item m="1" x="7195"/>
        <item m="1" x="7331"/>
        <item m="1" x="7480"/>
        <item m="1" x="7200"/>
        <item m="1" x="7338"/>
        <item m="1" x="7488"/>
        <item m="1" x="7208"/>
        <item m="1" x="7344"/>
        <item m="1" x="7499"/>
        <item m="1" x="7215"/>
        <item m="1" x="7349"/>
        <item m="1" x="7510"/>
        <item m="1" x="7353"/>
        <item m="1" x="7521"/>
        <item m="1" x="7356"/>
        <item m="1" x="7533"/>
        <item m="1" x="7226"/>
        <item m="1" x="7542"/>
        <item m="1" x="7230"/>
        <item m="1" x="7365"/>
        <item m="1" x="2911"/>
        <item m="1" x="3001"/>
        <item m="1" x="3115"/>
        <item m="1" x="3252"/>
        <item m="1" x="3423"/>
        <item m="1" x="3615"/>
        <item m="1" x="3795"/>
        <item m="1" x="21"/>
        <item m="1" x="145"/>
        <item m="1" x="2916"/>
        <item m="1" x="3005"/>
        <item m="1" x="3119"/>
        <item m="1" x="3256"/>
        <item m="1" x="3427"/>
        <item m="1" x="3620"/>
        <item m="1" x="3800"/>
        <item m="1" x="28"/>
        <item m="1" x="2919"/>
        <item m="1" x="3008"/>
        <item m="1" x="3124"/>
        <item m="1" x="3260"/>
        <item m="1" x="3432"/>
        <item m="1" x="3626"/>
        <item m="1" x="3803"/>
        <item m="1" x="32"/>
        <item m="1" x="159"/>
        <item m="1" x="2923"/>
        <item m="1" x="3012"/>
        <item m="1" x="3131"/>
        <item m="1" x="3267"/>
        <item m="1" x="3439"/>
        <item m="1" x="3631"/>
        <item m="1" x="3810"/>
        <item m="1" x="39"/>
        <item m="1" x="162"/>
        <item m="1" x="2925"/>
        <item m="1" x="3016"/>
        <item m="1" x="3273"/>
        <item m="1" x="3444"/>
        <item m="1" x="3815"/>
        <item m="1" x="45"/>
        <item m="1" x="2928"/>
        <item m="1" x="3019"/>
        <item m="1" x="3145"/>
        <item m="1" x="3283"/>
        <item m="1" x="3456"/>
        <item m="1" x="3826"/>
        <item m="1" x="51"/>
        <item m="1" x="177"/>
        <item m="1" x="2932"/>
        <item m="1" x="3152"/>
        <item m="1" x="3293"/>
        <item m="1" x="3466"/>
        <item m="1" x="3653"/>
        <item m="1" x="3835"/>
        <item m="1" x="56"/>
        <item m="1" x="184"/>
        <item m="1" x="3029"/>
        <item m="1" x="3159"/>
        <item m="1" x="3301"/>
        <item m="1" x="3477"/>
        <item m="1" x="3661"/>
        <item m="1" x="3843"/>
        <item m="1" x="62"/>
        <item m="1" x="190"/>
        <item m="1" x="3036"/>
        <item m="1" x="3168"/>
        <item m="1" x="3487"/>
        <item m="1" x="3672"/>
        <item m="1" x="3850"/>
        <item m="1" x="70"/>
        <item m="1" x="196"/>
        <item m="1" x="2945"/>
        <item m="1" x="3039"/>
        <item m="1" x="3176"/>
        <item m="1" x="3317"/>
        <item m="1" x="3496"/>
        <item m="1" x="3682"/>
        <item m="1" x="3854"/>
        <item m="1" x="200"/>
        <item m="1" x="5068"/>
        <item m="1" x="5198"/>
        <item m="1" x="5335"/>
        <item m="1" x="5464"/>
        <item m="1" x="5610"/>
        <item m="1" x="5925"/>
        <item m="1" x="6123"/>
        <item m="1" x="6320"/>
        <item m="1" x="4973"/>
        <item m="1" x="5338"/>
        <item m="1" x="5469"/>
        <item m="1" x="5615"/>
        <item m="1" x="5756"/>
        <item m="1" x="5927"/>
        <item m="1" x="6128"/>
        <item m="1" x="6323"/>
        <item m="1" x="4977"/>
        <item m="1" x="5079"/>
        <item m="1" x="5204"/>
        <item m="1" x="5473"/>
        <item m="1" x="5620"/>
        <item m="1" x="5762"/>
        <item m="1" x="5930"/>
        <item m="1" x="6135"/>
        <item m="1" x="6326"/>
        <item m="1" x="4981"/>
        <item m="1" x="5083"/>
        <item m="1" x="5209"/>
        <item m="1" x="5343"/>
        <item m="1" x="5481"/>
        <item m="1" x="5625"/>
        <item m="1" x="5766"/>
        <item m="1" x="5934"/>
        <item m="1" x="6140"/>
        <item m="1" x="5089"/>
        <item m="1" x="5216"/>
        <item m="1" x="5348"/>
        <item m="1" x="5485"/>
        <item m="1" x="5629"/>
        <item m="1" x="5939"/>
        <item m="1" x="6332"/>
        <item m="1" x="4990"/>
        <item m="1" x="5093"/>
        <item m="1" x="5222"/>
        <item m="1" x="5351"/>
        <item m="1" x="5493"/>
        <item m="1" x="5634"/>
        <item m="1" x="5777"/>
        <item m="1" x="5948"/>
        <item m="1" x="6152"/>
        <item m="1" x="6337"/>
        <item m="1" x="4994"/>
        <item m="1" x="5097"/>
        <item m="1" x="5228"/>
        <item m="1" x="5357"/>
        <item m="1" x="5498"/>
        <item m="1" x="5639"/>
        <item m="1" x="5783"/>
        <item m="1" x="5956"/>
        <item m="1" x="6344"/>
        <item m="1" x="4998"/>
        <item m="1" x="5101"/>
        <item m="1" x="5234"/>
        <item m="1" x="5365"/>
        <item m="1" x="5504"/>
        <item m="1" x="5643"/>
        <item m="1" x="5790"/>
        <item m="1" x="5966"/>
        <item m="1" x="6168"/>
        <item m="1" x="6352"/>
        <item m="1" x="5004"/>
        <item m="1" x="5105"/>
        <item m="1" x="5243"/>
        <item m="1" x="5371"/>
        <item m="1" x="5513"/>
        <item m="1" x="5651"/>
        <item m="1" x="5797"/>
        <item m="1" x="5977"/>
        <item m="1" x="6180"/>
        <item m="1" x="6360"/>
        <item m="1" x="5007"/>
        <item m="1" x="5110"/>
        <item m="1" x="5249"/>
        <item m="1" x="5377"/>
        <item m="1" x="5519"/>
        <item m="1" x="5803"/>
        <item m="1" x="5984"/>
        <item m="1" x="6187"/>
        <item m="1" x="6369"/>
        <item m="1" x="4500"/>
        <item m="1" x="3564"/>
        <item m="1" x="3745"/>
        <item m="1" x="3920"/>
        <item m="1" x="4076"/>
        <item m="1" x="4219"/>
        <item m="1" x="4332"/>
        <item m="1" x="4455"/>
        <item m="1" x="4589"/>
        <item m="1" x="4696"/>
        <item m="1" x="4774"/>
        <item m="1" x="3573"/>
        <item m="1" x="3753"/>
        <item m="1" x="3928"/>
        <item m="1" x="4085"/>
        <item m="1" x="4224"/>
        <item m="1" x="4340"/>
        <item m="1" x="4462"/>
        <item m="1" x="4593"/>
        <item m="1" x="4702"/>
        <item m="1" x="4775"/>
        <item m="1" x="3584"/>
        <item m="1" x="3761"/>
        <item m="1" x="3935"/>
        <item m="1" x="4093"/>
        <item m="1" x="4231"/>
        <item m="1" x="4345"/>
        <item m="1" x="4466"/>
        <item m="1" x="4598"/>
        <item m="1" x="4707"/>
        <item m="1" x="4777"/>
        <item m="1" x="3590"/>
        <item m="1" x="3771"/>
        <item m="1" x="3947"/>
        <item m="1" x="4101"/>
        <item m="1" x="4234"/>
        <item m="1" x="4351"/>
        <item m="1" x="4604"/>
        <item m="1" x="4710"/>
        <item m="1" x="4778"/>
        <item m="1" x="3596"/>
        <item m="1" x="3775"/>
        <item m="1" x="3955"/>
        <item m="1" x="4106"/>
        <item m="1" x="4240"/>
        <item m="1" x="4357"/>
        <item m="1" x="4477"/>
        <item m="1" x="4613"/>
        <item m="1" x="4715"/>
        <item m="1" x="4779"/>
        <item m="1" x="3602"/>
        <item m="1" x="3780"/>
        <item m="1" x="3964"/>
        <item m="1" x="4115"/>
        <item m="1" x="4244"/>
        <item m="1" x="4362"/>
        <item m="1" x="4482"/>
        <item m="1" x="4617"/>
        <item m="1" x="4718"/>
        <item m="1" x="3605"/>
        <item m="1" x="3783"/>
        <item m="1" x="3968"/>
        <item m="1" x="4117"/>
        <item m="1" x="4248"/>
        <item m="1" x="4366"/>
        <item m="1" x="4486"/>
        <item m="1" x="4623"/>
        <item m="1" x="4723"/>
        <item m="1" x="4780"/>
        <item m="1" x="3608"/>
        <item m="1" x="3788"/>
        <item m="1" x="3971"/>
        <item m="1" x="4118"/>
        <item m="1" x="4253"/>
        <item m="1" x="4369"/>
        <item m="1" x="4494"/>
        <item m="1" x="4628"/>
        <item m="1" x="4726"/>
        <item m="1" x="4781"/>
        <item m="1" x="3611"/>
        <item m="1" x="3790"/>
        <item m="1" x="3974"/>
        <item m="1" x="4121"/>
        <item m="1" x="4254"/>
        <item m="1" x="4371"/>
        <item m="1" x="4496"/>
        <item m="1" x="4634"/>
        <item m="1" x="4728"/>
        <item m="1" x="4785"/>
        <item m="1" x="3612"/>
        <item m="1" x="3792"/>
        <item m="1" x="3975"/>
        <item m="1" x="4124"/>
        <item m="1" x="4256"/>
        <item m="1" x="4373"/>
        <item m="1" x="4734"/>
        <item m="1" x="4787"/>
        <item m="1" x="6910"/>
        <item m="1" x="139"/>
        <item m="1" x="6880"/>
        <item m="1" x="270"/>
        <item m="1" x="17"/>
        <item m="1" x="6883"/>
        <item m="1" x="273"/>
        <item m="1" x="148"/>
        <item m="1" x="6888"/>
        <item m="1" x="277"/>
        <item m="1" x="30"/>
        <item m="1" x="155"/>
        <item m="1" x="6891"/>
        <item m="1" x="280"/>
        <item m="1" x="35"/>
        <item m="1" x="160"/>
        <item m="1" x="6897"/>
        <item m="1" x="284"/>
        <item m="1" x="43"/>
        <item m="1" x="165"/>
        <item m="1" x="6903"/>
        <item m="1" x="287"/>
        <item m="1" x="48"/>
        <item m="1" x="173"/>
        <item m="1" x="6905"/>
        <item m="1" x="291"/>
        <item m="1" x="54"/>
        <item m="1" x="294"/>
        <item m="1" x="5896"/>
        <item m="1" x="59"/>
        <item m="1" x="187"/>
        <item m="1" x="296"/>
        <item m="1" x="66"/>
        <item m="1" x="194"/>
        <item m="1" x="6914"/>
        <item m="1" x="301"/>
        <item m="1" x="1081"/>
        <item m="1" x="5061"/>
        <item m="1" x="1248"/>
        <item m="1" x="5189"/>
        <item m="1" x="1442"/>
        <item m="1" x="1606"/>
        <item m="1" x="1798"/>
        <item m="1" x="1993"/>
        <item m="1" x="2205"/>
        <item m="1" x="2391"/>
        <item m="1" x="2528"/>
        <item m="1" x="2652"/>
        <item m="1" x="5066"/>
        <item m="1" x="5193"/>
        <item m="1" x="1447"/>
        <item m="1" x="1613"/>
        <item m="1" x="2001"/>
        <item m="1" x="2209"/>
        <item m="1" x="2395"/>
        <item m="1" x="2655"/>
        <item m="1" x="1096"/>
        <item m="1" x="5070"/>
        <item m="1" x="1454"/>
        <item m="1" x="1620"/>
        <item m="1" x="1811"/>
        <item m="1" x="2217"/>
        <item m="1" x="2399"/>
        <item m="1" x="2539"/>
        <item m="1" x="2663"/>
        <item m="1" x="1101"/>
        <item m="1" x="5076"/>
        <item m="1" x="1271"/>
        <item m="1" x="1460"/>
        <item m="1" x="1629"/>
        <item m="1" x="1819"/>
        <item m="1" x="2018"/>
        <item m="1" x="2223"/>
        <item m="1" x="2405"/>
        <item m="1" x="2546"/>
        <item m="1" x="2666"/>
        <item m="1" x="1109"/>
        <item m="1" x="5081"/>
        <item m="1" x="1637"/>
        <item m="1" x="1824"/>
        <item m="1" x="2027"/>
        <item m="1" x="2231"/>
        <item m="1" x="2410"/>
        <item m="1" x="2552"/>
        <item m="1" x="2670"/>
        <item m="1" x="1117"/>
        <item m="1" x="5087"/>
        <item m="1" x="1288"/>
        <item m="1" x="1472"/>
        <item m="1" x="1645"/>
        <item m="1" x="1831"/>
        <item m="1" x="2035"/>
        <item m="1" x="2236"/>
        <item m="1" x="2415"/>
        <item m="1" x="2557"/>
        <item m="1" x="2673"/>
        <item m="1" x="1123"/>
        <item m="1" x="5091"/>
        <item m="1" x="1476"/>
        <item m="1" x="1651"/>
        <item m="1" x="1838"/>
        <item m="1" x="2043"/>
        <item m="1" x="2239"/>
        <item m="1" x="2421"/>
        <item m="1" x="2566"/>
        <item m="1" x="2676"/>
        <item m="1" x="1129"/>
        <item m="1" x="5096"/>
        <item m="1" x="1300"/>
        <item m="1" x="1481"/>
        <item m="1" x="1656"/>
        <item m="1" x="1844"/>
        <item m="1" x="2051"/>
        <item m="1" x="2246"/>
        <item m="1" x="2428"/>
        <item m="1" x="2572"/>
        <item m="1" x="2679"/>
        <item m="1" x="1134"/>
        <item m="1" x="5099"/>
        <item m="1" x="1302"/>
        <item m="1" x="1484"/>
        <item m="1" x="1660"/>
        <item m="1" x="1846"/>
        <item m="1" x="2055"/>
        <item m="1" x="2248"/>
        <item m="1" x="2430"/>
        <item m="1" x="2575"/>
        <item m="1" x="2682"/>
        <item m="1" x="1137"/>
        <item m="1" x="5102"/>
        <item m="1" x="1307"/>
        <item m="1" x="1663"/>
        <item m="1" x="1848"/>
        <item m="1" x="2060"/>
        <item m="1" x="2432"/>
        <item m="1" x="2577"/>
        <item m="1" x="2684"/>
        <item m="1" x="7405"/>
        <item m="1" x="7416"/>
        <item m="1" x="7422"/>
        <item m="1" x="7430"/>
        <item m="1" x="7444"/>
        <item m="1" x="7449"/>
        <item m="1" x="3063"/>
        <item m="1" x="3204"/>
        <item m="1" x="3361"/>
        <item m="1" x="3534"/>
        <item m="1" x="3720"/>
        <item m="1" x="3894"/>
        <item m="1" x="4054"/>
        <item m="1" x="4198"/>
        <item m="1" x="4313"/>
        <item m="1" x="326"/>
        <item m="1" x="4435"/>
        <item m="1" x="3068"/>
        <item m="1" x="3209"/>
        <item m="1" x="3365"/>
        <item m="1" x="3540"/>
        <item m="1" x="3723"/>
        <item m="1" x="4059"/>
        <item m="1" x="4202"/>
        <item m="1" x="4316"/>
        <item m="1" x="332"/>
        <item m="1" x="4438"/>
        <item m="1" x="3074"/>
        <item m="1" x="3545"/>
        <item m="1" x="3730"/>
        <item m="1" x="3901"/>
        <item m="1" x="4204"/>
        <item m="1" x="4320"/>
        <item m="1" x="338"/>
        <item m="1" x="4441"/>
        <item m="1" x="3078"/>
        <item m="1" x="3219"/>
        <item m="1" x="3553"/>
        <item m="1" x="3737"/>
        <item m="1" x="3908"/>
        <item m="1" x="4068"/>
        <item m="1" x="4210"/>
        <item m="1" x="4325"/>
        <item m="1" x="4447"/>
        <item m="1" x="3086"/>
        <item m="1" x="3225"/>
        <item m="1" x="3382"/>
        <item m="1" x="3561"/>
        <item m="1" x="3915"/>
        <item m="1" x="4073"/>
        <item m="1" x="4215"/>
        <item m="1" x="4328"/>
        <item m="1" x="347"/>
        <item m="1" x="4453"/>
        <item m="1" x="3090"/>
        <item m="1" x="3231"/>
        <item m="1" x="3387"/>
        <item m="1" x="3569"/>
        <item m="1" x="3750"/>
        <item m="1" x="3926"/>
        <item m="1" x="4082"/>
        <item m="1" x="4221"/>
        <item m="1" x="3234"/>
        <item m="1" x="4343"/>
        <item m="1" x="3239"/>
        <item m="1" x="375"/>
        <item m="1" x="4336"/>
        <item m="1" x="353"/>
        <item m="1" x="4459"/>
        <item m="1" x="3095"/>
        <item m="1" x="3396"/>
        <item m="1" x="3580"/>
        <item m="1" x="3758"/>
        <item m="1" x="3932"/>
        <item m="1" x="4088"/>
        <item m="1" x="4225"/>
        <item m="1" x="4464"/>
        <item m="1" x="3099"/>
        <item m="1" x="3402"/>
        <item m="1" x="3588"/>
        <item m="1" x="3944"/>
        <item m="1" x="4098"/>
        <item m="1" x="4347"/>
        <item m="1" x="363"/>
        <item m="1" x="4469"/>
        <item m="1" x="3241"/>
        <item m="1" x="3406"/>
        <item m="1" x="3592"/>
        <item m="1" x="3773"/>
        <item m="1" x="3950"/>
        <item m="1" x="4103"/>
        <item m="1" x="4237"/>
        <item m="1" x="4353"/>
        <item m="1" x="371"/>
        <item m="1" x="4475"/>
        <item m="1" x="3410"/>
        <item m="1" x="3599"/>
        <item m="1" x="3778"/>
        <item m="1" x="3958"/>
        <item m="1" x="4111"/>
        <item m="1" x="5129"/>
        <item m="1" x="5277"/>
        <item m="1" x="5409"/>
        <item m="1" x="5836"/>
        <item m="1" x="6025"/>
        <item m="1" x="6235"/>
        <item m="1" x="6573"/>
        <item m="1" x="5282"/>
        <item m="1" x="5415"/>
        <item m="1" x="5555"/>
        <item m="1" x="5694"/>
        <item m="1" x="5844"/>
        <item m="1" x="6031"/>
        <item m="1" x="6244"/>
        <item m="1" x="6418"/>
        <item m="1" x="6576"/>
        <item m="1" x="5141"/>
        <item m="1" x="5421"/>
        <item m="1" x="5699"/>
        <item m="1" x="5851"/>
        <item m="1" x="6040"/>
        <item m="1" x="6251"/>
        <item m="1" x="6424"/>
        <item m="1" x="6581"/>
        <item m="1" x="5148"/>
        <item m="1" x="5292"/>
        <item m="1" x="5426"/>
        <item m="1" x="5567"/>
        <item m="1" x="5707"/>
        <item m="1" x="5859"/>
        <item m="1" x="6048"/>
        <item m="1" x="6259"/>
        <item m="1" x="6433"/>
        <item m="1" x="5299"/>
        <item m="1" x="5431"/>
        <item m="1" x="5574"/>
        <item m="1" x="5714"/>
        <item m="1" x="5868"/>
        <item m="1" x="6057"/>
        <item m="1" x="6270"/>
        <item m="1" x="6441"/>
        <item m="1" x="6591"/>
        <item m="1" x="5160"/>
        <item m="1" x="5304"/>
        <item m="1" x="5436"/>
        <item m="1" x="5578"/>
        <item m="1" x="5720"/>
        <item m="1" x="5878"/>
        <item m="1" x="6067"/>
        <item m="1" x="6276"/>
        <item m="1" x="6454"/>
        <item m="1" x="5312"/>
        <item m="1" x="5442"/>
        <item m="1" x="5585"/>
        <item m="1" x="5727"/>
        <item m="1" x="6078"/>
        <item m="1" x="6287"/>
        <item m="1" x="6460"/>
        <item m="1" x="6602"/>
        <item m="1" x="5321"/>
        <item m="1" x="5449"/>
        <item m="1" x="5589"/>
        <item m="1" x="6090"/>
        <item m="1" x="6295"/>
        <item m="1" x="6470"/>
        <item m="1" x="5177"/>
        <item m="1" x="5326"/>
        <item m="1" x="5738"/>
        <item m="1" x="6095"/>
        <item m="1" x="6302"/>
        <item m="1" x="6475"/>
        <item m="1" x="6611"/>
        <item m="1" x="5330"/>
        <item m="1" x="5456"/>
        <item m="1" x="5912"/>
        <item m="1" x="1228"/>
        <item m="1" x="6101"/>
        <item m="1" x="6306"/>
        <item m="1" x="6480"/>
        <item m="1" x="6615"/>
        <item m="1" x="681"/>
        <item m="1" x="784"/>
        <item m="1" x="1057"/>
        <item m="1" x="1418"/>
        <item m="1" x="1588"/>
        <item m="1" x="1771"/>
        <item m="1" x="1966"/>
        <item m="1" x="2180"/>
        <item m="1" x="685"/>
        <item m="1" x="789"/>
        <item m="1" x="911"/>
        <item m="1" x="1059"/>
        <item m="1" x="1230"/>
        <item m="1" x="1421"/>
        <item m="1" x="1590"/>
        <item m="1" x="1775"/>
        <item m="1" x="1970"/>
        <item m="1" x="693"/>
        <item m="1" x="794"/>
        <item m="1" x="917"/>
        <item m="1" x="1063"/>
        <item m="1" x="1234"/>
        <item m="1" x="1592"/>
        <item m="1" x="1780"/>
        <item m="1" x="1972"/>
        <item m="1" x="2187"/>
        <item m="1" x="698"/>
        <item m="1" x="923"/>
        <item m="1" x="1070"/>
        <item m="1" x="1430"/>
        <item m="1" x="1596"/>
        <item m="1" x="1788"/>
        <item m="1" x="1980"/>
        <item m="1" x="2194"/>
        <item m="1" x="701"/>
        <item m="1" x="801"/>
        <item m="1" x="929"/>
        <item m="1" x="1243"/>
        <item m="1" x="1602"/>
        <item m="1" x="1795"/>
        <item m="1" x="1987"/>
        <item m="1" x="2198"/>
        <item m="1" x="704"/>
        <item m="1" x="938"/>
        <item m="1" x="1083"/>
        <item m="1" x="1250"/>
        <item m="1" x="1443"/>
        <item m="1" x="1608"/>
        <item m="1" x="1996"/>
        <item m="1" x="2208"/>
        <item m="1" x="709"/>
        <item m="1" x="809"/>
        <item m="1" x="945"/>
        <item m="1" x="1092"/>
        <item m="1" x="1449"/>
        <item m="1" x="2006"/>
        <item m="1" x="2211"/>
        <item m="1" x="713"/>
        <item m="1" x="813"/>
        <item m="1" x="951"/>
        <item m="1" x="1624"/>
        <item m="1" x="1814"/>
        <item m="1" x="2012"/>
        <item m="1" x="2219"/>
        <item m="1" x="717"/>
        <item m="1" x="819"/>
        <item m="1" x="958"/>
        <item m="1" x="1103"/>
        <item m="1" x="1632"/>
        <item m="1" x="2021"/>
        <item m="1" x="2228"/>
        <item m="1" x="719"/>
        <item m="1" x="821"/>
        <item m="1" x="964"/>
        <item m="1" x="1112"/>
        <item m="1" x="1282"/>
        <item m="1" x="1466"/>
        <item m="1" x="1639"/>
        <item m="1" x="1826"/>
        <item m="1" x="2030"/>
        <item m="1" x="2233"/>
        <item m="1" x="7042"/>
        <item m="1" x="7125"/>
        <item m="1" x="7375"/>
        <item m="1" x="7246"/>
        <item m="1" x="7380"/>
        <item m="1" x="7048"/>
        <item m="1" x="7130"/>
        <item m="1" x="7251"/>
        <item m="1" x="7382"/>
        <item m="1" x="7051"/>
        <item m="1" x="7256"/>
        <item m="1" x="7393"/>
        <item m="1" x="7053"/>
        <item m="1" x="7136"/>
        <item m="1" x="7261"/>
        <item m="1" x="7400"/>
        <item m="1" x="7057"/>
        <item m="1" x="7139"/>
        <item m="1" x="7267"/>
        <item m="1" x="7408"/>
        <item m="1" x="7060"/>
        <item m="1" x="7141"/>
        <item m="1" x="7275"/>
        <item m="1" x="7414"/>
        <item m="1" x="7064"/>
        <item m="1" x="7146"/>
        <item m="1" x="7281"/>
        <item m="1" x="7417"/>
        <item m="1" x="7068"/>
        <item m="1" x="7151"/>
        <item m="1" x="7291"/>
        <item m="1" x="7425"/>
        <item m="1" x="7072"/>
        <item m="1" x="7156"/>
        <item m="1" x="7294"/>
        <item m="1" x="7433"/>
        <item m="1" x="5416"/>
        <item m="1" x="5265"/>
        <item m="1" x="5399"/>
        <item m="1" x="5538"/>
        <item m="1" x="1898"/>
        <item m="1" x="5673"/>
        <item m="1" x="2110"/>
        <item m="1" x="5825"/>
        <item m="1" x="2302"/>
        <item m="1" x="2465"/>
        <item m="1" x="6224"/>
        <item m="1" x="2779"/>
        <item m="1" x="5271"/>
        <item m="1" x="5404"/>
        <item m="1" x="5545"/>
        <item m="1" x="1910"/>
        <item m="1" x="2120"/>
        <item m="1" x="5830"/>
        <item m="1" x="2315"/>
        <item m="1" x="6020"/>
        <item m="1" x="2471"/>
        <item m="1" x="6229"/>
        <item m="1" x="2602"/>
        <item m="1" x="2712"/>
        <item m="1" x="2785"/>
        <item m="1" x="5278"/>
        <item m="1" x="5548"/>
        <item m="1" x="1922"/>
        <item m="1" x="5689"/>
        <item m="1" x="2129"/>
        <item m="1" x="2330"/>
        <item m="1" x="6026"/>
        <item m="1" x="6237"/>
        <item m="1" x="2607"/>
        <item m="1" x="2716"/>
        <item m="1" x="2787"/>
        <item m="1" x="5283"/>
        <item m="1" x="5556"/>
        <item m="1" x="1934"/>
        <item m="1" x="5695"/>
        <item m="1" x="2140"/>
        <item m="1" x="5845"/>
        <item m="1" x="2342"/>
        <item m="1" x="6032"/>
        <item m="1" x="6245"/>
        <item m="1" x="2612"/>
        <item m="1" x="2720"/>
        <item m="1" x="2792"/>
        <item m="1" x="5289"/>
        <item m="1" x="5422"/>
        <item m="1" x="5561"/>
        <item m="1" x="1939"/>
        <item m="1" x="5700"/>
        <item m="1" x="2150"/>
        <item m="1" x="2352"/>
        <item m="1" x="6041"/>
        <item m="1" x="6252"/>
        <item m="1" x="2617"/>
        <item m="1" x="5888"/>
        <item m="1" x="5293"/>
        <item m="1" x="1949"/>
        <item m="1" x="2161"/>
        <item m="1" x="5860"/>
        <item m="1" x="2361"/>
        <item m="1" x="6049"/>
        <item m="1" x="2502"/>
        <item m="1" x="2628"/>
        <item m="1" x="2727"/>
        <item m="1" x="2799"/>
        <item m="1" x="5300"/>
        <item m="1" x="5432"/>
        <item m="1" x="1954"/>
        <item m="1" x="2165"/>
        <item m="1" x="5869"/>
        <item m="1" x="2364"/>
        <item m="1" x="6058"/>
        <item m="1" x="2633"/>
        <item m="1" x="2731"/>
        <item m="1" x="2803"/>
        <item m="1" x="5305"/>
        <item m="1" x="5579"/>
        <item m="1" x="1958"/>
        <item m="1" x="5722"/>
        <item m="1" x="2170"/>
        <item m="1" x="2367"/>
        <item m="1" x="6068"/>
        <item m="1" x="2508"/>
        <item m="1" x="2640"/>
        <item m="1" x="2736"/>
        <item m="1" x="2807"/>
        <item m="1" x="5315"/>
        <item m="1" x="5728"/>
        <item m="1" x="2174"/>
        <item m="1" x="2370"/>
        <item m="1" x="2510"/>
        <item m="1" x="2741"/>
        <item m="1" x="2810"/>
        <item m="1" x="5322"/>
        <item m="1" x="5451"/>
        <item m="1" x="5590"/>
        <item m="1" x="1962"/>
        <item m="1" x="5899"/>
        <item m="1" x="2373"/>
        <item m="1" x="6091"/>
        <item m="1" x="2511"/>
        <item m="1" x="2643"/>
        <item m="1" x="2746"/>
        <item m="1" x="2813"/>
        <item m="1" x="3453"/>
        <item m="1" x="3646"/>
        <item m="1" x="3822"/>
        <item m="1" x="4003"/>
        <item m="1" x="4275"/>
        <item m="1" x="3289"/>
        <item m="1" x="3651"/>
        <item m="1" x="3831"/>
        <item m="1" x="4155"/>
        <item m="1" x="4391"/>
        <item m="1" x="4521"/>
        <item m="1" x="4654"/>
        <item m="1" x="3474"/>
        <item m="1" x="3660"/>
        <item m="1" x="4012"/>
        <item m="1" x="4526"/>
        <item m="1" x="4656"/>
        <item m="1" x="3306"/>
        <item m="1" x="3484"/>
        <item m="1" x="3847"/>
        <item m="1" x="4019"/>
        <item m="1" x="4288"/>
        <item m="1" x="4402"/>
        <item m="1" x="4531"/>
        <item m="1" x="4660"/>
        <item m="1" x="3314"/>
        <item m="1" x="3493"/>
        <item m="1" x="3680"/>
        <item m="1" x="4023"/>
        <item m="1" x="4167"/>
        <item m="1" x="4410"/>
        <item m="1" x="4536"/>
        <item m="1" x="3323"/>
        <item m="1" x="3690"/>
        <item m="1" x="4028"/>
        <item m="1" x="4297"/>
        <item m="1" x="4416"/>
        <item m="1" x="4545"/>
        <item m="1" x="3507"/>
        <item m="1" x="3864"/>
        <item m="1" x="4033"/>
        <item m="1" x="4177"/>
        <item m="1" x="4421"/>
        <item m="1" x="4670"/>
        <item m="1" x="3516"/>
        <item m="1" x="3699"/>
        <item m="1" x="3867"/>
        <item m="1" x="4038"/>
        <item m="1" x="4182"/>
        <item m="1" x="6636"/>
        <item m="1" x="4307"/>
        <item m="1" x="4425"/>
        <item m="1" x="4673"/>
        <item m="1" x="3337"/>
        <item m="1" x="3520"/>
        <item m="1" x="3702"/>
        <item m="1" x="3872"/>
        <item m="1" x="4041"/>
        <item m="1" x="4428"/>
        <item m="1" x="4559"/>
        <item m="1" x="4675"/>
        <item m="1" x="3340"/>
        <item m="1" x="3522"/>
        <item m="1" x="3707"/>
        <item m="1" x="3876"/>
        <item m="1" x="4044"/>
        <item m="1" x="4187"/>
        <item m="1" x="4310"/>
        <item m="1" x="4431"/>
        <item m="1" x="4562"/>
        <item m="1" x="4677"/>
        <item m="1" x="5944"/>
        <item m="1" x="6148"/>
        <item m="1" x="6336"/>
        <item m="1" x="6511"/>
        <item m="1" x="6743"/>
        <item m="1" x="5954"/>
        <item m="1" x="6157"/>
        <item m="1" x="6341"/>
        <item m="1" x="6517"/>
        <item m="1" x="6748"/>
        <item m="1" x="5965"/>
        <item m="1" x="6164"/>
        <item m="1" x="6350"/>
        <item m="1" x="6523"/>
        <item m="1" x="6645"/>
        <item m="1" x="6752"/>
        <item m="1" x="5973"/>
        <item m="1" x="6175"/>
        <item m="1" x="6358"/>
        <item m="1" x="6533"/>
        <item m="1" x="5981"/>
        <item m="1" x="6365"/>
        <item m="1" x="6652"/>
        <item m="1" x="6759"/>
        <item m="1" x="5987"/>
        <item m="1" x="6194"/>
        <item m="1" x="6373"/>
        <item m="1" x="6544"/>
        <item m="1" x="6659"/>
        <item m="1" x="5993"/>
        <item m="1" x="6200"/>
        <item m="1" x="6549"/>
        <item m="1" x="6763"/>
        <item m="1" x="5999"/>
        <item m="1" x="6206"/>
        <item m="1" x="6381"/>
        <item m="1" x="6555"/>
        <item m="1" x="6669"/>
        <item m="1" x="6766"/>
        <item m="1" x="5815"/>
        <item m="1" x="6002"/>
        <item m="1" x="6213"/>
        <item m="1" x="6387"/>
        <item m="1" x="6562"/>
        <item m="1" x="6672"/>
        <item m="1" x="5821"/>
        <item m="1" x="6005"/>
        <item m="1" x="6216"/>
        <item m="1" x="6389"/>
        <item m="1" x="6566"/>
        <item m="1" x="6675"/>
        <item m="1" x="6773"/>
        <item m="1" x="854"/>
        <item m="1" x="1000"/>
        <item m="1" x="1347"/>
        <item m="1" x="1155"/>
        <item m="1" x="1320"/>
        <item m="1" x="1496"/>
        <item m="1" x="1680"/>
        <item m="1" x="1864"/>
        <item m="1" x="2074"/>
        <item m="1" x="2265"/>
        <item m="1" x="2441"/>
        <item m="1" x="1006"/>
        <item m="1" x="1160"/>
        <item m="1" x="1503"/>
        <item m="1" x="1688"/>
        <item m="1" x="1869"/>
        <item m="1" x="2082"/>
        <item m="1" x="2272"/>
        <item m="1" x="2445"/>
        <item m="1" x="863"/>
        <item m="1" x="1166"/>
        <item m="1" x="1337"/>
        <item m="1" x="1699"/>
        <item m="1" x="1876"/>
        <item m="1" x="2088"/>
        <item m="1" x="2281"/>
        <item m="1" x="2451"/>
        <item m="1" x="867"/>
        <item m="1" x="1020"/>
        <item m="1" x="1175"/>
        <item m="1" x="1519"/>
        <item m="1" x="1710"/>
        <item m="1" x="2096"/>
        <item m="1" x="2289"/>
        <item m="1" x="2456"/>
        <item m="1" x="873"/>
        <item m="1" x="1025"/>
        <item m="1" x="1181"/>
        <item m="1" x="1356"/>
        <item m="1" x="1529"/>
        <item m="1" x="2106"/>
        <item m="1" x="2461"/>
        <item m="1" x="878"/>
        <item m="1" x="1032"/>
        <item m="1" x="1366"/>
        <item m="1" x="1540"/>
        <item m="1" x="1730"/>
        <item m="1" x="1907"/>
        <item m="1" x="2126"/>
        <item m="1" x="2118"/>
        <item m="1" x="2308"/>
        <item m="1" x="1376"/>
        <item m="1" x="1551"/>
        <item m="1" x="1743"/>
        <item m="1" x="1918"/>
        <item m="1" x="2326"/>
        <item m="1" x="2475"/>
        <item m="1" x="889"/>
        <item m="1" x="1045"/>
        <item m="1" x="1204"/>
        <item m="1" x="1383"/>
        <item m="1" x="1561"/>
        <item m="1" x="1750"/>
        <item m="1" x="1929"/>
        <item m="1" x="2136"/>
        <item m="1" x="2338"/>
        <item m="1" x="2482"/>
        <item m="1" x="896"/>
        <item m="1" x="1049"/>
        <item m="1" x="1212"/>
        <item m="1" x="1393"/>
        <item m="1" x="1568"/>
        <item m="1" x="1756"/>
        <item m="1" x="1937"/>
        <item m="1" x="2146"/>
        <item m="1" x="2347"/>
        <item m="1" x="2492"/>
        <item m="1" x="900"/>
        <item m="1" x="1050"/>
        <item m="1" x="1216"/>
        <item m="1" x="1400"/>
        <item m="1" x="1575"/>
        <item m="1" x="1761"/>
        <item m="1" x="2357"/>
        <item m="1" x="7184"/>
        <item m="1" x="7319"/>
        <item m="1" x="7196"/>
        <item m="1" x="7190"/>
        <item m="1" x="7474"/>
        <item m="1" x="7201"/>
        <item m="1" x="7339"/>
        <item m="1" x="7489"/>
        <item m="1" x="7209"/>
        <item m="1" x="7345"/>
        <item m="1" x="7216"/>
        <item m="1" x="7511"/>
        <item m="1" x="7522"/>
        <item m="1" x="7534"/>
        <item m="1" x="7223"/>
        <item m="1" x="7357"/>
        <item m="1" x="7227"/>
        <item m="1" x="7360"/>
        <item m="1" x="7543"/>
        <item m="1" x="7231"/>
        <item m="1" x="7366"/>
        <item m="1" x="2912"/>
        <item m="1" x="3002"/>
        <item m="1" x="3253"/>
        <item m="1" x="3424"/>
        <item m="1" x="3616"/>
        <item m="1" x="3796"/>
        <item m="1" x="22"/>
        <item m="1" x="146"/>
        <item m="1" x="3428"/>
        <item m="1" x="3120"/>
        <item m="1" x="29"/>
        <item m="1" x="152"/>
        <item m="1" x="3125"/>
        <item m="1" x="3261"/>
        <item m="1" x="3804"/>
        <item m="1" x="33"/>
        <item m="1" x="3013"/>
        <item m="1" x="3632"/>
        <item m="1" x="3811"/>
        <item m="1" x="40"/>
        <item m="1" x="2926"/>
        <item m="1" x="3017"/>
        <item m="1" x="3274"/>
        <item m="1" x="3445"/>
        <item m="1" x="3641"/>
        <item m="1" x="3816"/>
        <item m="1" x="46"/>
        <item m="1" x="170"/>
        <item m="1" x="2929"/>
        <item m="1" x="3146"/>
        <item m="1" x="3284"/>
        <item m="1" x="3457"/>
        <item m="1" x="3648"/>
        <item m="1" x="3827"/>
        <item m="1" x="52"/>
        <item m="1" x="178"/>
        <item m="1" x="3022"/>
        <item m="1" x="3153"/>
        <item m="1" x="3294"/>
        <item m="1" x="3467"/>
        <item m="1" x="3654"/>
        <item m="1" x="3836"/>
        <item m="1" x="57"/>
        <item m="1" x="185"/>
        <item m="1" x="2938"/>
        <item m="1" x="3030"/>
        <item m="1" x="3160"/>
        <item m="1" x="3302"/>
        <item m="1" x="3478"/>
        <item m="1" x="3662"/>
        <item m="1" x="3844"/>
        <item m="1" x="63"/>
        <item m="1" x="191"/>
        <item m="1" x="2941"/>
        <item m="1" x="3037"/>
        <item m="1" x="3169"/>
        <item m="1" x="3309"/>
        <item m="1" x="3673"/>
        <item m="1" x="3851"/>
        <item m="1" x="71"/>
        <item m="1" x="197"/>
        <item m="1" x="2946"/>
        <item m="1" x="3040"/>
        <item m="1" x="3318"/>
        <item m="1" x="3683"/>
        <item m="1" x="3855"/>
        <item m="1" x="74"/>
        <item m="1" x="201"/>
        <item m="1" x="87"/>
        <item m="1" x="445"/>
        <item m="1" x="510"/>
        <item m="1" x="224"/>
        <item m="1" x="328"/>
        <item m="1" x="430"/>
        <item m="1" x="497"/>
        <item m="1" x="229"/>
        <item m="1" x="335"/>
        <item m="1" x="435"/>
        <item m="1" x="500"/>
        <item m="1" x="570"/>
        <item m="1" x="102"/>
        <item m="1" x="340"/>
        <item m="1" x="438"/>
        <item m="1" x="502"/>
        <item m="1" x="574"/>
        <item m="1" x="108"/>
        <item m="1" x="240"/>
        <item m="1" x="344"/>
        <item m="1" x="504"/>
        <item m="1" x="576"/>
        <item m="1" x="116"/>
        <item m="1" x="246"/>
        <item m="1" x="350"/>
        <item m="1" x="119"/>
        <item m="1" x="251"/>
        <item m="1" x="354"/>
        <item m="1" x="451"/>
        <item m="1" x="460"/>
        <item m="1" x="5563"/>
        <item m="1" x="5702"/>
        <item m="1" x="6875"/>
        <item m="1" x="6596"/>
        <item m="1" x="6484"/>
        <item m="1" x="514"/>
        <item m="1" x="585"/>
        <item m="1" x="2"/>
        <item m="1" x="123"/>
        <item m="1" x="257"/>
        <item m="1" x="359"/>
        <item m="1" x="519"/>
        <item m="1" x="128"/>
        <item m="1" x="263"/>
        <item m="1" x="367"/>
        <item m="1" x="523"/>
        <item m="1" x="588"/>
        <item m="1" x="131"/>
        <item m="1" x="265"/>
        <item m="1" x="373"/>
        <item m="1" x="526"/>
        <item m="1" x="589"/>
        <item m="1" x="10"/>
        <item m="1" x="133"/>
        <item m="1" x="376"/>
        <item m="1" x="463"/>
        <item m="1" x="529"/>
        <item m="1" x="5549"/>
        <item m="1" x="6027"/>
        <item m="1" x="6239"/>
        <item m="1" x="6411"/>
        <item m="1" x="6574"/>
        <item m="1" x="6787"/>
        <item m="1" x="6870"/>
        <item m="1" x="5696"/>
        <item m="1" x="6246"/>
        <item m="1" x="6419"/>
        <item m="1" x="6577"/>
        <item m="1" x="6687"/>
        <item m="1" x="6791"/>
        <item m="1" x="6874"/>
        <item m="1" x="5854"/>
        <item m="1" x="6044"/>
        <item m="1" x="6427"/>
        <item m="1" x="6586"/>
        <item m="1" x="6690"/>
        <item m="1" x="5709"/>
        <item m="1" x="5862"/>
        <item m="1" x="6265"/>
        <item m="1" x="6438"/>
        <item m="1" x="6589"/>
        <item m="1" x="6800"/>
        <item m="1" x="6878"/>
        <item m="1" x="5716"/>
        <item m="1" x="5872"/>
        <item m="1" x="6061"/>
        <item m="1" x="6446"/>
        <item m="1" x="6701"/>
        <item m="1" x="6805"/>
        <item m="1" x="6881"/>
        <item m="1" x="5723"/>
        <item m="1" x="5882"/>
        <item m="1" x="6072"/>
        <item m="1" x="6283"/>
        <item m="1" x="6457"/>
        <item m="1" x="6702"/>
        <item m="1" x="6809"/>
        <item m="1" x="6884"/>
        <item m="1" x="5586"/>
        <item m="1" x="5729"/>
        <item m="1" x="5890"/>
        <item m="1" x="6084"/>
        <item m="1" x="6289"/>
        <item m="1" x="6465"/>
        <item m="1" x="5593"/>
        <item m="1" x="5736"/>
        <item m="1" x="5903"/>
        <item m="1" x="6093"/>
        <item m="1" x="6299"/>
        <item m="1" x="6609"/>
        <item m="1" x="6713"/>
        <item m="1" x="6892"/>
        <item m="1" x="5740"/>
        <item m="1" x="5911"/>
        <item m="1" x="6303"/>
        <item m="1" x="6614"/>
        <item m="1" x="6719"/>
        <item m="1" x="6822"/>
        <item m="1" x="6898"/>
        <item m="1" x="5598"/>
        <item m="1" x="5746"/>
        <item m="1" x="6107"/>
        <item m="1" x="6310"/>
        <item m="1" x="6619"/>
        <item m="1" x="6727"/>
        <item m="1" x="3440"/>
        <item m="1" x="3633"/>
        <item m="1" x="3812"/>
        <item m="1" x="7481"/>
        <item m="1" x="7490"/>
        <item m="1" x="7501"/>
        <item m="1" x="7512"/>
        <item m="1" x="7523"/>
        <item m="1" x="7544"/>
        <item m="1" x="3433"/>
        <item m="1" x="3627"/>
        <item m="1" x="3479"/>
        <item m="1" x="3805"/>
        <item m="1" x="3984"/>
        <item m="1" x="4131"/>
        <item m="1" x="4375"/>
        <item m="1" x="3132"/>
        <item m="1" x="3269"/>
        <item m="1" x="3988"/>
        <item m="1" x="4267"/>
        <item m="1" x="4377"/>
        <item m="1" x="389"/>
        <item m="1" x="3139"/>
        <item m="1" x="3275"/>
        <item m="1" x="3446"/>
        <item m="1" x="3643"/>
        <item m="1" x="3818"/>
        <item m="1" x="3998"/>
        <item m="1" x="4144"/>
        <item m="1" x="4384"/>
        <item m="1" x="393"/>
        <item m="1" x="3147"/>
        <item m="1" x="3459"/>
        <item m="1" x="4150"/>
        <item m="1" x="4386"/>
        <item m="1" x="398"/>
        <item m="1" x="4518"/>
        <item m="1" x="3154"/>
        <item m="1" x="3295"/>
        <item m="1" x="3468"/>
        <item m="1" x="3656"/>
        <item m="1" x="3837"/>
        <item m="1" x="4009"/>
        <item m="1" x="4157"/>
        <item m="1" x="4279"/>
        <item m="1" x="4394"/>
        <item m="1" x="404"/>
        <item m="1" x="4523"/>
        <item m="1" x="3162"/>
        <item m="1" x="3303"/>
        <item m="1" x="3663"/>
        <item m="1" x="4015"/>
        <item m="1" x="4161"/>
        <item m="1" x="4398"/>
        <item m="1" x="408"/>
        <item m="1" x="3170"/>
        <item m="1" x="3310"/>
        <item m="1" x="3489"/>
        <item m="1" x="3674"/>
        <item m="1" x="4021"/>
        <item m="1" x="4164"/>
        <item m="1" x="4290"/>
        <item m="1" x="305"/>
        <item m="1" x="4405"/>
        <item m="1" x="3685"/>
        <item m="1" x="4026"/>
        <item m="1" x="4169"/>
        <item m="1" x="4294"/>
        <item m="1" x="310"/>
        <item m="1" x="4412"/>
        <item m="1" x="3179"/>
        <item m="1" x="3326"/>
        <item m="1" x="3504"/>
        <item m="1" x="3693"/>
        <item m="1" x="3860"/>
        <item m="1" x="4031"/>
        <item m="1" x="4299"/>
        <item m="1" x="312"/>
        <item m="1" x="4417"/>
        <item m="1" x="419"/>
        <item m="1" x="4548"/>
        <item m="1" x="3183"/>
        <item m="1" x="3331"/>
        <item m="1" x="3510"/>
        <item m="1" x="3696"/>
        <item m="1" x="4034"/>
        <item m="1" x="316"/>
        <item m="1" x="4422"/>
        <item m="1" x="421"/>
        <item m="1" x="4554"/>
        <item m="1" x="5205"/>
        <item m="1" x="5341"/>
        <item m="1" x="5931"/>
        <item m="1" x="6136"/>
        <item m="1" x="6629"/>
        <item m="1" x="5344"/>
        <item m="1" x="5768"/>
        <item m="1" x="6329"/>
        <item m="1" x="6505"/>
        <item m="1" x="5218"/>
        <item m="1" x="5487"/>
        <item m="1" x="5940"/>
        <item m="1" x="6145"/>
        <item m="1" x="6508"/>
        <item m="1" x="6632"/>
        <item m="1" x="5494"/>
        <item m="1" x="5778"/>
        <item m="1" x="5949"/>
        <item m="1" x="6154"/>
        <item m="1" x="6338"/>
        <item m="1" x="6512"/>
        <item m="1" x="5229"/>
        <item m="1" x="5784"/>
        <item m="1" x="5959"/>
        <item m="1" x="6345"/>
        <item m="1" x="6519"/>
        <item m="1" x="5235"/>
        <item m="1" x="5366"/>
        <item m="1" x="5505"/>
        <item m="1" x="5645"/>
        <item m="1" x="5792"/>
        <item m="1" x="6170"/>
        <item m="1" x="6354"/>
        <item m="1" x="6527"/>
        <item m="1" x="5244"/>
        <item m="1" x="5372"/>
        <item m="1" x="5515"/>
        <item m="1" x="5652"/>
        <item m="1" x="5798"/>
        <item m="1" x="6181"/>
        <item m="1" x="6361"/>
        <item m="1" x="6534"/>
        <item m="1" x="5521"/>
        <item m="1" x="5655"/>
        <item m="1" x="6188"/>
        <item m="1" x="6371"/>
        <item m="1" x="6540"/>
        <item m="1" x="6656"/>
        <item m="1" x="5383"/>
        <item m="1" x="5659"/>
        <item m="1" x="5808"/>
        <item m="1" x="5988"/>
        <item m="1" x="6195"/>
        <item m="1" x="6374"/>
        <item m="1" x="6660"/>
        <item m="1" x="5254"/>
        <item m="1" x="5387"/>
        <item m="1" x="5525"/>
        <item m="1" x="5660"/>
        <item m="1" x="5810"/>
        <item m="1" x="5995"/>
        <item m="1" x="6201"/>
        <item m="1" x="6379"/>
        <item m="1" x="6550"/>
        <item m="1" x="6666"/>
        <item m="1" x="984"/>
        <item m="1" x="1141"/>
        <item m="1" x="1311"/>
        <item m="1" x="1666"/>
        <item m="1" x="1853"/>
        <item m="1" x="2063"/>
        <item m="1" x="2253"/>
        <item m="1" x="841"/>
        <item m="1" x="990"/>
        <item m="1" x="1144"/>
        <item m="1" x="1669"/>
        <item m="1" x="1856"/>
        <item m="1" x="2065"/>
        <item m="1" x="2256"/>
        <item m="1" x="743"/>
        <item m="1" x="849"/>
        <item m="1" x="995"/>
        <item m="1" x="1149"/>
        <item m="1" x="1675"/>
        <item m="1" x="1860"/>
        <item m="1" x="2068"/>
        <item m="1" x="2261"/>
        <item m="1" x="750"/>
        <item m="1" x="856"/>
        <item m="1" x="1002"/>
        <item m="1" x="1156"/>
        <item m="1" x="1323"/>
        <item m="1" x="1684"/>
        <item m="1" x="2079"/>
        <item m="1" x="2268"/>
        <item m="1" x="756"/>
        <item m="1" x="1009"/>
        <item m="1" x="1333"/>
        <item m="1" x="1507"/>
        <item m="1" x="1694"/>
        <item m="1" x="1872"/>
        <item m="1" x="2084"/>
        <item m="1" x="2276"/>
        <item m="1" x="1015"/>
        <item m="1" x="1171"/>
        <item m="1" x="1341"/>
        <item m="1" x="1514"/>
        <item m="1" x="1705"/>
        <item m="1" x="1881"/>
        <item m="1" x="2092"/>
        <item m="1" x="2286"/>
        <item m="1" x="764"/>
        <item m="1" x="870"/>
        <item m="1" x="1177"/>
        <item m="1" x="1351"/>
        <item m="1" x="1715"/>
        <item m="1" x="1888"/>
        <item m="1" x="2101"/>
        <item m="1" x="2296"/>
        <item m="1" x="769"/>
        <item m="1" x="875"/>
        <item m="1" x="1027"/>
        <item m="1" x="1185"/>
        <item m="1" x="1362"/>
        <item m="1" x="1534"/>
        <item m="1" x="1725"/>
        <item m="1" x="1901"/>
        <item m="1" x="2112"/>
        <item m="1" x="2303"/>
        <item m="1" x="773"/>
        <item m="1" x="880"/>
        <item m="1" x="1191"/>
        <item m="1" x="1374"/>
        <item m="1" x="1546"/>
        <item m="1" x="1737"/>
        <item m="1" x="2123"/>
        <item m="1" x="2318"/>
        <item m="1" x="775"/>
        <item m="1" x="1040"/>
        <item m="1" x="1199"/>
        <item m="1" x="1379"/>
        <item m="1" x="1558"/>
        <item m="1" x="1748"/>
        <item m="1" x="7087"/>
        <item m="1" x="7172"/>
        <item m="1" x="7312"/>
        <item m="1" x="4582"/>
        <item m="1" x="7176"/>
        <item m="1" x="7461"/>
        <item m="1" x="4590"/>
        <item m="1" x="7092"/>
        <item m="1" x="7179"/>
        <item m="1" x="7316"/>
        <item m="1" x="4594"/>
        <item m="1" x="7094"/>
        <item m="1" x="7186"/>
        <item m="1" x="7322"/>
        <item m="1" x="7471"/>
        <item m="1" x="4600"/>
        <item m="1" x="7098"/>
        <item m="1" x="7328"/>
        <item m="1" x="7477"/>
        <item m="1" x="4606"/>
        <item m="1" x="7332"/>
        <item m="1" x="7485"/>
        <item m="1" x="7204"/>
        <item m="1" x="7340"/>
        <item m="1" x="7494"/>
        <item m="1" x="4619"/>
        <item m="1" x="7211"/>
        <item m="1" x="7346"/>
        <item m="1" x="4624"/>
        <item m="1" x="7107"/>
        <item m="1" x="7350"/>
        <item m="1" x="7517"/>
        <item m="1" x="4630"/>
        <item m="1" x="7529"/>
        <item m="1" x="4637"/>
        <item m="1" x="1321"/>
        <item m="1" x="1681"/>
        <item m="1" x="2076"/>
        <item m="1" x="1330"/>
        <item m="1" x="1505"/>
        <item m="1" x="1870"/>
        <item m="1" x="2273"/>
        <item m="1" x="1339"/>
        <item m="1" x="1513"/>
        <item m="1" x="1702"/>
        <item m="1" x="1878"/>
        <item m="1" x="2285"/>
        <item m="1" x="1522"/>
        <item m="1" x="1712"/>
        <item m="1" x="1886"/>
        <item m="1" x="2100"/>
        <item m="1" x="2294"/>
        <item m="1" x="1360"/>
        <item m="1" x="1532"/>
        <item m="1" x="1722"/>
        <item m="1" x="1899"/>
        <item m="1" x="1371"/>
        <item m="1" x="1543"/>
        <item m="1" x="1734"/>
        <item m="1" x="1911"/>
        <item m="1" x="2121"/>
        <item m="1" x="2317"/>
        <item m="1" x="1556"/>
        <item m="1" x="1746"/>
        <item m="1" x="1923"/>
        <item m="1" x="2130"/>
        <item m="1" x="2331"/>
        <item m="1" x="1564"/>
        <item m="1" x="1752"/>
        <item m="1" x="2141"/>
        <item m="1" x="2343"/>
        <item m="1" x="1396"/>
        <item m="1" x="1758"/>
        <item m="1" x="1940"/>
        <item m="1" x="2353"/>
        <item m="1" x="1402"/>
        <item m="1" x="1764"/>
        <item m="1" x="1950"/>
        <item m="1" x="2162"/>
        <item m="1" x="5852"/>
        <item m="1" x="6042"/>
        <item m="1" x="6253"/>
        <item m="1" x="6425"/>
        <item m="1" x="6584"/>
        <item m="1" x="6793"/>
        <item m="1" x="5861"/>
        <item m="1" x="6050"/>
        <item m="1" x="6261"/>
        <item m="1" x="6434"/>
        <item m="1" x="6693"/>
        <item m="1" x="6797"/>
        <item m="1" x="6059"/>
        <item m="1" x="6271"/>
        <item m="1" x="6443"/>
        <item m="1" x="6592"/>
        <item m="1" x="6698"/>
        <item m="1" x="6801"/>
        <item m="1" x="6455"/>
        <item m="1" x="5879"/>
        <item m="1" x="6069"/>
        <item m="1" x="6598"/>
        <item m="1" x="6807"/>
        <item m="1" x="5889"/>
        <item m="1" x="6080"/>
        <item m="1" x="6463"/>
        <item m="1" x="6603"/>
        <item m="1" x="6705"/>
        <item m="1" x="6811"/>
        <item m="1" x="5900"/>
        <item m="1" x="6092"/>
        <item m="1" x="6296"/>
        <item m="1" x="6472"/>
        <item m="1" x="6711"/>
        <item m="1" x="6814"/>
        <item m="1" x="6096"/>
        <item m="1" x="6476"/>
        <item m="1" x="6716"/>
        <item m="1" x="6819"/>
        <item m="1" x="5913"/>
        <item m="1" x="6104"/>
        <item m="1" x="6308"/>
        <item m="1" x="6481"/>
        <item m="1" x="6616"/>
        <item m="1" x="6723"/>
        <item m="1" x="5917"/>
        <item m="1" x="6110"/>
        <item m="1" x="6311"/>
        <item m="1" x="6487"/>
        <item m="1" x="6731"/>
        <item m="1" x="6826"/>
        <item m="1" x="1093"/>
        <item m="1" x="6116"/>
        <item m="1" x="6493"/>
        <item m="1" x="6624"/>
        <item m="1" x="918"/>
        <item m="1" x="1064"/>
        <item m="1" x="1235"/>
        <item m="1" x="1425"/>
        <item m="1" x="1783"/>
        <item m="1" x="1974"/>
        <item m="1" x="2190"/>
        <item m="1" x="2380"/>
        <item m="1" x="2515"/>
        <item m="1" x="1432"/>
        <item m="1" x="1598"/>
        <item m="1" x="1790"/>
        <item m="1" x="1982"/>
        <item m="1" x="2517"/>
        <item m="1" x="930"/>
        <item m="1" x="1077"/>
        <item m="1" x="1244"/>
        <item m="1" x="1796"/>
        <item m="1" x="1989"/>
        <item m="1" x="2200"/>
        <item m="1" x="2524"/>
        <item m="1" x="939"/>
        <item m="1" x="1084"/>
        <item m="1" x="1251"/>
        <item m="1" x="1800"/>
        <item m="1" x="1998"/>
        <item m="1" x="2530"/>
        <item m="1" x="946"/>
        <item m="1" x="1450"/>
        <item m="1" x="1615"/>
        <item m="1" x="1806"/>
        <item m="1" x="2007"/>
        <item m="1" x="2212"/>
        <item m="1" x="2535"/>
        <item m="1" x="953"/>
        <item m="1" x="1267"/>
        <item m="1" x="1457"/>
        <item m="1" x="1625"/>
        <item m="1" x="2013"/>
        <item m="1" x="1821"/>
        <item m="1" x="7252"/>
        <item m="1" x="2403"/>
        <item m="1" x="2542"/>
        <item m="1" x="959"/>
        <item m="1" x="1105"/>
        <item m="1" x="1275"/>
        <item m="1" x="1634"/>
        <item m="1" x="2023"/>
        <item m="1" x="2406"/>
        <item m="1" x="2548"/>
        <item m="1" x="966"/>
        <item m="1" x="1468"/>
        <item m="1" x="1640"/>
        <item m="1" x="1828"/>
        <item m="1" x="2032"/>
        <item m="1" x="2412"/>
        <item m="1" x="2555"/>
        <item m="1" x="971"/>
        <item m="1" x="1118"/>
        <item m="1" x="1473"/>
        <item m="1" x="1646"/>
        <item m="1" x="1833"/>
        <item m="1" x="2039"/>
        <item m="1" x="2418"/>
        <item m="1" x="2561"/>
        <item m="1" x="976"/>
        <item m="1" x="1126"/>
        <item m="1" x="1294"/>
        <item m="1" x="1477"/>
        <item m="1" x="1652"/>
        <item m="1" x="1840"/>
        <item m="1" x="2045"/>
        <item m="1" x="2242"/>
        <item m="1" x="2423"/>
        <item m="1" x="2567"/>
        <item m="1" x="7384"/>
        <item m="1" x="7394"/>
        <item m="1" x="7263"/>
        <item m="1" x="7268"/>
        <item m="1" x="7276"/>
        <item m="1" x="7415"/>
        <item m="1" x="7284"/>
        <item m="1" x="7426"/>
        <item m="1" x="7434"/>
        <item m="1" x="7298"/>
        <item m="1" x="7438"/>
        <item m="1" x="7303"/>
        <item m="1" x="7447"/>
        <item m="1" x="2958"/>
        <item m="1" x="3053"/>
        <item m="1" x="3192"/>
        <item m="1" x="3346"/>
        <item m="1" x="3881"/>
        <item m="1" x="80"/>
        <item m="1" x="210"/>
        <item m="1" x="3057"/>
        <item m="1" x="3197"/>
        <item m="1" x="3527"/>
        <item m="1" x="3885"/>
        <item m="1" x="3366"/>
        <item m="1" x="260"/>
        <item m="1" x="217"/>
        <item m="1" x="2965"/>
        <item m="1" x="3060"/>
        <item m="1" x="3201"/>
        <item m="1" x="3356"/>
        <item m="1" x="3530"/>
        <item m="1" x="3716"/>
        <item m="1" x="3890"/>
        <item m="1" x="85"/>
        <item m="1" x="2968"/>
        <item m="1" x="3064"/>
        <item m="1" x="3205"/>
        <item m="1" x="3362"/>
        <item m="1" x="3535"/>
        <item m="1" x="3721"/>
        <item m="1" x="226"/>
        <item m="1" x="3071"/>
        <item m="1" x="3210"/>
        <item m="1" x="3726"/>
        <item m="1" x="3899"/>
        <item m="1" x="97"/>
        <item m="1" x="231"/>
        <item m="1" x="3075"/>
        <item m="1" x="3215"/>
        <item m="1" x="3373"/>
        <item m="1" x="105"/>
        <item m="1" x="235"/>
        <item m="1" x="3080"/>
        <item m="1" x="3223"/>
        <item m="1" x="3379"/>
        <item m="1" x="3557"/>
        <item m="1" x="3739"/>
        <item m="1" x="3913"/>
        <item m="1" x="112"/>
        <item m="1" x="242"/>
        <item m="1" x="2978"/>
        <item m="1" x="3087"/>
        <item m="1" x="3227"/>
        <item m="1" x="3565"/>
        <item m="1" x="3746"/>
        <item m="1" x="3921"/>
        <item m="1" x="3091"/>
        <item m="1" x="3391"/>
        <item m="1" x="3577"/>
        <item m="1" x="3929"/>
        <item m="1" x="121"/>
        <item m="1" x="254"/>
        <item m="1" x="3096"/>
        <item m="1" x="3235"/>
        <item m="1" x="3585"/>
        <item m="1" x="3939"/>
        <item m="1" x="4"/>
        <item m="1" x="124"/>
        <item m="1" x="5121"/>
        <item m="1" x="5263"/>
        <item m="1" x="5397"/>
        <item m="1" x="5822"/>
        <item m="1" x="6010"/>
        <item m="1" x="6221"/>
        <item m="1" x="6393"/>
        <item m="1" x="5268"/>
        <item m="1" x="5400"/>
        <item m="1" x="5542"/>
        <item m="1" x="5826"/>
        <item m="1" x="6015"/>
        <item m="1" x="6226"/>
        <item m="1" x="6401"/>
        <item m="1" x="5022"/>
        <item m="1" x="5126"/>
        <item m="1" x="5273"/>
        <item m="1" x="5406"/>
        <item m="1" x="5546"/>
        <item m="1" x="5683"/>
        <item m="1" x="5834"/>
        <item m="1" x="6231"/>
        <item m="1" x="6408"/>
        <item m="1" x="5023"/>
        <item m="1" x="5132"/>
        <item m="1" x="5551"/>
        <item m="1" x="5691"/>
        <item m="1" x="5840"/>
        <item m="1" x="6413"/>
        <item m="1" x="5137"/>
        <item m="1" x="5284"/>
        <item m="1" x="5697"/>
        <item m="1" x="6034"/>
        <item m="1" x="6420"/>
        <item m="1" x="5031"/>
        <item m="1" x="5564"/>
        <item m="1" x="5703"/>
        <item m="1" x="5856"/>
        <item m="1" x="6428"/>
        <item m="1" x="5036"/>
        <item m="1" x="5152"/>
        <item m="1" x="5295"/>
        <item m="1" x="5428"/>
        <item m="1" x="5864"/>
        <item m="1" x="6266"/>
        <item m="1" x="5157"/>
        <item m="1" x="5301"/>
        <item m="1" x="6467"/>
        <item m="1" x="5433"/>
        <item m="1" x="5874"/>
        <item m="1" x="6063"/>
        <item m="1" x="6447"/>
        <item m="1" x="5041"/>
        <item m="1" x="5162"/>
        <item m="1" x="5307"/>
        <item m="1" x="5438"/>
        <item m="1" x="5581"/>
        <item m="1" x="6073"/>
        <item m="1" x="6458"/>
        <item m="1" x="5046"/>
        <item m="1" x="5166"/>
        <item m="1" x="5317"/>
        <item m="1" x="5444"/>
        <item m="1" x="5731"/>
        <item m="1" x="5891"/>
        <item m="1" x="6085"/>
        <item m="1" x="6292"/>
        <item m="1" x="329"/>
        <item m="1" x="498"/>
        <item m="1" x="566"/>
        <item m="1" x="94"/>
        <item m="1" x="230"/>
        <item m="1" x="117"/>
        <item m="1" x="336"/>
        <item m="1" x="436"/>
        <item m="1" x="571"/>
        <item m="1" x="103"/>
        <item m="1" x="234"/>
        <item m="1" x="341"/>
        <item m="1" x="439"/>
        <item m="1" x="109"/>
        <item m="1" x="345"/>
        <item m="1" x="442"/>
        <item m="1" x="505"/>
        <item m="1" x="577"/>
        <item m="1" x="247"/>
        <item m="1" x="351"/>
        <item m="1" x="446"/>
        <item m="1" x="120"/>
        <item m="1" x="252"/>
        <item m="1" x="355"/>
        <item m="1" x="452"/>
        <item m="1" x="515"/>
        <item m="1" x="586"/>
        <item m="1" x="3"/>
        <item m="1" x="360"/>
        <item m="1" x="455"/>
        <item m="1" x="520"/>
        <item m="1" x="129"/>
        <item m="1" x="264"/>
        <item m="1" x="368"/>
        <item m="1" x="524"/>
        <item m="1" x="9"/>
        <item m="1" x="132"/>
        <item m="1" x="266"/>
        <item m="1" x="461"/>
        <item m="1" x="527"/>
        <item m="1" x="590"/>
        <item m="1" x="12"/>
        <item m="1" x="134"/>
        <item m="1" x="267"/>
        <item m="1" x="464"/>
        <item m="1" x="530"/>
        <item m="1" x="591"/>
        <item m="1" x="1520"/>
        <item m="1" x="2282"/>
        <item m="1" x="1168"/>
        <item m="1" x="1511"/>
        <item m="1" x="1700"/>
        <item m="1" x="1877"/>
        <item m="1" x="2089"/>
        <item m="1" x="2453"/>
        <item m="1" x="2590"/>
        <item m="1" x="2696"/>
        <item m="1" x="1176"/>
        <item m="1" x="1348"/>
        <item m="1" x="1711"/>
        <item m="1" x="1885"/>
        <item m="1" x="2097"/>
        <item m="1" x="2292"/>
        <item m="1" x="2457"/>
        <item m="1" x="1358"/>
        <item m="1" x="1530"/>
        <item m="1" x="1720"/>
        <item m="1" x="1894"/>
        <item m="1" x="2108"/>
        <item m="1" x="2462"/>
        <item m="1" x="2596"/>
        <item m="1" x="2703"/>
        <item m="1" x="1189"/>
        <item m="1" x="1368"/>
        <item m="1" x="1541"/>
        <item m="1" x="1732"/>
        <item m="1" x="1908"/>
        <item m="1" x="2119"/>
        <item m="1" x="2311"/>
        <item m="1" x="2469"/>
        <item m="1" x="2599"/>
        <item m="1" x="2708"/>
        <item m="1" x="1553"/>
        <item m="1" x="1744"/>
        <item m="1" x="1919"/>
        <item m="1" x="2127"/>
        <item m="1" x="2327"/>
        <item m="1" x="2477"/>
        <item m="1" x="2713"/>
        <item m="1" x="1206"/>
        <item m="1" x="1385"/>
        <item m="1" x="1563"/>
        <item m="1" x="1751"/>
        <item m="1" x="1931"/>
        <item m="1" x="2137"/>
        <item m="1" x="2339"/>
        <item m="1" x="2609"/>
        <item m="1" x="1213"/>
        <item m="1" x="1569"/>
        <item m="1" x="1757"/>
        <item m="1" x="2147"/>
        <item m="1" x="2348"/>
        <item m="1" x="2493"/>
        <item m="1" x="2614"/>
        <item m="1" x="2721"/>
        <item m="1" x="1946"/>
        <item m="1" x="2158"/>
        <item m="1" x="2358"/>
        <item m="1" x="2500"/>
        <item m="1" x="2624"/>
        <item m="1" x="2723"/>
        <item m="1" x="1220"/>
        <item m="1" x="1405"/>
        <item m="1" x="1580"/>
        <item m="1" x="2164"/>
        <item m="1" x="2362"/>
        <item m="1" x="2629"/>
        <item m="1" x="2728"/>
        <item m="1" x="1223"/>
        <item m="1" x="1409"/>
        <item m="1" x="1582"/>
        <item m="1" x="1769"/>
        <item m="1" x="2167"/>
        <item m="1" x="2365"/>
        <item m="1" x="2636"/>
        <item m="1" x="2733"/>
        <item m="1" x="7482"/>
        <item m="1" x="7491"/>
        <item m="1" x="7502"/>
        <item m="1" x="7513"/>
        <item m="1" x="7524"/>
        <item m="1" x="7536"/>
        <item m="1" x="3127"/>
        <item m="1" x="3263"/>
        <item m="1" x="3434"/>
        <item m="1" x="3806"/>
        <item m="1" x="3985"/>
        <item m="1" x="4132"/>
        <item m="1" x="3304"/>
        <item m="1" x="3133"/>
        <item m="1" x="3270"/>
        <item m="1" x="3634"/>
        <item m="1" x="3989"/>
        <item m="1" x="4137"/>
        <item m="1" x="4268"/>
        <item m="1" x="4378"/>
        <item m="1" x="4509"/>
        <item m="1" x="3140"/>
        <item m="1" x="3276"/>
        <item m="1" x="3447"/>
        <item m="1" x="3644"/>
        <item m="1" x="3819"/>
        <item m="1" x="3999"/>
        <item m="1" x="4145"/>
        <item m="1" x="4385"/>
        <item m="1" x="394"/>
        <item m="1" x="4513"/>
        <item m="1" x="3148"/>
        <item m="1" x="3286"/>
        <item m="1" x="3460"/>
        <item m="1" x="3828"/>
        <item m="1" x="4005"/>
        <item m="1" x="4151"/>
        <item m="1" x="4276"/>
        <item m="1" x="4387"/>
        <item m="1" x="399"/>
        <item m="1" x="4519"/>
        <item m="1" x="3155"/>
        <item m="1" x="3296"/>
        <item m="1" x="3469"/>
        <item m="1" x="3657"/>
        <item m="1" x="3838"/>
        <item m="1" x="4010"/>
        <item m="1" x="4158"/>
        <item m="1" x="4280"/>
        <item m="1" x="405"/>
        <item m="1" x="4524"/>
        <item m="1" x="3163"/>
        <item m="1" x="3480"/>
        <item m="1" x="3664"/>
        <item m="1" x="3846"/>
        <item m="1" x="4016"/>
        <item m="1" x="4285"/>
        <item m="1" x="4399"/>
        <item m="1" x="409"/>
        <item m="1" x="4528"/>
        <item m="1" x="3311"/>
        <item m="1" x="3490"/>
        <item m="1" x="3675"/>
        <item m="1" x="4291"/>
        <item m="1" x="306"/>
        <item m="1" x="4406"/>
        <item m="1" x="413"/>
        <item m="1" x="3177"/>
        <item m="1" x="3320"/>
        <item m="1" x="3498"/>
        <item m="1" x="3686"/>
        <item m="1" x="3856"/>
        <item m="1" x="4027"/>
        <item m="1" x="4170"/>
        <item m="1" x="311"/>
        <item m="1" x="4413"/>
        <item m="1" x="415"/>
        <item m="1" x="4541"/>
        <item m="1" x="3180"/>
        <item m="1" x="3327"/>
        <item m="1" x="3505"/>
        <item m="1" x="3694"/>
        <item m="1" x="3861"/>
        <item m="1" x="4300"/>
        <item m="1" x="4418"/>
        <item m="1" x="4549"/>
        <item m="1" x="3184"/>
        <item m="1" x="3332"/>
        <item m="1" x="3511"/>
        <item m="1" x="3697"/>
        <item m="1" x="3866"/>
        <item m="1" x="4035"/>
        <item m="1" x="4179"/>
        <item m="1" x="4305"/>
        <item m="1" x="4423"/>
        <item m="1" x="4555"/>
        <item m="1" x="5206"/>
        <item m="1" x="5475"/>
        <item m="1" x="5621"/>
        <item m="1" x="6137"/>
        <item m="1" x="6327"/>
        <item m="1" x="6502"/>
        <item m="1" x="5211"/>
        <item m="1" x="5345"/>
        <item m="1" x="5769"/>
        <item m="1" x="5935"/>
        <item m="1" x="6330"/>
        <item m="1" x="6506"/>
        <item m="1" x="5219"/>
        <item m="1" x="5488"/>
        <item m="1" x="5774"/>
        <item m="1" x="5941"/>
        <item m="1" x="6146"/>
        <item m="1" x="6333"/>
        <item m="1" x="6633"/>
        <item m="1" x="5223"/>
        <item m="1" x="5352"/>
        <item m="1" x="5779"/>
        <item m="1" x="5950"/>
        <item m="1" x="6155"/>
        <item m="1" x="6339"/>
        <item m="1" x="6513"/>
        <item m="1" x="6637"/>
        <item m="1" x="5230"/>
        <item m="1" x="5499"/>
        <item m="1" x="5785"/>
        <item m="1" x="5960"/>
        <item m="1" x="6160"/>
        <item m="1" x="6346"/>
        <item m="1" x="6520"/>
        <item m="1" x="6642"/>
        <item m="1" x="5236"/>
        <item m="1" x="5367"/>
        <item m="1" x="5506"/>
        <item m="1" x="985"/>
        <item m="1" x="1866"/>
        <item m="1" x="5646"/>
        <item m="1" x="5967"/>
        <item m="1" x="6171"/>
        <item m="1" x="6355"/>
        <item m="1" x="5245"/>
        <item m="1" x="5373"/>
        <item m="1" x="5516"/>
        <item m="1" x="5653"/>
        <item m="1" x="5799"/>
        <item m="1" x="6182"/>
        <item m="1" x="6362"/>
        <item m="1" x="6535"/>
        <item m="1" x="6649"/>
        <item m="1" x="5250"/>
        <item m="1" x="5378"/>
        <item m="1" x="5522"/>
        <item m="1" x="5805"/>
        <item m="1" x="5985"/>
        <item m="1" x="6189"/>
        <item m="1" x="6541"/>
        <item m="1" x="5251"/>
        <item m="1" x="5384"/>
        <item m="1" x="5809"/>
        <item m="1" x="5989"/>
        <item m="1" x="6196"/>
        <item m="1" x="6375"/>
        <item m="1" x="6661"/>
        <item m="1" x="5255"/>
        <item m="1" x="5388"/>
        <item m="1" x="5526"/>
        <item m="1" x="5661"/>
        <item m="1" x="5811"/>
        <item m="1" x="5996"/>
        <item m="1" x="6202"/>
        <item m="1" x="6380"/>
        <item m="1" x="6667"/>
        <item m="1" x="1142"/>
        <item m="1" x="2085"/>
        <item m="1" x="1523"/>
        <item m="1" x="1192"/>
        <item m="1" x="1667"/>
        <item m="1" x="1854"/>
        <item m="1" x="2254"/>
        <item m="1" x="738"/>
        <item m="1" x="842"/>
        <item m="1" x="1145"/>
        <item m="1" x="1312"/>
        <item m="1" x="1491"/>
        <item m="1" x="1670"/>
        <item m="1" x="1857"/>
        <item m="1" x="2066"/>
        <item m="1" x="2257"/>
        <item m="1" x="744"/>
        <item m="1" x="850"/>
        <item m="1" x="996"/>
        <item m="1" x="1150"/>
        <item m="1" x="1315"/>
        <item m="1" x="1493"/>
        <item m="1" x="1676"/>
        <item m="1" x="1861"/>
        <item m="1" x="2069"/>
        <item m="1" x="2262"/>
        <item m="1" x="751"/>
        <item m="1" x="857"/>
        <item m="1" x="1003"/>
        <item m="1" x="1324"/>
        <item m="1" x="1501"/>
        <item m="1" x="2269"/>
        <item m="1" x="757"/>
        <item m="1" x="861"/>
        <item m="1" x="1010"/>
        <item m="1" x="1163"/>
        <item m="1" x="1695"/>
        <item m="1" x="1873"/>
        <item m="1" x="2277"/>
        <item m="1" x="760"/>
        <item m="1" x="1016"/>
        <item m="1" x="1342"/>
        <item m="1" x="1515"/>
        <item m="1" x="1882"/>
        <item m="1" x="2093"/>
        <item m="1" x="2287"/>
        <item m="1" x="765"/>
        <item m="1" x="871"/>
        <item m="1" x="1178"/>
        <item m="1" x="1716"/>
        <item m="1" x="1889"/>
        <item m="1" x="2297"/>
        <item m="1" x="1028"/>
        <item m="1" x="1535"/>
        <item m="1" x="1726"/>
        <item m="1" x="1902"/>
        <item m="1" x="2113"/>
        <item m="1" x="2304"/>
        <item m="1" x="774"/>
        <item m="1" x="1034"/>
        <item m="1" x="1547"/>
        <item m="1" x="1738"/>
        <item m="1" x="1914"/>
        <item m="1" x="2319"/>
        <item m="1" x="776"/>
        <item m="1" x="885"/>
        <item m="1" x="1041"/>
        <item m="1" x="1200"/>
        <item m="1" x="1380"/>
        <item m="1" x="1925"/>
        <item m="1" x="2334"/>
        <item m="1" x="7173"/>
        <item m="1" x="7313"/>
        <item m="1" x="7458"/>
        <item m="1" x="4583"/>
        <item m="1" x="7177"/>
        <item m="1" x="7314"/>
        <item m="1" x="7180"/>
        <item m="1" x="7197"/>
        <item m="1" x="4595"/>
        <item m="1" x="7095"/>
        <item m="1" x="7187"/>
        <item m="1" x="7323"/>
        <item m="1" x="7099"/>
        <item m="1" x="7192"/>
        <item m="1" x="7478"/>
        <item m="1" x="4607"/>
        <item m="1" x="7100"/>
        <item m="1" x="7333"/>
        <item m="1" x="7486"/>
        <item m="1" x="4614"/>
        <item m="1" x="7205"/>
        <item m="1" x="7495"/>
        <item m="1" x="4620"/>
        <item m="1" x="7105"/>
        <item m="1" x="7212"/>
        <item m="1" x="7347"/>
        <item m="1" x="7507"/>
        <item m="1" x="4625"/>
        <item m="1" x="7108"/>
        <item m="1" x="7217"/>
        <item m="1" x="7518"/>
        <item m="1" x="4631"/>
        <item m="1" x="7112"/>
        <item m="1" x="7221"/>
        <item m="1" x="7530"/>
        <item m="1" x="4638"/>
        <item m="1" x="1322"/>
        <item m="1" x="1499"/>
        <item m="1" x="1682"/>
        <item m="1" x="1865"/>
        <item m="1" x="2267"/>
        <item m="1" x="1331"/>
        <item m="1" x="1506"/>
        <item m="1" x="1692"/>
        <item m="1" x="1871"/>
        <item m="1" x="2083"/>
        <item m="1" x="2274"/>
        <item m="1" x="1703"/>
        <item m="1" x="1879"/>
        <item m="1" x="2091"/>
        <item m="1" x="1533"/>
        <item m="1" x="1372"/>
        <item m="1" x="1350"/>
        <item m="1" x="1713"/>
        <item m="1" x="1887"/>
        <item m="1" x="2295"/>
        <item m="1" x="1361"/>
        <item m="1" x="1723"/>
        <item m="1" x="1900"/>
        <item m="1" x="2111"/>
        <item m="1" x="1544"/>
        <item m="1" x="1735"/>
        <item m="1" x="1912"/>
        <item m="1" x="2122"/>
        <item m="1" x="1557"/>
        <item m="1" x="1747"/>
        <item m="1" x="2131"/>
        <item m="1" x="2332"/>
        <item m="1" x="1387"/>
        <item m="1" x="1565"/>
        <item m="1" x="1935"/>
        <item m="1" x="2142"/>
        <item m="1" x="2344"/>
        <item m="1" x="1397"/>
        <item m="1" x="1571"/>
        <item m="1" x="1759"/>
        <item m="1" x="1941"/>
        <item m="1" x="2151"/>
        <item m="1" x="1578"/>
        <item m="1" x="1765"/>
        <item m="1" x="1951"/>
        <item m="1" x="3902"/>
        <item m="1" x="4063"/>
        <item m="1" x="4205"/>
        <item m="1" x="4321"/>
        <item m="1" x="4443"/>
        <item m="1" x="4688"/>
        <item m="1" x="3376"/>
        <item m="1" x="3554"/>
        <item m="1" x="3738"/>
        <item m="1" x="3910"/>
        <item m="1" x="4070"/>
        <item m="1" x="4212"/>
        <item m="1" x="4326"/>
        <item m="1" x="4580"/>
        <item m="1" x="3383"/>
        <item m="1" x="3743"/>
        <item m="1" x="3916"/>
        <item m="1" x="4074"/>
        <item m="1" x="4217"/>
        <item m="1" x="4329"/>
        <item m="1" x="4586"/>
        <item m="1" x="3388"/>
        <item m="1" x="3571"/>
        <item m="1" x="3751"/>
        <item m="1" x="4083"/>
        <item m="1" x="4337"/>
        <item m="1" x="4460"/>
        <item m="1" x="4232"/>
        <item m="1" x="4699"/>
        <item m="1" x="3397"/>
        <item m="1" x="3581"/>
        <item m="1" x="3760"/>
        <item m="1" x="3933"/>
        <item m="1" x="4090"/>
        <item m="1" x="4228"/>
        <item m="1" x="4596"/>
        <item m="1" x="3403"/>
        <item m="1" x="3768"/>
        <item m="1" x="4349"/>
        <item m="1" x="4470"/>
        <item m="1" x="4602"/>
        <item m="1" x="3953"/>
        <item m="1" x="4238"/>
        <item m="1" x="4356"/>
        <item m="1" x="4610"/>
        <item m="1" x="4245"/>
        <item m="1" x="3961"/>
        <item m="1" x="4113"/>
        <item m="1" x="4242"/>
        <item m="1" x="4360"/>
        <item m="1" x="4480"/>
        <item m="1" x="4616"/>
        <item m="1" x="3414"/>
        <item m="1" x="3603"/>
        <item m="1" x="3966"/>
        <item m="1" x="4116"/>
        <item m="1" x="4484"/>
        <item m="1" x="4622"/>
        <item m="1" x="4720"/>
        <item m="1" x="3417"/>
        <item m="1" x="3606"/>
        <item m="1" x="3969"/>
        <item m="1" x="4251"/>
        <item m="1" x="4367"/>
        <item m="1" x="4492"/>
        <item m="1" x="4627"/>
        <item m="1" x="4724"/>
        <item m="1" x="6254"/>
        <item m="1" x="6426"/>
        <item m="1" x="6794"/>
        <item m="1" x="6051"/>
        <item m="1" x="6262"/>
        <item m="1" x="6435"/>
        <item m="1" x="6798"/>
        <item m="1" x="5870"/>
        <item m="1" x="6060"/>
        <item m="1" x="6272"/>
        <item m="1" x="6444"/>
        <item m="1" x="6712"/>
        <item m="1" x="6593"/>
        <item m="1" x="6699"/>
        <item m="1" x="6802"/>
        <item m="1" x="5880"/>
        <item m="1" x="6070"/>
        <item m="1" x="6279"/>
        <item m="1" x="6456"/>
        <item m="1" x="6599"/>
        <item m="1" x="6808"/>
        <item m="1" x="6081"/>
        <item m="1" x="6604"/>
        <item m="1" x="6706"/>
        <item m="1" x="6297"/>
        <item m="1" x="6815"/>
        <item m="1" x="6097"/>
        <item m="1" x="6477"/>
        <item m="1" x="6613"/>
        <item m="1" x="6717"/>
        <item m="1" x="6820"/>
        <item m="1" x="6105"/>
        <item m="1" x="6309"/>
        <item m="1" x="6617"/>
        <item m="1" x="6725"/>
        <item m="1" x="6824"/>
        <item m="1" x="5918"/>
        <item m="1" x="6111"/>
        <item m="1" x="6312"/>
        <item m="1" x="6488"/>
        <item m="1" x="6622"/>
        <item m="1" x="1791"/>
        <item m="1" x="5921"/>
        <item m="1" x="6117"/>
        <item m="1" x="6494"/>
        <item m="1" x="6625"/>
        <item m="1" x="6734"/>
        <item m="1" x="6830"/>
        <item m="1" x="919"/>
        <item m="1" x="1065"/>
        <item m="1" x="1236"/>
        <item m="1" x="1426"/>
        <item m="1" x="1593"/>
        <item m="1" x="1975"/>
        <item m="1" x="1071"/>
        <item m="1" x="1240"/>
        <item m="1" x="1433"/>
        <item m="1" x="1599"/>
        <item m="1" x="1983"/>
        <item m="1" x="2195"/>
        <item m="1" x="2384"/>
        <item m="1" x="2518"/>
        <item m="1" x="931"/>
        <item m="1" x="1245"/>
        <item m="1" x="1438"/>
        <item m="1" x="1604"/>
        <item m="1" x="1990"/>
        <item m="1" x="2201"/>
        <item m="1" x="2525"/>
        <item m="1" x="940"/>
        <item m="1" x="1085"/>
        <item m="1" x="1252"/>
        <item m="1" x="1444"/>
        <item m="1" x="1609"/>
        <item m="1" x="1801"/>
        <item m="1" x="1999"/>
        <item m="1" x="2392"/>
        <item m="1" x="2531"/>
        <item m="1" x="947"/>
        <item m="1" x="1260"/>
        <item m="1" x="1451"/>
        <item m="1" x="1807"/>
        <item m="1" x="2008"/>
        <item m="1" x="2213"/>
        <item m="1" x="2536"/>
        <item m="1" x="954"/>
        <item m="1" x="1458"/>
        <item m="1" x="1626"/>
        <item m="1" x="1816"/>
        <item m="1" x="2014"/>
        <item m="1" x="2221"/>
        <item m="1" x="2543"/>
        <item m="1" x="960"/>
        <item m="1" x="1106"/>
        <item m="1" x="1276"/>
        <item m="1" x="1462"/>
        <item m="1" x="2024"/>
        <item m="1" x="2407"/>
        <item m="1" x="2549"/>
        <item m="1" x="1113"/>
        <item m="1" x="1284"/>
        <item m="1" x="1469"/>
        <item m="1" x="1641"/>
        <item m="1" x="2033"/>
        <item m="1" x="2234"/>
        <item m="1" x="973"/>
        <item m="1" x="1119"/>
        <item m="1" x="1290"/>
        <item m="1" x="1474"/>
        <item m="1" x="1647"/>
        <item m="1" x="1834"/>
        <item m="1" x="2040"/>
        <item m="1" x="2419"/>
        <item m="1" x="2562"/>
        <item m="1" x="1127"/>
        <item m="1" x="1295"/>
        <item m="1" x="1478"/>
        <item m="1" x="1653"/>
        <item m="1" x="1841"/>
        <item m="1" x="2046"/>
        <item m="1" x="2243"/>
        <item m="1" x="2424"/>
        <item m="1" x="2568"/>
        <item m="1" x="7385"/>
        <item m="1" x="7395"/>
        <item m="1" x="7286"/>
        <item m="1" x="7418"/>
        <item m="1" x="7427"/>
        <item m="1" x="7439"/>
        <item m="1" x="2959"/>
        <item m="1" x="3054"/>
        <item m="1" x="3347"/>
        <item m="1" x="3882"/>
        <item m="1" x="81"/>
        <item m="1" x="211"/>
        <item m="1" x="2962"/>
        <item m="1" x="3058"/>
        <item m="1" x="3351"/>
        <item m="1" x="3528"/>
        <item m="1" x="3712"/>
        <item m="1" x="3886"/>
        <item m="1" x="83"/>
        <item m="1" x="218"/>
        <item m="1" x="2966"/>
        <item m="1" x="3202"/>
        <item m="1" x="3357"/>
        <item m="1" x="3717"/>
        <item m="1" x="3891"/>
        <item m="1" x="219"/>
        <item m="1" x="2969"/>
        <item m="1" x="3065"/>
        <item m="1" x="3206"/>
        <item m="1" x="3363"/>
        <item m="1" x="3895"/>
        <item m="1" x="91"/>
        <item m="1" x="227"/>
        <item m="1" x="3072"/>
        <item m="1" x="3211"/>
        <item m="1" x="3922"/>
        <item m="1" x="98"/>
        <item m="1" x="232"/>
        <item m="1" x="2973"/>
        <item m="1" x="3216"/>
        <item m="1" x="3374"/>
        <item m="1" x="3549"/>
        <item m="1" x="3905"/>
        <item m="1" x="106"/>
        <item m="1" x="236"/>
        <item m="1" x="2975"/>
        <item m="1" x="3081"/>
        <item m="1" x="3558"/>
        <item m="1" x="113"/>
        <item m="1" x="243"/>
        <item m="1" x="2979"/>
        <item m="1" x="3228"/>
        <item m="1" x="250"/>
        <item m="1" x="2983"/>
        <item m="1" x="3092"/>
        <item m="1" x="3232"/>
        <item m="1" x="3392"/>
        <item m="1" x="3930"/>
        <item m="1" x="2989"/>
        <item m="1" x="3097"/>
        <item m="1" x="3236"/>
        <item m="1" x="3940"/>
        <item m="1" x="5"/>
        <item m="1" x="125"/>
        <item m="1" x="261"/>
        <item m="1" x="5017"/>
        <item m="1" x="5671"/>
        <item m="1" x="5823"/>
        <item m="1" x="6011"/>
        <item m="1" x="6222"/>
        <item m="1" x="6394"/>
        <item m="1" x="5019"/>
        <item m="1" x="5401"/>
        <item m="1" x="5543"/>
        <item m="1" x="5827"/>
        <item m="1" x="6016"/>
        <item m="1" x="6402"/>
        <item m="1" x="5274"/>
        <item m="1" x="5407"/>
        <item m="1" x="5684"/>
        <item m="1" x="6232"/>
        <item m="1" x="6409"/>
        <item m="1" x="5025"/>
        <item m="1" x="5133"/>
        <item m="1" x="5412"/>
        <item m="1" x="5552"/>
        <item m="1" x="5841"/>
        <item m="1" x="6028"/>
        <item m="1" x="6241"/>
        <item m="1" x="6414"/>
        <item m="1" x="5028"/>
        <item m="1" x="5138"/>
        <item m="1" x="5418"/>
        <item m="1" x="5558"/>
        <item m="1" x="5698"/>
        <item m="1" x="5565"/>
        <item m="1" x="5847"/>
        <item m="1" x="6036"/>
        <item m="1" x="6421"/>
        <item m="1" x="5032"/>
        <item m="1" x="5144"/>
        <item m="1" x="5424"/>
        <item m="1" x="5704"/>
        <item m="1" x="6045"/>
        <item m="1" x="6257"/>
        <item m="1" x="6429"/>
        <item m="1" x="5153"/>
        <item m="1" x="5570"/>
        <item m="1" x="5711"/>
        <item m="1" x="5865"/>
        <item m="1" x="6053"/>
        <item m="1" x="6267"/>
        <item m="1" x="5038"/>
        <item m="1" x="5302"/>
        <item m="1" x="5717"/>
        <item m="1" x="5875"/>
        <item m="1" x="6448"/>
        <item m="1" x="5042"/>
        <item m="1" x="5163"/>
        <item m="1" x="5582"/>
        <item m="1" x="5885"/>
        <item m="1" x="6074"/>
        <item m="1" x="6284"/>
        <item m="1" x="5047"/>
        <item m="1" x="5167"/>
        <item m="1" x="5318"/>
        <item m="1" x="5445"/>
        <item m="1" x="5732"/>
        <item m="1" x="5892"/>
        <item m="1" x="6086"/>
        <item m="1" x="6842"/>
        <item m="1" x="6843"/>
        <item m="1" x="6928"/>
        <item m="1" x="6845"/>
        <item m="1" x="6931"/>
        <item m="1" x="6847"/>
        <item m="1" x="6850"/>
        <item m="1" x="6943"/>
        <item m="1" x="6947"/>
        <item m="1" x="6853"/>
        <item m="1" x="6953"/>
        <item m="1" x="6855"/>
        <item m="1" x="6955"/>
        <item m="1" x="6860"/>
        <item m="1" x="6957"/>
        <item m="1" x="6960"/>
        <item m="1" x="1169"/>
        <item m="1" x="5117"/>
        <item m="1" x="1512"/>
        <item m="1" x="1701"/>
        <item m="1" x="2090"/>
        <item m="1" x="2283"/>
        <item m="1" x="2591"/>
        <item m="1" x="2697"/>
        <item m="1" x="5118"/>
        <item m="1" x="1349"/>
        <item m="1" x="1521"/>
        <item m="1" x="2098"/>
        <item m="1" x="2293"/>
        <item m="1" x="2458"/>
        <item m="1" x="2594"/>
        <item m="1" x="1183"/>
        <item m="1" x="5123"/>
        <item m="1" x="1359"/>
        <item m="1" x="1531"/>
        <item m="1" x="1721"/>
        <item m="1" x="2109"/>
        <item m="1" x="2300"/>
        <item m="1" x="2463"/>
        <item m="1" x="2597"/>
        <item m="1" x="2704"/>
        <item m="1" x="1190"/>
        <item m="1" x="1369"/>
        <item m="1" x="1542"/>
        <item m="1" x="1733"/>
        <item m="1" x="2312"/>
        <item m="1" x="2600"/>
        <item m="1" x="2709"/>
        <item m="1" x="1197"/>
        <item m="1" x="5130"/>
        <item m="1" x="1377"/>
        <item m="1" x="1554"/>
        <item m="1" x="1745"/>
        <item m="1" x="1920"/>
        <item m="1" x="2128"/>
        <item m="1" x="2328"/>
        <item m="1" x="2478"/>
        <item m="1" x="2605"/>
        <item m="1" x="2714"/>
        <item m="1" x="1207"/>
        <item m="1" x="5136"/>
        <item m="1" x="1386"/>
        <item m="1" x="1932"/>
        <item m="1" x="2138"/>
        <item m="1" x="2340"/>
        <item m="1" x="2483"/>
        <item m="1" x="2610"/>
        <item m="1" x="2718"/>
        <item m="1" x="1214"/>
        <item m="1" x="5142"/>
        <item m="1" x="1395"/>
        <item m="1" x="1570"/>
        <item m="1" x="2148"/>
        <item m="1" x="2494"/>
        <item m="1" x="1217"/>
        <item m="1" x="1401"/>
        <item m="1" x="1577"/>
        <item m="1" x="1762"/>
        <item m="1" x="1947"/>
        <item m="1" x="2159"/>
        <item m="1" x="2359"/>
        <item m="1" x="2501"/>
        <item m="1" x="2625"/>
        <item m="1" x="2724"/>
        <item m="1" x="1222"/>
        <item m="1" x="5156"/>
        <item m="1" x="1406"/>
        <item m="1" x="1581"/>
        <item m="1" x="1766"/>
        <item m="1" x="2630"/>
        <item m="1" x="1224"/>
        <item m="1" x="1410"/>
        <item m="1" x="1583"/>
        <item m="1" x="2168"/>
        <item m="1" x="2637"/>
        <item m="1" x="2734"/>
        <item m="1" x="7483"/>
        <item m="1" x="7492"/>
        <item m="1" x="7503"/>
        <item m="1" x="7514"/>
        <item m="1" x="7525"/>
        <item m="1" x="7537"/>
        <item m="1" x="3128"/>
        <item m="1" x="3435"/>
        <item m="1" x="3628"/>
        <item m="1" x="3986"/>
        <item m="1" x="4264"/>
        <item m="1" x="4376"/>
        <item m="1" x="388"/>
        <item m="1" x="4504"/>
        <item m="1" x="3134"/>
        <item m="1" x="3441"/>
        <item m="1" x="3813"/>
        <item m="1" x="3990"/>
        <item m="1" x="4138"/>
        <item m="1" x="4269"/>
        <item m="1" x="4379"/>
        <item m="1" x="390"/>
        <item m="1" x="4510"/>
        <item m="1" x="3277"/>
        <item m="1" x="3448"/>
        <item m="1" x="3645"/>
        <item m="1" x="3820"/>
        <item m="1" x="4000"/>
        <item m="1" x="4146"/>
        <item m="1" x="4273"/>
        <item m="1" x="395"/>
        <item m="1" x="4514"/>
        <item m="1" x="3287"/>
        <item m="1" x="3829"/>
        <item m="1" x="4006"/>
        <item m="1" x="4152"/>
        <item m="1" x="4277"/>
        <item m="1" x="4388"/>
        <item m="1" x="400"/>
        <item m="1" x="4520"/>
        <item m="1" x="3156"/>
        <item m="1" x="3297"/>
        <item m="1" x="3470"/>
        <item m="1" x="3658"/>
        <item m="1" x="4159"/>
        <item m="1" x="4395"/>
        <item m="1" x="3481"/>
        <item m="1" x="3665"/>
        <item m="1" x="4162"/>
        <item m="1" x="4286"/>
        <item m="1" x="4400"/>
        <item m="1" x="410"/>
        <item m="1" x="4529"/>
        <item m="1" x="3312"/>
        <item m="1" x="3491"/>
        <item m="1" x="3676"/>
        <item m="1" x="4165"/>
        <item m="1" x="4292"/>
        <item m="1" x="4407"/>
        <item m="1" x="414"/>
        <item m="1" x="4534"/>
        <item m="1" x="3499"/>
        <item m="1" x="3687"/>
        <item m="1" x="3857"/>
        <item m="1" x="4295"/>
        <item m="1" x="4414"/>
        <item m="1" x="416"/>
        <item m="1" x="4542"/>
        <item m="1" x="3181"/>
        <item m="1" x="3328"/>
        <item m="1" x="3506"/>
        <item m="1" x="3695"/>
        <item m="1" x="3862"/>
        <item m="1" x="4032"/>
        <item m="1" x="4175"/>
        <item m="1" x="313"/>
        <item m="1" x="4419"/>
        <item m="1" x="420"/>
        <item m="1" x="3185"/>
        <item m="1" x="3333"/>
        <item m="1" x="3512"/>
        <item m="1" x="4036"/>
        <item m="1" x="4180"/>
        <item m="1" x="318"/>
        <item m="1" x="4556"/>
        <item m="1" x="5207"/>
        <item m="1" x="5476"/>
        <item m="1" x="5622"/>
        <item m="1" x="5763"/>
        <item m="1" x="5932"/>
        <item m="1" x="6138"/>
        <item m="1" x="6503"/>
        <item m="1" x="6630"/>
        <item m="1" x="5212"/>
        <item m="1" x="5482"/>
        <item m="1" x="5770"/>
        <item m="1" x="5936"/>
        <item m="1" x="6142"/>
        <item m="1" x="6331"/>
        <item m="1" x="6507"/>
        <item m="1" x="5220"/>
        <item m="1" x="5630"/>
        <item m="1" x="5775"/>
        <item m="1" x="6334"/>
        <item m="1" x="6509"/>
        <item m="1" x="6634"/>
        <item m="1" x="5224"/>
        <item m="1" x="5353"/>
        <item m="1" x="5495"/>
        <item m="1" x="5635"/>
        <item m="1" x="5780"/>
        <item m="1" x="5951"/>
        <item m="1" x="6514"/>
        <item m="1" x="6638"/>
        <item m="1" x="5231"/>
        <item m="1" x="5361"/>
        <item m="1" x="5500"/>
        <item m="1" x="5640"/>
        <item m="1" x="5786"/>
        <item m="1" x="5961"/>
        <item m="1" x="6161"/>
        <item m="1" x="6347"/>
        <item m="1" x="6521"/>
        <item m="1" x="6643"/>
        <item m="1" x="5237"/>
        <item m="1" x="5507"/>
        <item m="1" x="5647"/>
        <item m="1" x="5793"/>
        <item m="1" x="5968"/>
        <item m="1" x="6172"/>
        <item m="1" x="6356"/>
        <item m="1" x="6528"/>
        <item m="1" x="6646"/>
        <item m="1" x="5246"/>
        <item m="1" x="5374"/>
        <item m="1" x="5654"/>
        <item m="1" x="5800"/>
        <item m="1" x="5979"/>
        <item m="1" x="6363"/>
        <item m="1" x="6536"/>
        <item m="1" x="5379"/>
        <item m="1" x="5656"/>
        <item m="1" x="6190"/>
        <item m="1" x="6542"/>
        <item m="1" x="5252"/>
        <item m="1" x="5991"/>
        <item m="1" x="6376"/>
        <item m="1" x="6546"/>
        <item m="1" x="6662"/>
        <item m="1" x="5389"/>
        <item m="1" x="5527"/>
        <item m="1" x="5662"/>
        <item m="1" x="5812"/>
        <item m="1" x="5997"/>
        <item m="1" x="6203"/>
        <item m="1" x="6552"/>
        <item m="1" x="6668"/>
        <item m="1" x="734"/>
        <item m="1" x="835"/>
        <item m="1" x="1143"/>
        <item m="1" x="1490"/>
        <item m="1" x="1855"/>
        <item m="1" x="2064"/>
        <item m="1" x="2255"/>
        <item m="1" x="739"/>
        <item m="1" x="843"/>
        <item m="1" x="991"/>
        <item m="1" x="1146"/>
        <item m="1" x="1671"/>
        <item m="1" x="2258"/>
        <item m="1" x="745"/>
        <item m="1" x="851"/>
        <item m="1" x="997"/>
        <item m="1" x="1151"/>
        <item m="1" x="1316"/>
        <item m="1" x="1494"/>
        <item m="1" x="2070"/>
        <item m="1" x="752"/>
        <item m="1" x="858"/>
        <item m="1" x="1004"/>
        <item m="1" x="1157"/>
        <item m="1" x="1325"/>
        <item m="1" x="1685"/>
        <item m="1" x="2080"/>
        <item m="1" x="1011"/>
        <item m="1" x="1164"/>
        <item m="1" x="1334"/>
        <item m="1" x="1508"/>
        <item m="1" x="1696"/>
        <item m="1" x="2086"/>
        <item m="1" x="2278"/>
        <item m="1" x="761"/>
        <item m="1" x="865"/>
        <item m="1" x="1017"/>
        <item m="1" x="1172"/>
        <item m="1" x="1343"/>
        <item m="1" x="1516"/>
        <item m="1" x="1706"/>
        <item m="1" x="1883"/>
        <item m="1" x="2094"/>
        <item m="1" x="766"/>
        <item m="1" x="1179"/>
        <item m="1" x="1352"/>
        <item m="1" x="1524"/>
        <item m="1" x="1717"/>
        <item m="1" x="1890"/>
        <item m="1" x="2102"/>
        <item m="1" x="2298"/>
        <item m="1" x="770"/>
        <item m="1" x="1187"/>
        <item m="1" x="1903"/>
        <item m="1" x="2114"/>
        <item m="1" x="2305"/>
        <item m="1" x="881"/>
        <item m="1" x="1035"/>
        <item m="1" x="1548"/>
        <item m="1" x="1739"/>
        <item m="1" x="1915"/>
        <item m="1" x="2124"/>
        <item m="1" x="2320"/>
        <item m="1" x="886"/>
        <item m="1" x="1042"/>
        <item m="1" x="1201"/>
        <item m="1" x="1381"/>
        <item m="1" x="1749"/>
        <item m="1" x="1926"/>
        <item m="1" x="2133"/>
        <item m="1" x="2335"/>
        <item m="1" x="7088"/>
        <item m="1" x="7459"/>
        <item m="1" x="4584"/>
        <item m="1" x="7462"/>
        <item m="1" x="4591"/>
        <item m="1" x="7181"/>
        <item m="1" x="7317"/>
        <item m="1" x="7465"/>
        <item m="1" x="7188"/>
        <item m="1" x="7324"/>
        <item m="1" x="7472"/>
        <item m="1" x="4601"/>
        <item m="1" x="7193"/>
        <item m="1" x="7329"/>
        <item m="1" x="7479"/>
        <item m="1" x="4608"/>
        <item m="1" x="7101"/>
        <item m="1" x="7198"/>
        <item m="1" x="7334"/>
        <item m="1" x="7487"/>
        <item m="1" x="4615"/>
        <item m="1" x="7102"/>
        <item m="1" x="7206"/>
        <item m="1" x="7341"/>
        <item m="1" x="7496"/>
        <item m="1" x="4621"/>
        <item m="1" x="7106"/>
        <item m="1" x="7213"/>
        <item m="1" x="7348"/>
        <item m="1" x="7508"/>
        <item m="1" x="4626"/>
        <item m="1" x="7218"/>
        <item m="1" x="7351"/>
        <item m="1" x="7519"/>
        <item m="1" x="4632"/>
        <item m="1" x="7355"/>
        <item m="1" x="7531"/>
        <item m="1" x="4639"/>
        <item m="1" x="237"/>
        <item m="1" x="3370"/>
        <item m="1" x="3546"/>
        <item m="1" x="3731"/>
        <item m="1" x="3903"/>
        <item m="1" x="4206"/>
        <item m="1" x="4322"/>
        <item m="1" x="4444"/>
        <item m="1" x="3377"/>
        <item m="1" x="3555"/>
        <item m="1" x="3911"/>
        <item m="1" x="4071"/>
        <item m="1" x="4327"/>
        <item m="1" x="4449"/>
        <item m="1" x="4581"/>
        <item m="1" x="3384"/>
        <item m="1" x="3744"/>
        <item m="1" x="3917"/>
        <item m="1" x="4075"/>
        <item m="1" x="4218"/>
        <item m="1" x="4330"/>
        <item m="1" x="4587"/>
        <item m="1" x="4695"/>
        <item m="1" x="3389"/>
        <item m="1" x="3572"/>
        <item m="1" x="3927"/>
        <item m="1" x="4084"/>
        <item m="1" x="4223"/>
        <item m="1" x="4338"/>
        <item m="1" x="4461"/>
        <item m="1" x="4700"/>
        <item m="1" x="3398"/>
        <item m="1" x="3583"/>
        <item m="1" x="3934"/>
        <item m="1" x="4091"/>
        <item m="1" x="4229"/>
        <item m="1" x="4344"/>
        <item m="1" x="4465"/>
        <item m="1" x="4597"/>
        <item m="1" x="3589"/>
        <item m="1" x="3769"/>
        <item m="1" x="4252"/>
        <item m="1" x="4100"/>
        <item m="1" x="4233"/>
        <item m="1" x="4350"/>
        <item m="1" x="4471"/>
        <item m="1" x="4603"/>
        <item m="1" x="4709"/>
        <item m="1" x="3407"/>
        <item m="1" x="3595"/>
        <item m="1" x="3774"/>
        <item m="1" x="3954"/>
        <item m="1" x="4105"/>
        <item m="1" x="4239"/>
        <item m="1" x="4476"/>
        <item m="1" x="4611"/>
        <item m="1" x="4712"/>
        <item m="1" x="3412"/>
        <item m="1" x="3600"/>
        <item m="1" x="3962"/>
        <item m="1" x="4114"/>
        <item m="1" x="4243"/>
        <item m="1" x="4361"/>
        <item m="1" x="4717"/>
        <item m="1" x="3415"/>
        <item m="1" x="3782"/>
        <item m="1" x="3967"/>
        <item m="1" x="4246"/>
        <item m="1" x="4364"/>
        <item m="1" x="4721"/>
        <item m="1" x="3607"/>
        <item m="1" x="3970"/>
        <item m="1" x="4368"/>
        <item m="1" x="4493"/>
        <item m="1" x="4725"/>
        <item m="1" x="5853"/>
        <item m="1" x="6255"/>
        <item m="1" x="6585"/>
        <item m="1" x="6689"/>
        <item m="1" x="6795"/>
        <item m="1" x="6263"/>
        <item m="1" x="6436"/>
        <item m="1" x="6694"/>
        <item m="1" x="6799"/>
        <item m="1" x="5871"/>
        <item m="1" x="6273"/>
        <item m="1" x="6445"/>
        <item m="1" x="6594"/>
        <item m="1" x="6700"/>
        <item m="1" x="6803"/>
        <item m="1" x="5881"/>
        <item m="1" x="6071"/>
        <item m="1" x="6280"/>
        <item m="1" x="6082"/>
        <item m="1" x="6288"/>
        <item m="1" x="6605"/>
        <item m="1" x="6707"/>
        <item m="1" x="6812"/>
        <item m="1" x="5901"/>
        <item m="1" x="6298"/>
        <item m="1" x="6473"/>
        <item m="1" x="5909"/>
        <item m="1" x="6098"/>
        <item m="1" x="6478"/>
        <item m="1" x="6718"/>
        <item m="1" x="6821"/>
        <item m="1" x="5915"/>
        <item m="1" x="6106"/>
        <item m="1" x="6482"/>
        <item m="1" x="6618"/>
        <item m="1" x="6726"/>
        <item m="1" x="6112"/>
        <item m="1" x="6313"/>
        <item m="1" x="6489"/>
        <item m="1" x="6623"/>
        <item m="1" x="6732"/>
        <item m="1" x="5922"/>
        <item m="1" x="6118"/>
        <item m="1" x="6315"/>
        <item m="1" x="6495"/>
        <item m="1" x="6626"/>
        <item m="1" x="6735"/>
        <item m="1" x="1427"/>
        <item m="1" x="1784"/>
        <item m="1" x="1976"/>
        <item m="1" x="2191"/>
        <item m="1" x="1445"/>
        <item m="1" x="2015"/>
        <item m="1" x="1642"/>
        <item m="1" x="1072"/>
        <item m="1" x="1434"/>
        <item m="1" x="1600"/>
        <item m="1" x="1792"/>
        <item m="1" x="1984"/>
        <item m="1" x="2385"/>
        <item m="1" x="2519"/>
        <item m="1" x="932"/>
        <item m="1" x="1078"/>
        <item m="1" x="1605"/>
        <item m="1" x="1797"/>
        <item m="1" x="1991"/>
        <item m="1" x="2202"/>
        <item m="1" x="2388"/>
        <item m="1" x="2526"/>
        <item m="1" x="941"/>
        <item m="1" x="1253"/>
        <item m="1" x="1610"/>
        <item m="1" x="1802"/>
        <item m="1" x="2000"/>
        <item m="1" x="2393"/>
        <item m="1" x="1261"/>
        <item m="1" x="1616"/>
        <item m="1" x="1808"/>
        <item m="1" x="2214"/>
        <item m="1" x="2398"/>
        <item m="1" x="2537"/>
        <item m="1" x="955"/>
        <item m="1" x="1268"/>
        <item m="1" x="1459"/>
        <item m="1" x="1627"/>
        <item m="1" x="2404"/>
        <item m="1" x="2544"/>
        <item m="1" x="1107"/>
        <item m="1" x="1277"/>
        <item m="1" x="1635"/>
        <item m="1" x="1822"/>
        <item m="1" x="2025"/>
        <item m="1" x="2230"/>
        <item m="1" x="1829"/>
        <item m="1" x="2408"/>
        <item m="1" x="2413"/>
        <item m="1" x="974"/>
        <item m="1" x="1120"/>
        <item m="1" x="1291"/>
        <item m="1" x="1648"/>
        <item m="1" x="1835"/>
        <item m="1" x="2041"/>
        <item m="1" x="2237"/>
        <item m="1" x="2563"/>
        <item m="1" x="977"/>
        <item m="1" x="1128"/>
        <item m="1" x="1296"/>
        <item m="1" x="1479"/>
        <item m="1" x="1654"/>
        <item m="1" x="1842"/>
        <item m="1" x="2047"/>
        <item m="1" x="2244"/>
        <item m="1" x="2425"/>
        <item m="1" x="2569"/>
        <item m="1" x="7253"/>
        <item m="1" x="7386"/>
        <item m="1" x="7259"/>
        <item m="1" x="7396"/>
        <item m="1" x="7264"/>
        <item m="1" x="7402"/>
        <item m="1" x="7269"/>
        <item m="1" x="7409"/>
        <item m="1" x="7278"/>
        <item m="1" x="7287"/>
        <item m="1" x="7419"/>
        <item m="1" x="7292"/>
        <item m="1" x="7428"/>
        <item m="1" x="7295"/>
        <item m="1" x="7435"/>
        <item m="1" x="7299"/>
        <item m="1" x="7440"/>
        <item m="1" x="2960"/>
        <item m="1" x="3348"/>
        <item m="1" x="3526"/>
        <item m="1" x="3710"/>
        <item m="1" x="3883"/>
        <item m="1" x="82"/>
        <item m="1" x="212"/>
        <item m="1" x="2963"/>
        <item m="1" x="3198"/>
        <item m="1" x="3352"/>
        <item m="1" x="3713"/>
        <item m="1" x="3887"/>
        <item m="1" x="2967"/>
        <item m="1" x="3061"/>
        <item m="1" x="3203"/>
        <item m="1" x="3358"/>
        <item m="1" x="3718"/>
        <item m="1" x="3892"/>
        <item m="1" x="86"/>
        <item m="1" x="220"/>
        <item m="1" x="2970"/>
        <item m="1" x="3066"/>
        <item m="1" x="3536"/>
        <item m="1" x="92"/>
        <item m="1" x="228"/>
        <item m="1" x="3073"/>
        <item m="1" x="3212"/>
        <item m="1" x="3367"/>
        <item m="1" x="3543"/>
        <item m="1" x="99"/>
        <item m="1" x="233"/>
        <item m="1" x="3076"/>
        <item m="1" x="3217"/>
        <item m="1" x="3550"/>
        <item m="1" x="3733"/>
        <item m="1" x="107"/>
        <item m="1" x="3082"/>
        <item m="1" x="3380"/>
        <item m="1" x="3559"/>
        <item m="1" x="3740"/>
        <item m="1" x="114"/>
        <item m="1" x="244"/>
        <item m="1" x="3088"/>
        <item m="1" x="3229"/>
        <item m="1" x="3385"/>
        <item m="1" x="3567"/>
        <item m="1" x="3747"/>
        <item m="1" x="3923"/>
        <item m="1" x="118"/>
        <item m="1" x="2984"/>
        <item m="1" x="3093"/>
        <item m="1" x="3233"/>
        <item m="1" x="3393"/>
        <item m="1" x="3578"/>
        <item m="1" x="3756"/>
        <item m="1" x="5692"/>
        <item m="1" x="122"/>
        <item m="1" x="255"/>
        <item m="1" x="3098"/>
        <item m="1" x="3237"/>
        <item m="1" x="3400"/>
        <item m="1" x="3765"/>
        <item m="1" x="3941"/>
        <item m="1" x="6"/>
        <item m="1" x="126"/>
        <item m="1" x="262"/>
        <item m="1" x="5018"/>
        <item m="1" x="5122"/>
        <item m="1" x="5264"/>
        <item m="1" x="5398"/>
        <item m="1" x="5537"/>
        <item m="1" x="5824"/>
        <item m="1" x="6012"/>
        <item m="1" x="6223"/>
        <item m="1" x="6395"/>
        <item m="1" x="5020"/>
        <item m="1" x="5125"/>
        <item m="1" x="5269"/>
        <item m="1" x="5402"/>
        <item m="1" x="5544"/>
        <item m="1" x="5677"/>
        <item m="1" x="5828"/>
        <item m="1" x="6017"/>
        <item m="1" x="6403"/>
        <item m="1" x="5127"/>
        <item m="1" x="5275"/>
        <item m="1" x="5547"/>
        <item m="1" x="5685"/>
        <item m="1" x="6022"/>
        <item m="1" x="6233"/>
        <item m="1" x="5026"/>
        <item m="1" x="5134"/>
        <item m="1" x="5413"/>
        <item m="1" x="5553"/>
        <item m="1" x="5842"/>
        <item m="1" x="6029"/>
        <item m="1" x="6242"/>
        <item m="1" x="6416"/>
        <item m="1" x="5029"/>
        <item m="1" x="5139"/>
        <item m="1" x="5285"/>
        <item m="1" x="5419"/>
        <item m="1" x="5559"/>
        <item m="1" x="5848"/>
        <item m="1" x="6037"/>
        <item m="1" x="6422"/>
        <item m="1" x="5033"/>
        <item m="1" x="5719"/>
        <item m="1" x="6285"/>
        <item m="1" x="5145"/>
        <item m="1" x="5705"/>
        <item m="1" x="6046"/>
        <item m="1" x="6430"/>
        <item m="1" x="5037"/>
        <item m="1" x="5154"/>
        <item m="1" x="5296"/>
        <item m="1" x="5429"/>
        <item m="1" x="5571"/>
        <item m="1" x="6268"/>
        <item m="1" x="6439"/>
        <item m="1" x="5158"/>
        <item m="1" x="5434"/>
        <item m="1" x="5876"/>
        <item m="1" x="6065"/>
        <item m="1" x="6274"/>
        <item m="1" x="6450"/>
        <item m="1" x="5043"/>
        <item m="1" x="5164"/>
        <item m="1" x="5308"/>
        <item m="1" x="5725"/>
        <item m="1" x="5886"/>
        <item m="1" x="6075"/>
        <item m="1" x="5048"/>
        <item m="1" x="5168"/>
        <item m="1" x="5446"/>
        <item m="1" x="5733"/>
        <item m="1" x="5893"/>
        <item m="1" x="6087"/>
        <item m="1" x="6468"/>
        <item m="1" x="5952"/>
        <item m="1" x="3182"/>
        <item m="1" x="5392"/>
        <item m="1" x="747"/>
        <item m="1" x="3873"/>
        <item m="1" x="2661"/>
        <item m="1" x="4969"/>
        <item m="1" x="4836"/>
        <item m="1" x="5151"/>
        <item m="1" x="2739"/>
        <item m="1" x="3174"/>
        <item m="1" x="7262"/>
        <item m="1" x="3542"/>
        <item m="1" x="3973"/>
        <item m="1" x="489"/>
        <item m="1" x="4451"/>
        <item m="1" x="3129"/>
        <item m="1" x="7030"/>
        <item m="1" x="2184"/>
        <item m="1" x="6710"/>
        <item m="1" x="6120"/>
        <item m="1" x="4060"/>
        <item m="1" x="3188"/>
        <item m="1" x="537"/>
        <item m="1" x="2680"/>
        <item m="1" x="4840"/>
        <item m="1" x="7091"/>
        <item m="1" x="659"/>
        <item m="1" x="927"/>
        <item m="1" x="3257"/>
        <item m="1" x="4743"/>
        <item m="1" x="4408"/>
        <item m="1" x="2155"/>
        <item m="1" x="7327"/>
        <item m="1" x="742"/>
        <item m="1" x="7361"/>
        <item m="1" x="1411"/>
        <item m="1" x="2593"/>
        <item m="1" x="4247"/>
        <item m="1" x="245"/>
        <item m="1" x="2259"/>
        <item m="1" x="3250"/>
        <item m="1" x="4236"/>
        <item m="1" x="785"/>
        <item m="1" x="1140"/>
        <item m="1" x="6975"/>
        <item m="1" x="4783"/>
        <item m="1" x="557"/>
        <item m="1" x="379"/>
        <item m="1" x="7037"/>
        <item m="1" x="3222"/>
        <item m="1" x="7093"/>
        <item m="1" x="5290"/>
        <item m="1" x="7244"/>
        <item m="1" x="6192"/>
        <item m="1" x="3597"/>
        <item m="1" x="5440"/>
        <item m="1" x="2865"/>
        <item m="1" x="2185"/>
        <item m="1" x="6368"/>
        <item m="1" x="167"/>
        <item m="1" x="6715"/>
        <item m="1" x="7163"/>
        <item m="1" x="2869"/>
        <item m="1" x="1195"/>
        <item m="1" x="6055"/>
        <item m="1" x="6922"/>
        <item m="1" x="5470"/>
        <item m="1" x="619"/>
        <item m="1" x="3562"/>
        <item m="1" x="5669"/>
        <item m="1" x="3613"/>
        <item m="1" x="7283"/>
        <item m="1" x="1329"/>
        <item m="1" x="1691"/>
        <item m="1" x="3889"/>
        <item m="1" x="2854"/>
        <item m="1" x="4437"/>
        <item m="1" x="6579"/>
        <item m="1" x="2499"/>
        <item m="1" x="5324"/>
        <item m="1" x="7049"/>
        <item m="1" x="3579"/>
        <item m="1" x="6771"/>
        <item m="1" x="6114"/>
        <item m="1" x="2582"/>
        <item m="1" x="4381"/>
        <item m="1" x="830"/>
        <item m="1" x="2520"/>
        <item m="1" x="205"/>
        <item m="1" x="3952"/>
        <item m="1" x="822"/>
        <item m="1" x="1437"/>
        <item m="1" x="4892"/>
        <item m="1" x="637"/>
        <item m="1" x="702"/>
        <item m="1" x="4875"/>
        <item m="1" x="3189"/>
        <item m="1" x="4881"/>
        <item m="1" x="5259"/>
        <item m="1" x="7083"/>
        <item m="1" x="6582"/>
        <item m="1" x="2796"/>
        <item m="1" x="2498"/>
        <item m="1" x="2154"/>
        <item m="1" x="4127"/>
        <item m="1" x="781"/>
        <item m="1" x="1880"/>
        <item m="1" x="6256"/>
        <item m="1" x="678"/>
        <item m="1" x="2751"/>
        <item m="1" x="2644"/>
        <item m="1" x="4640"/>
        <item m="1" x="2645"/>
        <item m="1" x="5580"/>
        <item m="1" x="596"/>
        <item m="1" x="541"/>
        <item m="1" x="292"/>
        <item m="1" x="4744"/>
        <item m="1" x="5749"/>
        <item m="1" x="4890"/>
        <item m="1" x="654"/>
        <item m="1" x="479"/>
        <item m="1" x="3330"/>
        <item m="1" x="6141"/>
        <item m="1" x="4842"/>
        <item m="1" x="5202"/>
        <item m="1" x="7143"/>
        <item m="1" x="3715"/>
        <item m="1" x="4055"/>
        <item m="1" x="89"/>
        <item m="1" x="4201"/>
        <item m="1" x="4759"/>
        <item m="1" x="7086"/>
        <item m="1" x="2447"/>
        <item m="1" x="4897"/>
        <item m="1" x="5015"/>
        <item m="1" x="5395"/>
        <item m="1" x="7171"/>
        <item m="1" x="2847"/>
        <item m="1" x="7021"/>
        <item m="1" x="4585"/>
        <item m="1" x="6871"/>
        <item m="1" x="4809"/>
        <item m="1" x="2316"/>
        <item m="1" x="6238"/>
        <item m="1" x="4817"/>
        <item m="1" x="5272"/>
        <item m="1" x="5405"/>
        <item m="1" x="2613"/>
        <item m="1" x="11"/>
        <item m="1" x="1384"/>
        <item m="1" x="2901"/>
        <item m="1" x="4108"/>
        <item m="1" x="6806"/>
        <item m="1" x="7109"/>
        <item m="1" x="4861"/>
        <item m="1" x="6612"/>
        <item m="1" x="4636"/>
        <item m="1" x="4739"/>
        <item m="1" x="6981"/>
        <item m="1" x="4508"/>
        <item m="1" x="198"/>
        <item m="1" x="3684"/>
        <item m="1" x="1621"/>
        <item m="1" x="7401"/>
        <item m="1" x="961"/>
        <item m="1" x="4304"/>
        <item m="1" x="4920"/>
        <item m="1" x="4974"/>
        <item m="1" x="2036"/>
        <item m="1" x="1104"/>
        <item m="1" x="2056"/>
        <item m="1" x="6159"/>
        <item m="1" x="3341"/>
        <item m="1" x="6545"/>
        <item m="1" x="1492"/>
        <item m="1" x="662"/>
        <item m="1" x="320"/>
        <item m="1" x="84"/>
        <item m="1" x="6551"/>
        <item m="1" x="6400"/>
        <item m="1" x="4077"/>
        <item m="1" x="3563"/>
        <item m="1" x="630"/>
        <item m="1" x="2333"/>
        <item m="1" x="6583"/>
        <item m="1" x="5855"/>
        <item m="1" x="7506"/>
        <item m="1" x="5044"/>
        <item m="1" x="140"/>
        <item m="1" x="5050"/>
        <item m="1" x="5172"/>
        <item m="1" x="1562"/>
        <item m="1" x="683"/>
        <item m="1" x="6703"/>
        <item m="1" x="238"/>
        <item m="1" x="6858"/>
        <item m="1" x="1367"/>
        <item m="1" x="4694"/>
        <item m="1" x="3904"/>
        <item m="1" x="1196"/>
        <item m="1" x="584"/>
        <item m="1" x="6219"/>
        <item m="1" x="3576"/>
        <item m="1" x="2994"/>
        <item m="1" x="141"/>
        <item m="1" x="6971"/>
        <item m="1" x="2902"/>
        <item m="1" x="1403"/>
        <item m="1" x="5569"/>
        <item m="1" x="5863"/>
        <item m="1" x="6052"/>
        <item m="1" x="1431"/>
        <item m="1" x="3425"/>
        <item m="1" x="470"/>
        <item m="1" x="598"/>
        <item m="1" x="6119"/>
        <item m="1" x="5458"/>
        <item m="1" x="694"/>
        <item m="1" x="601"/>
        <item m="1" x="5058"/>
        <item m="1" x="5759"/>
        <item m="1" x="648"/>
        <item m="1" x="6631"/>
        <item m="1" x="4923"/>
        <item m="1" x="3703"/>
        <item m="1" x="1482"/>
        <item m="1" x="616"/>
        <item m="1" x="1487"/>
        <item m="1" x="4680"/>
        <item m="1" x="6941"/>
        <item m="1" x="90"/>
        <item m="1" x="2260"/>
        <item m="1" x="2692"/>
        <item m="1" x="3220"/>
        <item m="1" x="1023"/>
        <item m="1" x="6782"/>
        <item m="1" x="6678"/>
        <item m="1" x="457"/>
        <item m="1" x="4605"/>
        <item m="1" x="4859"/>
        <item m="1" x="23"/>
        <item m="1" x="1225"/>
        <item m="1" x="377"/>
        <item m="1" x="5724"/>
        <item m="1" x="4826"/>
        <item m="1" x="6471"/>
        <item m="1" x="2383"/>
        <item m="1" x="163"/>
        <item m="1" x="3025"/>
        <item m="1" x="6124"/>
        <item m="1" x="2830"/>
        <item m="1" x="728"/>
        <item m="1" x="5509"/>
        <item m="1" x="207"/>
        <item m="1" x="1310"/>
        <item m="1" x="2953"/>
        <item m="1" x="491"/>
        <item m="1" x="6653"/>
        <item m="1" x="4937"/>
        <item m="1" x="667"/>
        <item m="1" x="3548"/>
        <item m="1" x="5027"/>
        <item m="1" x="3787"/>
        <item m="1" x="4705"/>
        <item m="1" x="6692"/>
        <item m="1" x="3105"/>
        <item m="1" x="4821"/>
        <item m="1" x="5710"/>
        <item m="1" x="3981"/>
        <item m="1" x="431"/>
        <item m="1" x="3248"/>
        <item m="1" x="7113"/>
        <item m="1" x="156"/>
        <item m="1" x="2702"/>
        <item m="1" x="4815"/>
        <item m="1" x="4860"/>
        <item m="1" x="6724"/>
        <item m="1" x="5062"/>
        <item m="1" x="4014"/>
        <item m="1" x="2656"/>
        <item m="1" x="2387"/>
        <item m="1" x="4967"/>
        <item m="1" x="2819"/>
        <item m="1" x="2677"/>
        <item m="1" x="3508"/>
        <item m="1" x="202"/>
        <item m="1" x="4665"/>
        <item m="1" x="4174"/>
        <item m="1" x="3041"/>
        <item m="1" x="2881"/>
        <item m="1" x="1304"/>
        <item m="1" x="6641"/>
        <item m="1" x="2580"/>
        <item m="1" x="4681"/>
        <item m="1" x="6378"/>
        <item m="1" x="509"/>
        <item m="1" x="4898"/>
        <item m="1" x="5016"/>
        <item m="1" x="6868"/>
        <item m="1" x="5024"/>
        <item m="1" x="2988"/>
        <item m="1" x="2793"/>
        <item m="1" x="6035"/>
        <item m="1" x="599"/>
        <item m="1" x="5115"/>
        <item m="1" x="2829"/>
        <item m="1" x="726"/>
        <item m="1" x="6923"/>
        <item m="1" x="967"/>
        <item m="1" x="3338"/>
        <item m="1" x="3048"/>
        <item m="1" x="4801"/>
        <item m="1" x="4050"/>
        <item m="1" x="5382"/>
        <item m="1" x="5658"/>
        <item m="1" x="7285"/>
        <item m="1" x="225"/>
        <item m="1" x="450"/>
        <item m="1" x="6021"/>
        <item m="1" x="7019"/>
        <item m="1" x="6391"/>
        <item m="1" x="3570"/>
        <item m="1" x="2858"/>
        <item m="1" x="6877"/>
        <item m="1" x="5838"/>
        <item m="1" x="1767"/>
        <item m="1" x="5914"/>
        <item m="1" x="907"/>
        <item m="1" x="5021"/>
        <item m="1" x="6859"/>
        <item m="1" x="1340"/>
        <item m="1" x="5260"/>
        <item m="1" x="5535"/>
        <item m="1" x="3755"/>
        <item m="1" x="458"/>
        <item m="1" x="5708"/>
        <item m="1" x="2496"/>
        <item m="1" x="4819"/>
        <item m="1" x="7493"/>
        <item m="1" x="5165"/>
        <item m="1" x="6277"/>
        <item m="1" x="4635"/>
        <item m="1" x="903"/>
        <item m="1" x="602"/>
        <item m="1" x="645"/>
        <item m="1" x="3031"/>
        <item m="1" x="317"/>
        <item m="1" x="482"/>
        <item m="1" x="4754"/>
        <item m="1" x="972"/>
        <item m="1" x="4986"/>
        <item m="1" x="204"/>
        <item m="1" x="4429"/>
        <item m="1" x="5978"/>
        <item m="1" x="4999"/>
        <item m="1" x="7076"/>
        <item m="1" x="5990"/>
        <item m="1" x="327"/>
        <item m="1" x="3369"/>
        <item m="1" x="562"/>
        <item m="1" x="4574"/>
        <item m="1" x="2986"/>
        <item m="1" x="7460"/>
        <item m="1" x="3594"/>
        <item m="1" x="4333"/>
        <item m="1" x="2789"/>
        <item m="1" x="8"/>
        <item m="1" x="4104"/>
        <item m="1" x="516"/>
        <item m="1" x="4716"/>
        <item m="1" x="893"/>
        <item m="1" x="3959"/>
        <item m="1" x="3111"/>
        <item m="1" x="4250"/>
        <item m="1" x="4133"/>
        <item m="1" x="4501"/>
        <item m="1" x="4143"/>
        <item m="1" x="4382"/>
        <item m="1" x="6129"/>
        <item m="1" x="968"/>
        <item m="1" x="6989"/>
        <item m="1" x="4539"/>
        <item m="1" x="2763"/>
        <item m="1" x="7258"/>
        <item m="1" x="2550"/>
        <item m="1" x="4671"/>
        <item m="1" x="7277"/>
        <item m="1" x="483"/>
        <item m="1" x="487"/>
        <item m="1" x="3343"/>
        <item m="1" x="847"/>
        <item m="1" x="7161"/>
        <item m="1" x="1895"/>
        <item m="1" x="6673"/>
        <item m="1" x="4773"/>
        <item m="1" x="3566"/>
        <item m="1" x="675"/>
        <item m="1" x="3764"/>
        <item m="1" x="2808"/>
        <item m="1" x="3247"/>
        <item m="1" x="6064"/>
        <item m="1" x="386"/>
        <item m="1" x="6293"/>
        <item m="1" x="4764"/>
        <item m="1" x="3582"/>
        <item m="1" x="6962"/>
        <item m="1" x="7191"/>
        <item m="1" x="1186"/>
        <item m="1" x="365"/>
        <item m="1" x="5676"/>
        <item m="1" x="897"/>
        <item m="1" x="6449"/>
        <item m="1" x="462"/>
        <item m="1" x="1407"/>
        <item m="1" x="6885"/>
        <item m="1" x="1221"/>
        <item m="1" x="6464"/>
        <item m="1" x="6982"/>
        <item m="1" x="3110"/>
        <item m="1" x="6976"/>
        <item m="1" x="192"/>
        <item m="1" x="4647"/>
        <item m="1" x="3143"/>
        <item m="1" x="3173"/>
        <item m="1" x="6924"/>
        <item m="1" x="7376"/>
        <item m="1" x="4183"/>
        <item m="1" x="6676"/>
        <item m="1" x="6938"/>
        <item m="1" x="5261"/>
        <item m="1" x="2976"/>
        <item m="1" x="4078"/>
        <item m="1" x="2729"/>
        <item m="1" x="1956"/>
        <item m="1" x="2906"/>
        <item m="1" x="2996"/>
        <item m="1" x="4257"/>
        <item m="1" x="383"/>
        <item m="1" x="595"/>
        <item m="1" x="4788"/>
        <item m="1" x="2188"/>
        <item m="1" x="3994"/>
        <item m="1" x="7116"/>
        <item m="1" x="924"/>
        <item m="1" x="4550"/>
        <item m="1" x="1313"/>
        <item m="1" x="2270"/>
        <item m="1" x="6569"/>
        <item m="1" x="2850"/>
        <item m="1" x="2987"/>
        <item m="1" x="2132"/>
        <item m="1" x="2618"/>
        <item m="1" x="5427"/>
        <item m="1" x="41"/>
        <item m="1" x="4498"/>
        <item m="1" x="7012"/>
        <item m="1" x="2484"/>
        <item m="1" x="528"/>
        <item m="1" x="5450"/>
        <item m="1" x="1585"/>
        <item m="1" x="378"/>
        <item m="1" x="5718"/>
        <item m="1" x="5459"/>
        <item m="1" x="7234"/>
        <item m="1" x="952"/>
        <item m="1" x="3449"/>
        <item m="1" x="2820"/>
        <item m="1" x="6836"/>
        <item m="1" x="2229"/>
        <item m="1" x="6556"/>
        <item m="1" x="206"/>
        <item m="1" x="5107"/>
        <item m="1" x="7271"/>
        <item m="1" x="79"/>
        <item m="1" x="4056"/>
        <item m="1" x="7011"/>
        <item m="1" x="3541"/>
        <item m="1" x="4692"/>
        <item m="1" x="2849"/>
        <item m="1" x="4804"/>
        <item m="1" x="2290"/>
        <item m="1" x="2780"/>
        <item m="1" x="4445"/>
        <item m="1" x="6415"/>
        <item m="1" x="6248"/>
        <item m="1" x="3936"/>
        <item m="1" x="3945"/>
        <item m="1" x="3621"/>
        <item m="1" x="5920"/>
        <item m="1" x="1246"/>
        <item m="1" x="3801"/>
        <item m="1" x="644"/>
        <item m="1" x="72"/>
        <item m="1" x="6920"/>
        <item m="1" x="6750"/>
        <item m="1" x="418"/>
        <item m="1" x="2762"/>
        <item m="1" x="449"/>
        <item m="1" x="688"/>
        <item m="1" x="879"/>
        <item m="1" x="4481"/>
        <item m="1" x="7540"/>
        <item m="1" x="2646"/>
        <item m="1" x="4560"/>
        <item m="1" x="2434"/>
        <item m="1" x="6607"/>
        <item m="1" x="2698"/>
        <item m="1" x="816"/>
        <item m="1" x="88"/>
        <item m="1" x="2816"/>
        <item m="1" x="1202"/>
        <item m="1" x="4966"/>
        <item m="1" x="7175"/>
        <item m="1" x="6684"/>
        <item m="1" x="535"/>
        <item m="1" x="1415"/>
        <item m="1" x="790"/>
        <item m="1" x="6009"/>
        <item m="1" x="5411"/>
        <item m="1" x="2700"/>
        <item m="1" x="4946"/>
        <item m="1" x="2077"/>
        <item m="1" x="633"/>
        <item m="1" x="6810"/>
        <item m="1" x="832"/>
        <item m="1" x="1139"/>
        <item m="1" x="6390"/>
        <item m="1" x="7170"/>
        <item m="1" x="5190"/>
        <item m="1" x="2824"/>
        <item m="1" x="5270"/>
        <item m="1" x="4757"/>
        <item m="1" x="346"/>
        <item m="1" x="3779"/>
        <item m="1" x="1043"/>
        <item m="1" x="4685"/>
        <item m="1" x="4456"/>
        <item m="1" x="4915"/>
        <item m="1" x="612"/>
        <item m="1" x="1611"/>
        <item m="1" x="5531"/>
        <item m="1" x="5403"/>
        <item m="1" x="1422"/>
        <item m="1" x="6442"/>
        <item m="1" x="1584"/>
        <item m="1" x="5313"/>
        <item m="1" x="2309"/>
        <item m="1" x="6228"/>
        <item m="1" x="3450"/>
        <item m="1" x="5131"/>
        <item m="1" x="3963"/>
        <item m="1" x="942"/>
        <item m="1" x="5256"/>
        <item m="1" x="779"/>
        <item m="1" x="6220"/>
        <item m="1" x="5368"/>
        <item m="1" x="2859"/>
        <item m="1" x="3946"/>
        <item m="1" x="6121"/>
        <item m="1" x="6677"/>
        <item m="1" x="3918"/>
        <item m="1" x="4790"/>
        <item m="1" x="5380"/>
        <item m="1" x="1073"/>
        <item m="1" x="6778"/>
        <item m="1" x="2750"/>
        <item m="1" x="1467"/>
        <item m="1" x="6934"/>
        <item m="1" x="610"/>
        <item m="1" x="7140"/>
        <item m="1" x="5112"/>
        <item m="1" x="622"/>
        <item m="1" x="1209"/>
        <item m="1" x="7237"/>
        <item m="1" x="2899"/>
        <item m="1" x="3083"/>
        <item m="1" x="6729"/>
        <item m="1" x="6956"/>
        <item m="1" x="643"/>
        <item m="1" x="6951"/>
        <item m="1" x="882"/>
        <item m="1" x="5417"/>
        <item m="1" x="3623"/>
        <item m="1" x="4532"/>
        <item m="1" x="4902"/>
        <item m="1" x="7233"/>
        <item m="1" x="3010"/>
        <item m="1" x="7185"/>
        <item m="1" x="1850"/>
        <item m="1" x="6916"/>
        <item m="1" x="475"/>
        <item m="1" x="6501"/>
        <item m="1" x="587"/>
        <item m="1" x="2584"/>
        <item m="1" x="4901"/>
        <item m="1" x="618"/>
        <item m="1" x="7463"/>
        <item m="1" x="2558"/>
        <item m="1" x="4906"/>
        <item m="1" x="3193"/>
        <item m="1" x="4758"/>
        <item m="1" x="6936"/>
        <item m="1" x="6538"/>
        <item m="1" x="4888"/>
        <item m="1" x="4849"/>
        <item m="1" x="7003"/>
        <item m="1" x="7137"/>
        <item m="1" x="6496"/>
        <item m="1" x="4748"/>
        <item m="1" x="7077"/>
        <item m="1" x="2893"/>
        <item m="1" x="7168"/>
        <item m="1" x="646"/>
        <item m="1" x="3150"/>
        <item m="1" x="2440"/>
        <item m="1" x="848"/>
        <item m="1" x="2957"/>
        <item m="1" x="6837"/>
        <item m="1" x="4963"/>
        <item m="1" x="3976"/>
        <item m="1" x="3121"/>
        <item m="1" x="1805"/>
        <item m="1" x="3084"/>
        <item m="1" x="5688"/>
        <item m="1" x="3724"/>
        <item m="1" x="5489"/>
        <item m="1" x="179"/>
        <item m="1" x="3142"/>
        <item m="1" x="3874"/>
        <item m="1" x="670"/>
        <item m="1" x="805"/>
        <item m="1" x="4040"/>
        <item m="1" x="4919"/>
        <item m="1" x="4065"/>
        <item m="1" x="2942"/>
        <item m="1" x="4249"/>
        <item m="1" x="3418"/>
        <item m="1" x="6882"/>
        <item m="1" x="4506"/>
        <item m="1" x="4483"/>
        <item m="1" x="7009"/>
        <item m="1" x="466"/>
        <item m="1" x="5149"/>
        <item m="1" x="4172"/>
        <item m="1" x="7464"/>
        <item m="1" x="2225"/>
        <item m="1" x="4751"/>
        <item m="1" x="4854"/>
        <item m="1" x="4960"/>
        <item m="1" x="4732"/>
        <item m="1" x="4831"/>
        <item m="1" x="5607"/>
        <item m="1" x="634"/>
        <item m="1" x="4805"/>
        <item m="1" x="3784"/>
        <item m="1" x="4844"/>
        <item m="1" x="2375"/>
        <item m="1" x="4348"/>
        <item m="1" x="3807"/>
        <item m="1" x="1060"/>
        <item m="1" x="2587"/>
        <item m="1" x="632"/>
        <item m="1" x="1283"/>
        <item m="1" x="357"/>
        <item m="1" x="2603"/>
        <item m="1" x="6130"/>
        <item m="1" x="2761"/>
        <item m="1" x="6848"/>
        <item m="1" x="4868"/>
        <item m="1" x="1289"/>
        <item m="1" x="4794"/>
        <item m="1" x="4907"/>
        <item m="1" x="4308"/>
        <item m="1" x="5185"/>
        <item m="1" x="4828"/>
        <item m="1" x="209"/>
        <item m="1" x="2701"/>
        <item m="1" x="3669"/>
        <item m="1" x="275"/>
        <item m="1" x="1973"/>
        <item m="1" x="4258"/>
        <item m="1" x="1673"/>
        <item m="1" x="3711"/>
        <item m="1" x="2766"/>
        <item m="1" x="2048"/>
        <item m="1" x="2674"/>
        <item m="1" x="6166"/>
        <item m="1" x="1843"/>
        <item m="1" x="149"/>
        <item m="1" x="4301"/>
        <item m="1" x="2037"/>
        <item m="1" x="2685"/>
        <item m="1" x="6708"/>
        <item m="1" x="2997"/>
        <item m="1" x="4314"/>
        <item m="1" x="6834"/>
        <item m="1" x="722"/>
        <item m="1" x="2433"/>
        <item m="1" x="5599"/>
        <item m="1" x="2863"/>
        <item m="1" x="3056"/>
        <item m="1" x="2622"/>
        <item m="1" x="6115"/>
        <item m="1" x="369"/>
        <item m="1" x="6966"/>
        <item m="1" x="5319"/>
        <item m="1" x="3042"/>
        <item m="1" x="4765"/>
        <item m="1" x="330"/>
        <item m="1" x="6841"/>
        <item m="1" x="3104"/>
        <item m="1" x="4426"/>
        <item m="1" x="4578"/>
        <item m="1" x="546"/>
        <item m="1" x="4537"/>
        <item m="1" x="4403"/>
        <item m="1" x="7547"/>
        <item m="1" x="2831"/>
        <item m="1" x="3475"/>
        <item m="1" x="1930"/>
        <item m="1" x="2770"/>
        <item m="1" x="4982"/>
        <item m="1" x="979"/>
        <item m="1" x="6396"/>
        <item m="1" x="7210"/>
        <item m="1" x="2995"/>
        <item m="1" x="4189"/>
        <item m="1" x="1378"/>
        <item m="1" x="2691"/>
        <item m="1" x="4142"/>
        <item m="1" x="4380"/>
        <item m="1" x="4822"/>
        <item m="1" x="552"/>
        <item m="1" x="136"/>
        <item m="1" x="7469"/>
        <item m="1" x="3268"/>
        <item m="1" x="5904"/>
        <item m="1" x="1066"/>
        <item m="1" x="5008"/>
        <item m="1" x="2917"/>
        <item m="1" x="1218"/>
        <item m="1" x="6745"/>
        <item m="1" x="5191"/>
        <item m="1" x="3255"/>
        <item m="1" x="811"/>
        <item m="1" x="5905"/>
        <item m="1" x="2992"/>
        <item m="1" x="6721"/>
        <item m="1" x="3109"/>
        <item m="1" x="5832"/>
        <item m="1" x="4265"/>
        <item m="1" x="7044"/>
        <item m="1" x="268"/>
        <item m="1" x="2401"/>
        <item m="1" x="4796"/>
        <item m="1" x="2608"/>
        <item m="1" x="2439"/>
        <item m="1" x="2860"/>
        <item m="1" x="7018"/>
        <item m="1" x="5743"/>
        <item m="1" x="4887"/>
        <item m="1" x="839"/>
        <item m="1" x="594"/>
        <item m="1" x="4926"/>
        <item m="1" x="603"/>
        <item m="1" x="978"/>
        <item m="1" x="3965"/>
        <item m="1" x="3344"/>
        <item m="1" x="4222"/>
        <item m="1" x="6948"/>
        <item m="1" x="538"/>
        <item m="1" x="6300"/>
        <item m="1" x="4914"/>
        <item m="1" x="512"/>
        <item m="1" x="4899"/>
        <item m="1" x="4704"/>
        <item m="1" x="2874"/>
        <item m="1" x="7387"/>
        <item m="1" x="6125"/>
        <item m="1" x="5453"/>
        <item m="1" x="6524"/>
        <item m="1" x="3942"/>
        <item m="1" x="5002"/>
        <item m="1" x="3523"/>
        <item m="1" x="6230"/>
        <item m="1" x="1489"/>
        <item m="1" x="6169"/>
        <item m="1" x="3609"/>
        <item m="1" x="6600"/>
        <item m="1" x="1053"/>
        <item m="1" x="6518"/>
        <item m="1" x="1317"/>
        <item m="1" x="5712"/>
        <item m="1" x="2990"/>
        <item m="1" x="7306"/>
        <item m="1" x="5631"/>
        <item m="1" x="5257"/>
        <item m="1" x="6737"/>
        <item m="1" x="4864"/>
        <item m="1" x="4043"/>
        <item m="1" x="272"/>
        <item m="1" x="5059"/>
        <item m="1" x="4568"/>
        <item m="1" x="6865"/>
        <item m="1" x="6088"/>
        <item m="1" x="5829"/>
        <item m="1" x="6014"/>
        <item m="1" x="258"/>
        <item m="1" x="6939"/>
        <item m="1" x="4746"/>
        <item m="1" x="593"/>
        <item m="1" x="6451"/>
        <item m="1" x="6498"/>
        <item m="1" x="4629"/>
        <item m="1" x="4927"/>
        <item m="1" x="5150"/>
        <item m="1" x="1789"/>
        <item m="1" x="3781"/>
        <item m="1" x="2321"/>
        <item m="1" x="2790"/>
        <item m="1" x="1955"/>
        <item m="1" x="2848"/>
        <item m="1" x="3789"/>
        <item m="1" x="2143"/>
        <item m="1" x="2062"/>
        <item m="1" x="6996"/>
        <item m="1" x="6683"/>
        <item m="1" x="7406"/>
        <item m="1" x="983"/>
        <item m="1" x="4178"/>
        <item m="1" x="4749"/>
        <item m="1" x="6318"/>
        <item m="1" x="6968"/>
        <item m="1" x="286"/>
        <item m="1" x="7308"/>
        <item m="1" x="6143"/>
        <item m="1" x="6926"/>
        <item m="1" x="3278"/>
        <item m="1" x="4505"/>
        <item m="1" x="6003"/>
        <item m="1" x="5873"/>
        <item m="1" x="6214"/>
        <item m="1" x="4767"/>
        <item m="1" x="6835"/>
        <item m="1" x="6825"/>
        <item m="1" x="3786"/>
        <item m="1" x="3451"/>
        <item m="1" x="315"/>
        <item m="1" x="4872"/>
        <item m="1" x="4007"/>
        <item m="1" x="2554"/>
        <item m="1" x="4546"/>
        <item m="1" x="4857"/>
        <item m="1" x="2933"/>
        <item m="1" x="4668"/>
        <item m="1" x="2402"/>
        <item m="1" x="6993"/>
        <item m="1" x="3859"/>
        <item m="1" x="4592"/>
        <item m="1" x="6730"/>
        <item m="1" x="2948"/>
        <item m="1" x="5279"/>
        <item m="1" x="2883"/>
        <item m="1" x="7114"/>
        <item m="1" x="5937"/>
        <item m="1" x="7014"/>
        <item m="1" x="3413"/>
        <item m="1" x="3776"/>
        <item m="1" x="2435"/>
        <item m="1" x="6823"/>
        <item m="1" x="3524"/>
        <item m="1" x="2687"/>
        <item m="1" x="5306"/>
        <item m="1" x="6973"/>
        <item m="1" x="5781"/>
        <item m="1" x="137"/>
        <item m="1" x="1690"/>
        <item m="1" x="5603"/>
        <item m="1" x="4226"/>
        <item m="1" x="7411"/>
        <item m="1" x="544"/>
        <item m="1" x="6796"/>
        <item m="1" x="1293"/>
        <item m="1" x="7120"/>
        <item m="1" x="4664"/>
        <item m="1" x="3390"/>
        <item m="1" x="2773"/>
        <item m="1" x="3937"/>
        <item m="1" x="174"/>
        <item m="1" x="7013"/>
        <item m="1" x="3335"/>
        <item m="1" x="2623"/>
        <item m="1" x="115"/>
        <item m="1" x="5182"/>
        <item m="1" x="6695"/>
        <item m="1" x="6680"/>
        <item m="1" x="4283"/>
        <item m="1" x="4491"/>
        <item m="1" x="3688"/>
        <item m="1" x="1131"/>
        <item m="1" x="1924"/>
        <item m="1" x="1036"/>
        <item m="1" x="3865"/>
        <item m="1" x="480"/>
        <item m="1" x="278"/>
        <item m="1" x="6756"/>
        <item m="1" x="2495"/>
        <item m="1" x="4570"/>
        <item m="1" x="6461"/>
        <item m="1" x="3759"/>
        <item m="1" x="7008"/>
        <item m="1" x="2049"/>
        <item m="1" x="4931"/>
        <item m="1" x="4490"/>
        <item m="1" x="493"/>
        <item m="1" x="6290"/>
        <item m="1" x="6818"/>
        <item m="1" x="444"/>
        <item m="1" x="2521"/>
        <item m="1" x="7238"/>
        <item m="1" x="5119"/>
        <item m="1" x="175"/>
        <item m="1" x="64"/>
        <item m="1" x="548"/>
        <item m="1" x="6901"/>
        <item m="1" x="5536"/>
        <item m="1" x="239"/>
        <item m="1" x="3494"/>
        <item m="1" x="1572"/>
        <item m="1" x="6366"/>
        <item m="1" x="3509"/>
        <item m="1" x="714"/>
        <item m="1" x="5508"/>
        <item m="1" x="638"/>
        <item m="1" x="981"/>
        <item m="1" x="2103"/>
        <item m="1" x="5001"/>
        <item m="1" x="521"/>
        <item m="1" x="3670"/>
        <item m="1" x="2855"/>
        <item m="1" x="1124"/>
        <item m="1" x="324"/>
        <item m="1" x="6260"/>
        <item m="1" x="7370"/>
        <item m="1" x="3980"/>
        <item m="1" x="3045"/>
        <item m="1" x="3043"/>
        <item m="1" x="6893"/>
        <item m="1" x="2426"/>
        <item m="1" x="2570"/>
        <item m="1" x="2755"/>
        <item m="1" x="4024"/>
        <item m="1" x="2436"/>
        <item m="1" x="424"/>
        <item m="1" x="4837"/>
        <item m="1" x="456"/>
        <item m="1" x="7224"/>
        <item m="1" x="6539"/>
        <item m="1" x="4948"/>
        <item m="1" x="6083"/>
        <item m="1" x="2619"/>
        <item m="1" x="7476"/>
        <item m="1" x="4261"/>
        <item m="1" x="3052"/>
        <item m="1" x="982"/>
        <item m="1" x="77"/>
        <item m="1" x="4045"/>
        <item m="1" x="5174"/>
        <item m="1" x="3877"/>
        <item m="1" x="626"/>
        <item m="1" x="3107"/>
        <item m="1" x="2429"/>
        <item m="1" x="5594"/>
        <item m="1" x="2952"/>
        <item m="1" x="5146"/>
        <item m="1" x="731"/>
        <item m="1" x="5791"/>
        <item m="1" x="4140"/>
        <item m="1" x="567"/>
        <item m="1" x="391"/>
        <item m="1" x="4995"/>
        <item m="1" x="2057"/>
        <item m="1" x="987"/>
        <item m="1" x="3629"/>
        <item m="1" x="7079"/>
        <item m="1" x="2634"/>
        <item m="1" x="6899"/>
        <item m="1" x="4497"/>
        <item m="1" x="6099"/>
        <item m="1" x="4199"/>
        <item m="1" x="6985"/>
        <item m="1" x="5034"/>
        <item m="1" x="2805"/>
        <item m="1" x="3411"/>
        <item m="1" x="6108"/>
        <item m="1" x="4650"/>
        <item m="1" x="5608"/>
        <item m="1" x="3791"/>
        <item m="1" x="908"/>
        <item m="1" x="2397"/>
        <item m="1" x="7388"/>
        <item m="1" x="4924"/>
        <item m="1" x="4911"/>
        <item m="1" x="4851"/>
        <item m="1" x="7441"/>
        <item m="1" x="150"/>
        <item m="1" x="1138"/>
        <item m="1" x="533"/>
        <item m="1" x="1314"/>
        <item m="1" x="5957"/>
        <item m="1" x="817"/>
        <item m="1" x="5111"/>
        <item m="1" x="2964"/>
        <item m="1" x="1227"/>
        <item m="1" x="1074"/>
        <item m="1" x="3430"/>
        <item m="1" x="157"/>
        <item m="1" x="5532"/>
        <item m="1" x="4827"/>
        <item m="1" x="2512"/>
        <item m="1" x="6895"/>
        <item m="1" x="855"/>
        <item m="1" x="281"/>
        <item m="1" x="484"/>
        <item m="1" x="6317"/>
        <item m="1" x="4912"/>
        <item m="1" x="7372"/>
        <item m="1" x="6557"/>
        <item m="1" x="5327"/>
        <item m="1" x="1768"/>
        <item m="1" x="4192"/>
        <item m="1" x="4271"/>
        <item m="1" x="7165"/>
        <item m="1" x="4766"/>
        <item m="1" x="679"/>
        <item m="1" x="4865"/>
        <item m="1" x="7090"/>
        <item m="1" x="2506"/>
        <item m="1" x="933"/>
        <item m="1" x="1968"/>
        <item m="1" x="733"/>
        <item m="1" x="4135"/>
        <item m="1" x="636"/>
        <item m="1" x="6722"/>
        <item m="1" x="834"/>
        <item m="1" x="2635"/>
        <item m="1" x="5394"/>
        <item m="1" x="6900"/>
        <item m="1" x="4731"/>
        <item m="1" x="3472"/>
        <item m="1" x="568"/>
        <item m="1" x="7423"/>
        <item m="1" x="4763"/>
        <item m="1" x="699"/>
        <item m="1" x="298"/>
        <item m="1" x="4564"/>
        <item m="1" x="4964"/>
        <item m="1" x="1665"/>
        <item m="1" x="4878"/>
        <item m="1" x="5173"/>
        <item m="1" x="6499"/>
        <item m="1" x="4996"/>
        <item m="1" x="5054"/>
        <item m="1" x="628"/>
        <item m="1" x="6648"/>
        <item m="1" x="5396"/>
        <item m="1" x="3898"/>
        <item m="1" x="2868"/>
        <item m="1" x="4940"/>
        <item m="1" x="4203"/>
        <item m="1" x="4807"/>
        <item m="1" x="303"/>
        <item m="1" x="837"/>
        <item m="1" x="563"/>
        <item m="1" x="4029"/>
        <item m="1" x="443"/>
        <item m="1" x="2694"/>
        <item m="1" x="3315"/>
        <item m="1" x="4852"/>
        <item m="1" x="3254"/>
        <item m="1" x="6370"/>
        <item m="1" x="5748"/>
        <item m="1" x="7389"/>
        <item m="1" x="5612"/>
        <item m="1" x="4936"/>
        <item m="1" x="6291"/>
        <item m="1" x="5103"/>
        <item m="1" x="495"/>
        <item m="1" x="3617"/>
        <item m="1" x="7320"/>
        <item m="1" x="4803"/>
        <item m="1" x="6907"/>
        <item m="1" x="2781"/>
        <item m="1" x="2939"/>
        <item m="1" x="7032"/>
        <item m="1" x="6209"/>
        <item m="1" x="6733"/>
        <item m="1" x="6954"/>
        <item m="1" x="5794"/>
        <item m="1" x="4374"/>
        <item m="1" x="4230"/>
        <item m="1" x="943"/>
        <item m="1" x="5180"/>
        <item m="1" x="422"/>
        <item m="1" x="5196"/>
        <item m="1" x="6490"/>
        <item m="1" x="7249"/>
        <item m="1" x="4323"/>
        <item m="1" x="913"/>
        <item m="1" x="6210"/>
        <item m="1" x="4047"/>
        <item m="1" x="2907"/>
        <item m="1" x="4577"/>
        <item m="1" x="6827"/>
        <item m="1" x="4020"/>
        <item m="1" x="6866"/>
        <item m="1" x="4893"/>
        <item m="1" x="3067"/>
        <item m="1" x="2379"/>
        <item m="1" x="558"/>
        <item m="1" x="5457"/>
        <item m="1" x="4830"/>
        <item m="1" x="2067"/>
        <item m="1" x="3207"/>
        <item m="1" x="358"/>
        <item m="1" x="1255"/>
        <item m="1" x="1776"/>
        <item m="1" x="95"/>
        <item m="1" x="1114"/>
        <item m="1" x="3709"/>
        <item m="1" x="4886"/>
        <item m="1" x="4255"/>
        <item m="1" x="3050"/>
        <item m="1" x="2934"/>
        <item m="1" x="474"/>
        <item m="1" x="3537"/>
        <item m="1" x="6620"/>
        <item m="1" x="5210"/>
        <item m="1" x="627"/>
        <item m="1" x="1135"/>
        <item m="1" x="3026"/>
        <item m="1" x="936"/>
        <item m="1" x="7069"/>
        <item m="1" x="6008"/>
        <item m="1" x="4439"/>
        <item m="1" x="2660"/>
        <item m="1" x="7354"/>
        <item m="1" x="1672"/>
        <item m="1" x="6780"/>
        <item m="1" x="838"/>
        <item m="1" x="5750"/>
        <item m="1" x="382"/>
        <item m="1" x="5063"/>
        <item m="1" x="4576"/>
        <item m="1" x="2688"/>
        <item m="1" x="477"/>
        <item m="1" x="2753"/>
        <item m="1" x="2437"/>
        <item m="1" x="2226"/>
        <item m="1" x="6191"/>
        <item m="1" x="2522"/>
        <item m="1" x="3319"/>
        <item m="1" x="7131"/>
        <item m="1" x="6406"/>
        <item m="1" x="2775"/>
        <item m="1" x="920"/>
        <item m="1" x="323"/>
        <item m="1" x="540"/>
        <item m="1" x="1456"/>
        <item m="1" x="579"/>
        <item m="1" x="7445"/>
        <item m="1" x="6937"/>
        <item m="1" x="2862"/>
        <item m="1" x="2891"/>
        <item m="1" x="4262"/>
        <item m="1" x="2943"/>
        <item m="1" x="7001"/>
        <item m="1" x="4918"/>
        <item m="1" x="428"/>
        <item m="1" x="496"/>
        <item m="1" x="5266"/>
        <item m="1" x="724"/>
        <item m="1" x="2310"/>
        <item m="1" x="6019"/>
        <item m="1" x="4795"/>
        <item m="1" x="689"/>
        <item m="1" x="6113"/>
        <item m="1" x="216"/>
        <item m="1" x="623"/>
        <item m="1" x="2220"/>
        <item m="1" x="872"/>
        <item m="1" x="1318"/>
        <item m="1" x="1121"/>
        <item m="1" x="6079"/>
        <item m="1" x="426"/>
        <item m="1" x="1292"/>
        <item m="1" x="7309"/>
        <item m="1" x="2971"/>
        <item m="1" x="6685"/>
        <item m="1" x="4808"/>
        <item m="1" x="2192"/>
        <item m="1" x="1232"/>
        <item m="1" x="3394"/>
        <item m="1" x="6654"/>
        <item m="1" x="5611"/>
        <item m="1" x="4824"/>
        <item m="1" x="4148"/>
        <item m="1" x="3070"/>
        <item m="1" x="4811"/>
        <item m="1" x="1423"/>
        <item m="1" x="2839"/>
        <item m="1" x="1862"/>
        <item m="1" x="2895"/>
        <item m="1" x="2009"/>
        <item m="1" x="799"/>
        <item m="1" x="6218"/>
        <item m="1" x="223"/>
        <item m="1" x="6912"/>
        <item m="1" x="7134"/>
        <item m="1" x="1603"/>
        <item m="1" x="7373"/>
        <item m="1" x="2827"/>
        <item m="1" x="7065"/>
        <item m="1" x="4436"/>
        <item m="1" x="3502"/>
        <item m="1" x="583"/>
        <item m="1" x="4800"/>
        <item m="1" x="3951"/>
        <item m="1" x="5686"/>
        <item m="1" x="1633"/>
        <item m="1" x="753"/>
        <item m="1" x="4841"/>
        <item m="1" x="5835"/>
        <item m="1" x="1075"/>
        <item m="1" x="4454"/>
        <item m="1" x="1241"/>
        <item m="1" x="2671"/>
        <item m="1" x="4052"/>
        <item m="1" x="282"/>
        <item m="1" x="348"/>
        <item m="1" x="4975"/>
        <item m="1" x="2589"/>
        <item m="1" x="5077"/>
        <item m="1" x="4588"/>
        <item m="1" x="3462"/>
        <item m="1" x="6568"/>
        <item m="1" x="1545"/>
        <item m="1" x="4846"/>
        <item m="1" x="4873"/>
        <item m="1" x="2252"/>
        <item m="1" x="6980"/>
        <item m="1" x="4900"/>
        <item m="1" x="4503"/>
        <item m="1" x="4884"/>
        <item m="1" x="2927"/>
        <item m="1" x="7026"/>
        <item m="1" x="4393"/>
        <item m="1" x="2523"/>
        <item m="1" x="372"/>
        <item m="1" x="3832"/>
        <item m="1" x="2846"/>
        <item m="1" x="2177"/>
        <item m="1" x="833"/>
        <item m="1" x="6006"/>
        <item m="1" x="2878"/>
        <item m="1" x="1913"/>
        <item m="1" x="111"/>
        <item m="1" x="4298"/>
        <item m="1" x="4737"/>
        <item m="1" x="3714"/>
        <item m="1" x="5094"/>
        <item m="1" x="3500"/>
        <item m="1" x="5124"/>
        <item m="1" x="1297"/>
        <item m="1" x="7311"/>
        <item m="1" x="6627"/>
        <item m="1" x="5575"/>
        <item m="1" x="4109"/>
        <item m="1" x="4042"/>
        <item m="1" x="7896"/>
        <item m="1" x="3770"/>
        <item m="1" x="2647"/>
        <item m="1" x="802"/>
        <item m="1" x="6915"/>
        <item m="1" x="7920"/>
        <item m="1" x="2885"/>
        <item m="1" x="7862"/>
        <item m="1" x="6929"/>
        <item m="1" x="1231"/>
        <item m="1" x="1896"/>
        <item m="1" x="4753"/>
        <item m="1" x="4642"/>
        <item m="1" x="3196"/>
        <item m="1" x="7043"/>
        <item m="1" x="4835"/>
        <item m="1" x="7054"/>
        <item m="1" x="3845"/>
        <item m="1" x="3909"/>
        <item m="1" x="7777"/>
        <item m="1" x="4661"/>
        <item m="1" x="6998"/>
        <item m="1" x="2559"/>
        <item m="1" x="1110"/>
        <item m="1" x="2778"/>
        <item m="1" x="1967"/>
        <item m="1" x="7907"/>
        <item m="1" x="7558"/>
        <item m="1" x="5316"/>
        <item m="1" x="7600"/>
        <item m="1" x="7659"/>
        <item m="1" x="2998"/>
        <item m="1" x="5739"/>
        <item m="1" x="4478"/>
        <item m="1" x="5471"/>
        <item m="1" x="2804"/>
        <item m="1" x="4013"/>
        <item m="1" x="3324"/>
        <item m="1" x="6412"/>
        <item m="1" x="4750"/>
        <item m="1" x="5358"/>
        <item m="1" x="1018"/>
        <item m="1" x="4341"/>
        <item m="1" x="4112"/>
        <item m="1" x="7935"/>
        <item m="1" x="7002"/>
        <item m="1" x="4802"/>
        <item m="1" x="7607"/>
        <item m="1" x="6838"/>
        <item m="1" x="6437"/>
        <item m="1" x="3350"/>
        <item m="1" x="6904"/>
        <item m="1" x="1308"/>
        <item m="1" x="2071"/>
        <item m="1" x="6281"/>
        <item m="1" x="4793"/>
        <item m="1" x="625"/>
        <item m="1" x="5410"/>
        <item m="1" x="7864"/>
        <item m="1" x="4913"/>
        <item m="1" x="609"/>
        <item m="1" x="4798"/>
        <item m="1" x="6738"/>
        <item m="1" x="1398"/>
        <item m="1" x="7568"/>
        <item m="1" x="4825"/>
        <item m="1" x="2529"/>
        <item m="1" x="6958"/>
        <item m="1" x="4354"/>
        <item m="1" x="7889"/>
        <item m="1" x="4331"/>
        <item m="1" x="4691"/>
        <item m="1" x="3868"/>
        <item m="1" x="1707"/>
        <item m="1" x="5806"/>
        <item m="1" x="7020"/>
        <item m="1" x="7804"/>
        <item m="1" x="7899"/>
        <item m="1" x="7952"/>
        <item m="1" x="7570"/>
        <item m="1" x="7995"/>
        <item m="1" x="1773"/>
        <item m="1" x="7867"/>
        <item m="1" x="7699"/>
        <item m="1" x="7913"/>
        <item m="1" x="7736"/>
        <item m="1" x="7702"/>
        <item m="1" x="5819"/>
        <item m="1" x="7926"/>
        <item m="1" x="7805"/>
        <item m="1" x="640"/>
        <item m="1" x="7297"/>
        <item m="1" x="4858"/>
        <item m="1" x="7852"/>
        <item m="1" x="1763"/>
        <item m="1" x="6165"/>
        <item m="1" x="5359"/>
        <item m="1" x="2449"/>
        <item m="1" x="1945"/>
        <item m="1" x="840"/>
        <item m="1" x="7579"/>
        <item m="1" x="554"/>
        <item m="1" x="507"/>
        <item m="1" x="7869"/>
        <item m="1" x="6491"/>
        <item m="1" x="5390"/>
        <item m="1" x="1370"/>
        <item m="1" x="432"/>
        <item m="1" x="2621"/>
        <item m="1" x="720"/>
        <item m="1" x="4883"/>
        <item m="1" x="2742"/>
        <item m="1" x="2882"/>
        <item m="1" x="6919"/>
        <item m="1" x="7922"/>
        <item m="1" x="1649"/>
        <item m="1" x="7802"/>
        <item m="1" x="4683"/>
        <item m="1" x="7585"/>
        <item m="1" x="4213"/>
        <item m="1" x="7957"/>
        <item m="1" x="4567"/>
        <item m="1" x="7898"/>
        <item m="1" x="1152"/>
        <item m="1" x="4834"/>
        <item m="1" x="7966"/>
        <item m="1" x="7954"/>
        <item m="1" x="343"/>
        <item m="1" x="7951"/>
        <item m="1" x="7781"/>
        <item m="1" x="1412"/>
        <item m="1" x="3704"/>
        <item m="1" x="6714"/>
        <item m="1" x="7713"/>
        <item m="1" x="6852"/>
        <item m="1" x="7790"/>
        <item m="1" x="1836"/>
        <item m="1" x="4932"/>
        <item m="1" x="7960"/>
        <item m="1" x="992"/>
        <item m="1" x="7860"/>
        <item m="1" x="4792"/>
        <item m="1" x="396"/>
        <item m="1" x="2972"/>
        <item m="1" x="2872"/>
        <item m="1" x="7846"/>
        <item m="1" x="4880"/>
        <item m="1" x="810"/>
        <item m="1" x="2466"/>
        <item m="1" x="4489"/>
        <item m="1" x="7606"/>
        <item m="1" x="4648"/>
        <item m="1" x="4909"/>
        <item m="1" x="4891"/>
        <item m="1" x="4339"/>
        <item m="1" x="777"/>
        <item m="1" x="3166"/>
        <item m="1" x="7358"/>
        <item m="1" x="1959"/>
        <item m="1" x="7321"/>
        <item m="1" x="6013"/>
        <item m="1" x="6872"/>
        <item m="1" x="3960"/>
        <item m="1" x="5035"/>
        <item m="1" x="4908"/>
        <item m="1" x="6304"/>
        <item m="1" x="7963"/>
        <item m="1" x="3754"/>
        <item m="1" x="1328"/>
        <item m="1" x="5897"/>
        <item m="1" x="7813"/>
        <item m="1" x="3059"/>
        <item m="1" x="2203"/>
        <item m="1" x="2821"/>
        <item m="1" x="1254"/>
        <item m="1" x="4107"/>
        <item m="1" x="7617"/>
        <item m="1" x="25"/>
        <item m="1" x="6282"/>
        <item m="1" x="7939"/>
        <item m="1" x="7881"/>
        <item m="1" x="4882"/>
        <item m="1" x="4156"/>
        <item m="1" x="3194"/>
        <item m="1" x="2873"/>
        <item m="1" x="1851"/>
        <item m="1" x="7974"/>
        <item m="1" x="5323"/>
        <item m="1" x="4658"/>
        <item m="1" x="547"/>
        <item m="1" x="6983"/>
        <item m="1" x="730"/>
        <item m="1" x="7152"/>
        <item m="1" x="3299"/>
        <item m="1" x="7630"/>
        <item m="1" x="7089"/>
        <item m="1" x="7046"/>
        <item m="1" x="2153"/>
        <item m="1" x="7819"/>
        <item m="1" x="7776"/>
        <item m="1" x="3342"/>
        <item m="1" x="3518"/>
        <item m="1" x="4813"/>
        <item m="1" x="6817"/>
        <item m="1" x="6828"/>
        <item m="1" x="7742"/>
        <item m="1" x="7956"/>
        <item m="1" x="2981"/>
        <item m="1" x="3100"/>
        <item m="1" x="3112"/>
        <item m="1" x="3106"/>
        <item m="1" x="5452"/>
        <item m="1" x="4740"/>
        <item m="1" x="1661"/>
        <item m="1" x="2951"/>
        <item m="1" x="1704"/>
        <item m="1" x="5831"/>
        <item m="1" x="4094"/>
        <item m="1" x="1388"/>
        <item m="1" x="5049"/>
        <item m="1" x="1088"/>
        <item m="1" x="7870"/>
        <item m="1" x="7761"/>
        <item m="1" x="5690"/>
        <item m="1" x="3604"/>
        <item m="1" x="2904"/>
        <item m="1" x="7636"/>
        <item m="1" x="4446"/>
        <item m="1" x="1022"/>
        <item m="1" x="3948"/>
        <item m="1" x="7691"/>
        <item m="1" x="2738"/>
        <item m="1" x="2547"/>
        <item m="1" x="7045"/>
        <item m="1" x="7839"/>
        <item m="1" x="7484"/>
        <item m="1" x="3888"/>
        <item m="1" x="3924"/>
        <item m="1" x="4123"/>
        <item m="1" x="7945"/>
        <item m="1" x="7371"/>
        <item m="1" x="7927"/>
        <item m="1" x="7882"/>
        <item m="1" x="581"/>
        <item m="1" x="4816"/>
        <item m="1" x="7561"/>
        <item m="1" x="465"/>
        <item m="1" x="3408"/>
        <item m="1" x="271"/>
        <item m="1" x="7778"/>
        <item m="1" x="7744"/>
        <item m="1" x="2884"/>
        <item m="1" x="6578"/>
        <item m="1" x="5817"/>
        <item m="1" x="7895"/>
        <item m="1" x="5143"/>
        <item m="1" x="4472"/>
        <item m="1" x="2857"/>
        <item m="1" x="4895"/>
        <item m="1" x="7647"/>
        <item m="1" x="3437"/>
        <item m="1" x="2028"/>
        <item m="1" x="7792"/>
        <item m="1" x="7806"/>
        <item m="1" x="4495"/>
        <item m="1" x="7550"/>
        <item m="1" x="2249"/>
        <item m="1" x="7897"/>
        <item m="1" x="7779"/>
        <item m="1" x="7335"/>
        <item m="1" x="4260"/>
        <item m="1" x="4729"/>
        <item m="1" x="4511"/>
        <item m="1" x="7796"/>
        <item m="1" x="7958"/>
        <item m="1" x="6405"/>
        <item m="1" x="6038"/>
        <item m="1" x="6197"/>
        <item m="1" x="5000"/>
        <item m="1" x="7850"/>
        <item m="1" x="7878"/>
        <item m="1" x="3879"/>
        <item m="1" x="3992"/>
        <item m="1" x="3436"/>
        <item m="1" x="472"/>
        <item m="1" x="468"/>
        <item m="1" x="3517"/>
        <item m="1" x="7767"/>
        <item m="1" x="5510"/>
        <item m="1" x="5188"/>
        <item m="1" x="4871"/>
        <item m="1" x="582"/>
        <item m="1" x="7704"/>
        <item m="1" x="4358"/>
        <item m="1" x="7611"/>
        <item m="1" x="4958"/>
        <item m="1" x="4517"/>
        <item m="1" x="5923"/>
        <item m="1" x="7078"/>
        <item m="1" x="2903"/>
        <item m="1" x="1839"/>
        <item m="1" x="7893"/>
        <item m="1" x="7526"/>
        <item m="1" x="7970"/>
        <item m="1" x="7903"/>
        <item m="1" x="5225"/>
        <item m="1" x="6382"/>
        <item m="1" x="1008"/>
        <item m="1" x="3055"/>
        <item m="1" x="6804"/>
        <item m="1" x="2653"/>
        <item m="1" x="7822"/>
        <item m="1" x="7925"/>
        <item m="1" x="2648"/>
        <item m="1" x="4768"/>
        <item m="1" x="7648"/>
        <item m="1" x="7658"/>
        <item m="1" x="110"/>
        <item m="1" x="1238"/>
        <item m="1" x="1219"/>
        <item m="1" x="499"/>
        <item m="1" x="7811"/>
        <item m="1" x="7997"/>
        <item m="1" x="6102"/>
        <item m="1" x="440"/>
        <item m="1" x="1373"/>
        <item m="1" x="5354"/>
        <item m="1" x="4799"/>
        <item m="1" x="7254"/>
        <item m="1" x="6679"/>
        <item m="1" x="4457"/>
        <item m="1" x="7646"/>
        <item m="1" x="2991"/>
        <item m="1" x="4747"/>
        <item m="1" x="4703"/>
        <item m="1" x="7793"/>
        <item m="1" x="531"/>
        <item m="1" x="4095"/>
        <item m="1" x="7649"/>
        <item m="1" x="7692"/>
        <item m="1" x="7948"/>
        <item m="1" x="7726"/>
        <item m="1" x="1274"/>
        <item m="1" x="7906"/>
        <item m="1" x="7074"/>
        <item m="1" x="1689"/>
        <item m="1" x="6122"/>
        <item m="1" x="7934"/>
        <item m="1" x="4950"/>
        <item m="1" x="7038"/>
        <item m="1" x="4572"/>
        <item m="1" x="6492"/>
        <item m="1" x="1664"/>
        <item m="1" x="5331"/>
        <item m="1" x="7574"/>
        <item m="1" x="5056"/>
        <item m="1" x="2892"/>
        <item m="1" x="6774"/>
        <item m="1" x="6696"/>
        <item m="1" x="7609"/>
        <item m="1" x="7919"/>
        <item m="1" x="912"/>
        <item m="1" x="2896"/>
        <item m="1" x="7684"/>
        <item m="1" x="7693"/>
        <item m="1" x="6767"/>
        <item m="1" x="2788"/>
        <item m="1" x="7887"/>
        <item m="1" x="7973"/>
        <item m="1" x="6789"/>
        <item m="1" x="6768"/>
        <item m="1" x="5672"/>
        <item m="1" x="7307"/>
        <item m="1" x="4953"/>
        <item m="1" x="7657"/>
        <item m="1" x="4957"/>
        <item m="1" x="5539"/>
        <item m="1" x="7729"/>
        <item m="1" x="7785"/>
        <item m="1" x="5386"/>
        <item m="1" x="4752"/>
        <item m="1" x="2900"/>
        <item m="1" x="5496"/>
        <item m="1" x="7599"/>
        <item m="1" x="4741"/>
        <item m="1" x="7639"/>
        <item m="1" x="2176"/>
        <item m="1" x="7947"/>
        <item m="1" x="6720"/>
        <item m="1" x="4838"/>
        <item m="1" x="7369"/>
        <item m="1" x="6153"/>
        <item m="1" x="4942"/>
        <item m="1" x="314"/>
        <item m="1" x="7391"/>
        <item m="1" x="7769"/>
        <item m="1" x="423"/>
        <item m="1" x="5226"/>
        <item m="1" x="130"/>
        <item m="1" x="5679"/>
        <item m="1" x="5334"/>
        <item m="1" x="6383"/>
        <item m="1" x="2416"/>
        <item m="1" x="7979"/>
        <item m="1" x="6840"/>
        <item m="1" x="4903"/>
        <item m="1" x="4933"/>
        <item m="1" x="7803"/>
        <item m="1" x="7111"/>
        <item m="1" x="536"/>
        <item m="1" x="902"/>
        <item m="1" x="1389"/>
        <item m="1" x="2166"/>
        <item m="1" x="7808"/>
        <item m="1" x="4823"/>
        <item m="1" x="4839"/>
        <item m="1" x="4905"/>
        <item m="1" x="7614"/>
        <item m="1" x="5557"/>
        <item m="1" x="7838"/>
        <item m="1" x="4485"/>
        <item m="1" x="3797"/>
        <item m="1" x="4141"/>
        <item m="1" x="401"/>
        <item m="1" x="7754"/>
        <item m="1" x="2695"/>
        <item m="1" x="4134"/>
        <item m="1" x="836"/>
        <item m="1" x="333"/>
        <item m="1" x="7797"/>
        <item m="1" x="3471"/>
        <item m="1" x="4119"/>
        <item m="1" x="2588"/>
        <item m="1" x="4693"/>
        <item m="1" x="2667"/>
        <item m="1" x="7743"/>
        <item m="1" x="597"/>
        <item m="1" x="2657"/>
        <item m="1" x="4397"/>
        <item m="1" x="4978"/>
        <item m="1" x="7623"/>
        <item m="1" x="7720"/>
        <item m="1" x="6984"/>
        <item m="1" x="7412"/>
        <item m="1" x="7745"/>
        <item m="1" x="7596"/>
        <item m="1" x="4666"/>
        <item m="1" x="2795"/>
        <item m="1" x="868"/>
        <item m="1" x="2354"/>
        <item m="1" x="2284"/>
        <item m="1" x="5267"/>
        <item m="1" x="1536"/>
        <item m="1" x="4079"/>
        <item m="1" x="2560"/>
        <item m="1" x="1662"/>
        <item m="1" x="7597"/>
        <item m="1" x="5514"/>
        <item m="1" x="7583"/>
        <item m="1" x="2879"/>
        <item m="1" x="7746"/>
        <item m="1" x="1488"/>
        <item m="1" x="7565"/>
        <item m="1" x="7737"/>
        <item m="1" x="6207"/>
        <item m="1" x="7552"/>
        <item m="1" x="3102"/>
        <item m="1" x="7279"/>
        <item m="1" x="660"/>
        <item m="1" x="5369"/>
        <item m="1" x="3977"/>
        <item m="1" x="4682"/>
        <item m="1" x="2905"/>
        <item m="1" x="7066"/>
        <item m="1" x="7397"/>
        <item m="1" x="4955"/>
        <item m="1" x="7858"/>
        <item m="1" x="4372"/>
        <item m="1" x="7236"/>
        <item m="1" x="4961"/>
        <item m="1" x="7932"/>
        <item m="1" x="4769"/>
        <item m="1" x="511"/>
        <item m="1" x="7304"/>
        <item m="1" x="7654"/>
        <item m="1" x="7164"/>
        <item m="1" x="4730"/>
        <item m="1" x="825"/>
        <item m="1" x="4284"/>
        <item m="1" x="7818"/>
        <item m="1" x="7809"/>
        <item m="1" x="7775"/>
        <item m="1" x="2396"/>
        <item m="1" x="2291"/>
        <item m="1" x="433"/>
        <item m="1" x="7644"/>
        <item m="1" x="7971"/>
        <item m="1" x="4922"/>
        <item m="1" x="642"/>
        <item m="1" x="6987"/>
        <item m="1" x="7871"/>
        <item m="1" x="7157"/>
        <item m="1" x="2658"/>
        <item m="1" x="7629"/>
        <item m="1" x="248"/>
        <item m="1" x="2487"/>
        <item m="1" x="551"/>
        <item m="1" x="7377"/>
        <item m="1" x="6139"/>
        <item m="1" x="2163"/>
        <item m="1" x="5339"/>
        <item m="1" x="4190"/>
        <item m="1" x="7612"/>
        <item m="1" x="4191"/>
        <item m="1" x="3691"/>
        <item m="1" x="2732"/>
        <item m="1" x="6321"/>
        <item m="1" x="7978"/>
        <item m="1" x="7714"/>
        <item m="1" x="7368"/>
        <item m="1" x="7229"/>
        <item m="1" x="4317"/>
        <item m="1" x="2887"/>
        <item m="1" x="4845"/>
        <item m="1" x="3003"/>
        <item m="1" x="532"/>
        <item m="1" x="3700"/>
        <item m="1" x="7265"/>
        <item m="1" x="7795"/>
        <item m="1" x="715"/>
        <item m="1" x="6131"/>
        <item m="1" x="1039"/>
        <item m="1" x="7668"/>
        <item m="1" x="5057"/>
        <item m="1" x="2072"/>
        <item m="1" x="7798"/>
        <item m="1" x="361"/>
        <item m="1" x="4527"/>
        <item m="1" x="5804"/>
        <item m="1" x="5030"/>
        <item m="1" x="7812"/>
        <item m="1" x="3199"/>
        <item m="1" x="6969"/>
        <item m="1" x="6640"/>
        <item m="1" x="4869"/>
        <item m="1" x="7470"/>
        <item m="1" x="2837"/>
        <item m="1" x="7751"/>
        <item m="1" x="7663"/>
        <item m="1" x="7678"/>
        <item m="1" x="7771"/>
        <item m="1" x="381"/>
        <item m="1" x="501"/>
        <item m="1" x="4829"/>
        <item m="1" x="7000"/>
        <item m="1" x="3429"/>
        <item m="1" x="5657"/>
        <item m="1" x="7707"/>
        <item m="1" x="7017"/>
        <item m="1" x="7955"/>
        <item m="1" x="7969"/>
        <item m="1" x="4776"/>
        <item m="1" x="5232"/>
        <item m="1" x="6558"/>
        <item m="1" x="6864"/>
        <item m="1" x="7651"/>
        <item m="1" x="3226"/>
        <item m="1" x="2107"/>
        <item m="1" x="6628"/>
        <item m="1" x="3321"/>
        <item m="1" x="6392"/>
        <item m="1" x="4687"/>
        <item m="1" x="4786"/>
        <item m="1" x="3307"/>
        <item m="1" x="7865"/>
        <item m="1" x="1170"/>
        <item m="1" x="7866"/>
        <item m="1" x="5199"/>
        <item m="1" x="6918"/>
        <item m="1" x="7835"/>
        <item m="1" x="7975"/>
        <item m="1" x="7780"/>
        <item m="1" x="447"/>
        <item m="1" x="4938"/>
        <item m="1" x="3044"/>
        <item m="1" x="7774"/>
        <item m="1" x="6504"/>
        <item m="1" x="2578"/>
        <item m="1" x="2818"/>
        <item m="1" x="7904"/>
        <item m="1" x="7890"/>
        <item m="1" x="5239"/>
        <item m="1" x="3635"/>
        <item m="1" x="3482"/>
        <item m="1" x="4575"/>
        <item m="1" x="7705"/>
        <item m="1" x="7886"/>
        <item m="1" x="7856"/>
        <item m="1" x="7603"/>
        <item m="1" x="6570"/>
        <item m="1" x="1936"/>
        <item m="1" x="600"/>
        <item m="1" x="3281"/>
        <item m="1" x="7688"/>
        <item m="1" x="4633"/>
        <item m="1" x="412"/>
        <item m="1" x="727"/>
        <item m="1" x="6043"/>
        <item m="1" x="3972"/>
        <item m="1" x="2181"/>
        <item m="1" x="4947"/>
        <item m="1" x="135"/>
        <item m="1" x="2171"/>
        <item m="1" x="6709"/>
        <item m="1" x="7992"/>
        <item m="1" x="4030"/>
        <item m="1" x="7588"/>
        <item m="1" x="4848"/>
        <item m="1" x="6324"/>
        <item m="1" x="3191"/>
        <item m="1" x="7801"/>
        <item m="1" x="2585"/>
        <item m="1" x="3399"/>
        <item m="1" x="7832"/>
        <item m="1" x="4651"/>
        <item m="1" x="3164"/>
        <item m="1" x="1525"/>
        <item m="1" x="471"/>
        <item m="1" x="4646"/>
        <item m="1" x="2752"/>
        <item m="1" x="7712"/>
        <item m="1" x="7653"/>
        <item m="1" x="7694"/>
        <item m="1" x="629"/>
        <item m="1" x="4879"/>
        <item m="1" x="7929"/>
        <item m="1" x="3677"/>
        <item m="1" x="613"/>
        <item m="1" x="5764"/>
        <item m="1" x="1408"/>
        <item m="1" x="6999"/>
        <item m="1" x="7877"/>
        <item m="1" x="6959"/>
        <item m="1" x="7799"/>
        <item m="1" x="2765"/>
        <item m="1" x="7652"/>
        <item m="1" x="620"/>
        <item m="1" x="7670"/>
        <item m="1" x="7665"/>
        <item m="1" x="7580"/>
        <item m="1" x="2686"/>
        <item m="1" x="7563"/>
        <item m="1" x="677"/>
        <item m="1" x="5942"/>
        <item m="1" x="3798"/>
        <item m="1" x="2175"/>
        <item m="1" x="7950"/>
        <item m="1" x="2800"/>
        <item m="1" x="7911"/>
        <item m="1" x="7787"/>
        <item m="1" x="2631"/>
        <item m="1" x="4713"/>
        <item m="1" x="7549"/>
        <item m="1" x="7788"/>
        <item m="1" x="6887"/>
        <item m="1" x="13"/>
        <item m="1" x="7851"/>
        <item m="1" x="2954"/>
        <item m="1" x="3244"/>
        <item m="1" x="1264"/>
        <item m="1" x="7035"/>
        <item m="1" x="1622"/>
        <item m="1" x="5530"/>
        <item m="1" x="2374"/>
        <item m="1" x="7594"/>
        <item m="1" x="5186"/>
        <item m="1" x="904"/>
        <item m="1" x="7891"/>
        <item m="1" x="7679"/>
        <item m="1" x="4755"/>
        <item m="1" x="1555"/>
        <item m="1" x="7036"/>
        <item m="1" x="6779"/>
        <item m="1" x="7613"/>
        <item m="1" x="7937"/>
        <item m="1" x="5179"/>
        <item m="1" x="5009"/>
        <item m="1" x="6397"/>
        <item m="1" x="7977"/>
        <item m="1" x="3666"/>
        <item m="1" x="7918"/>
        <item m="1" x="4686"/>
        <item m="1" x="7595"/>
        <item m="1" x="7538"/>
        <item m="1" x="5534"/>
        <item m="1" x="5336"/>
        <item m="1" x="5674"/>
        <item m="1" x="4163"/>
        <item m="1" x="5617"/>
        <item m="1" x="7844"/>
        <item m="1" x="1279"/>
        <item m="1" x="3151"/>
        <item m="1" x="4934"/>
        <item m="1" x="5055"/>
        <item m="1" x="1832"/>
        <item m="1" x="67"/>
        <item m="1" x="1226"/>
        <item m="1" x="486"/>
        <item m="1" x="4736"/>
        <item m="1" x="2038"/>
        <item m="1" x="3023"/>
        <item m="1" x="4618"/>
        <item m="1" x="5540"/>
        <item m="1" x="7908"/>
        <item m="1" x="7709"/>
        <item m="1" x="5520"/>
        <item m="1" x="534"/>
        <item m="1" x="7626"/>
        <item m="1" x="4467"/>
        <item m="1" x="7875"/>
        <item m="1" x="6978"/>
        <item m="1" x="478"/>
        <item m="1" x="3349"/>
        <item m="1" x="4843"/>
        <item m="1" x="2152"/>
        <item m="1" x="826"/>
        <item m="1" x="1614"/>
        <item m="1" x="7981"/>
        <item m="1" x="3488"/>
        <item m="1" x="7497"/>
        <item m="1" x="6746"/>
        <item m="1" x="729"/>
        <item m="1" x="7671"/>
        <item m="1" x="6571"/>
        <item m="1" x="7342"/>
        <item m="1" x="6839"/>
        <item m="1" x="2748"/>
        <item m="1" x="2861"/>
        <item m="1" x="307"/>
        <item m="1" x="6970"/>
        <item m="1" x="4487"/>
        <item m="1" x="3878"/>
        <item m="1" x="1579"/>
        <item m="1" x="615"/>
        <item m="1" x="3497"/>
        <item m="1" x="749"/>
        <item m="1" x="7857"/>
        <item m="1" x="7836"/>
        <item m="1" x="4173"/>
        <item m="1" x="2322"/>
        <item m="1" x="7624"/>
        <item m="1" x="1963"/>
        <item m="1" x="7931"/>
        <item m="1" x="1001"/>
        <item m="1" x="3246"/>
        <item m="1" x="4188"/>
        <item m="1" x="6755"/>
        <item m="1" x="4318"/>
        <item m="1" x="6972"/>
        <item m="1" x="732"/>
        <item m="1" x="4756"/>
        <item m="1" x="437"/>
        <item m="1" x="7153"/>
        <item m="1" x="3593"/>
        <item m="1" x="3264"/>
        <item m="1" x="490"/>
        <item m="1" x="3108"/>
        <item m="1" x="4122"/>
        <item m="1" x="4566"/>
        <item m="1" x="36"/>
        <item m="1" x="7005"/>
        <item m="1" x="7853"/>
        <item m="1" x="6906"/>
        <item m="1" x="5114"/>
        <item m="1" x="3637"/>
        <item m="1" x="213"/>
        <item m="1" x="2488"/>
        <item m="1" x="7631"/>
        <item m="1" x="1309"/>
        <item m="1" x="7728"/>
        <item m="1" x="965"/>
        <item m="1" x="5813"/>
        <item m="1" x="5039"/>
        <item m="1" x="5194"/>
        <item m="1" x="7980"/>
        <item m="1" x="6247"/>
        <item m="1" x="5053"/>
        <item m="1" x="1971"/>
        <item m="1" x="2196"/>
        <item m="1" x="7073"/>
        <item m="1" x="5648"/>
        <item m="1" x="2764"/>
        <item m="1" x="7616"/>
        <item m="1" x="7873"/>
        <item m="1" x="7923"/>
        <item m="1" x="7154"/>
        <item m="1" x="4719"/>
        <item m="1" x="6757"/>
        <item m="1" x="7718"/>
        <item m="1" x="7551"/>
        <item m="1" x="7362"/>
        <item m="1" x="4939"/>
        <item m="1" x="2514"/>
        <item m="1" x="7843"/>
        <item m="1" x="2031"/>
        <item m="1" x="93"/>
        <item m="1" x="1014"/>
        <item m="1" x="4185"/>
        <item m="1" x="6856"/>
        <item m="1" x="553"/>
        <item m="1" x="7961"/>
        <item m="1" x="3785"/>
        <item m="1" x="2834"/>
        <item m="1" x="652"/>
        <item m="1" x="1504"/>
        <item m="1" x="7505"/>
        <item m="1" x="2371"/>
        <item m="1" x="241"/>
        <item m="1" x="1414"/>
        <item m="1" x="5184"/>
        <item m="1" x="723"/>
        <item m="1" x="6894"/>
        <item m="1" x="3195"/>
        <item m="1" x="7674"/>
        <item m="1" x="621"/>
        <item m="1" x="828"/>
        <item m="1" x="6831"/>
        <item m="1" x="5667"/>
        <item m="1" x="182"/>
        <item m="1" x="3245"/>
        <item m="1" x="5818"/>
        <item m="1" x="7828"/>
        <item m="1" x="1595"/>
        <item m="1" x="481"/>
        <item m="1" x="7936"/>
        <item m="1" x="1498"/>
        <item m="1" x="754"/>
        <item m="1" x="5517"/>
        <item m="1" x="4820"/>
        <item m="1" x="4771"/>
        <item m="1" x="7855"/>
        <item m="1" x="7548"/>
        <item m="1" x="2446"/>
        <item m="1" x="4935"/>
        <item m="1" x="7682"/>
        <item m="1" x="6466"/>
        <item m="1" x="6691"/>
        <item m="1" x="5483"/>
        <item m="1" x="2950"/>
        <item m="1" x="2382"/>
        <item m="1" x="6314"/>
        <item m="1" x="3869"/>
        <item m="1" x="6846"/>
        <item m="1" x="4064"/>
        <item m="1" x="6876"/>
        <item m="1" x="4128"/>
        <item m="1" x="2956"/>
        <item m="1" x="4207"/>
        <item m="1" x="1994"/>
        <item m="1" x="6862"/>
        <item m="1" x="4889"/>
        <item m="1" x="380"/>
        <item m="1" x="249"/>
        <item m="1" x="555"/>
        <item m="1" x="5187"/>
        <item m="1" x="60"/>
        <item m="1" x="3200"/>
        <item m="1" x="2513"/>
        <item m="1" x="7288"/>
        <item m="1" x="7706"/>
        <item m="1" x="4847"/>
        <item m="1" x="319"/>
        <item m="1" x="7879"/>
        <item m="1" x="2573"/>
        <item m="1" x="3079"/>
        <item m="1" x="7016"/>
        <item m="1" x="3355"/>
        <item m="1" x="3463"/>
        <item m="1" x="2699"/>
        <item m="1" x="7667"/>
        <item m="1" x="3046"/>
        <item m="1" x="7943"/>
        <item m="1" x="7815"/>
        <item m="1" x="7627"/>
        <item m="1" x="5381"/>
        <item m="1" x="4784"/>
        <item m="1" x="5201"/>
        <item m="1" x="4697"/>
        <item m="1" x="2777"/>
        <item m="1" x="7690"/>
        <item m="1" x="3982"/>
        <item m="1" x="1964"/>
        <item m="1" x="4130"/>
        <item m="1" x="4370"/>
        <item m="1" x="2503"/>
        <item m="1" x="406"/>
        <item m="1" x="7791"/>
        <item m="1" x="4738"/>
        <item m="1" x="4129"/>
        <item m="1" x="5375"/>
        <item m="1" x="2835"/>
        <item m="1" x="7456"/>
        <item m="1" x="7703"/>
        <item m="1" x="7984"/>
        <item m="1" x="7863"/>
        <item m="1" x="7739"/>
        <item m="1" x="5807"/>
        <item m="1" x="7770"/>
        <item m="1" x="5013"/>
        <item m="1" x="4502"/>
        <item m="1" x="6567"/>
        <item m="1" x="7976"/>
        <item m="1" x="7584"/>
        <item m="1" x="4644"/>
        <item m="1" x="7677"/>
        <item m="1" x="988"/>
        <item m="1" x="7827"/>
        <item m="1" x="7700"/>
        <item m="1" x="4782"/>
        <item m="1" x="2776"/>
        <item m="1" x="7999"/>
        <item m="1" x="796"/>
        <item m="1" x="3116"/>
        <item m="1" x="1055"/>
        <item m="1" x="425"/>
        <item m="1" x="710"/>
        <item m="1" x="7901"/>
        <item m="1" x="4678"/>
        <item m="1" x="6132"/>
        <item m="1" x="539"/>
        <item m="1" x="7990"/>
        <item m="1" x="4867"/>
        <item m="1" x="7883"/>
        <item m="1" x="2867"/>
        <item m="1" x="7840"/>
        <item m="1" x="253"/>
        <item m="1" x="3987"/>
        <item m="1" x="4806"/>
        <item m="1" x="7768"/>
        <item m="1" x="7872"/>
        <item m="1" x="6949"/>
        <item m="1" x="5175"/>
        <item m="1" x="1668"/>
        <item m="1" x="7994"/>
        <item m="1" x="7450"/>
        <item m="1" x="4853"/>
        <item m="1" x="2376"/>
        <item m="1" x="986"/>
        <item m="1" x="4810"/>
        <item m="1" x="4266"/>
        <item m="1" x="7953"/>
        <item m="1" x="7006"/>
        <item m="1" x="3157"/>
        <item m="1" x="556"/>
        <item m="1" x="7681"/>
        <item m="1" x="5477"/>
        <item m="1" x="7625"/>
        <item m="1" x="7941"/>
        <item m="1" x="6665"/>
        <item m="1" x="4745"/>
        <item m="1" x="7564"/>
        <item m="1" x="7577"/>
        <item m="1" x="1439"/>
        <item m="1" x="7965"/>
        <item m="1" x="4120"/>
        <item m="1" x="3919"/>
        <item m="1" x="4200"/>
        <item m="1" x="7755"/>
        <item m="1" x="5636"/>
        <item m="1" x="2583"/>
        <item m="1" x="970"/>
        <item m="1" x="7566"/>
        <item m="1" x="222"/>
        <item m="1" x="5605"/>
        <item m="1" x="6945"/>
        <item m="1" x="7786"/>
        <item m="1" x="3839"/>
        <item m="1" x="668"/>
        <item m="1" x="7572"/>
        <item m="1" x="6776"/>
        <item m="1" x="5906"/>
        <item m="1" x="7695"/>
        <item m="1" x="7701"/>
        <item m="1" x="259"/>
        <item m="1" x="5010"/>
        <item m="1" x="3167"/>
        <item m="1" x="7559"/>
        <item m="1" x="6829"/>
        <item m="1" x="2251"/>
        <item m="1" x="4025"/>
        <item m="1" x="763"/>
        <item m="1" x="6977"/>
        <item m="1" x="7924"/>
        <item m="1" x="7158"/>
        <item m="1" x="4579"/>
        <item m="1" x="214"/>
        <item m="1" x="7760"/>
        <item m="1" x="4311"/>
        <item m="1" x="4168"/>
        <item m="1" x="2982"/>
        <item m="1" x="4941"/>
        <item m="1" x="1256"/>
        <item m="1" x="5195"/>
        <item m="1" x="4690"/>
        <item m="1" x="1781"/>
        <item m="1" x="2266"/>
        <item m="1" x="6770"/>
        <item m="1" x="4125"/>
        <item m="1" x="1893"/>
        <item m="1" x="705"/>
        <item m="1" x="6932"/>
        <item m="1" x="7916"/>
        <item m="1" x="5014"/>
        <item m="1" x="7697"/>
        <item m="1" x="7764"/>
        <item m="1" x="1777"/>
        <item m="1" x="2888"/>
        <item m="1" x="7620"/>
        <item m="1" x="6621"/>
        <item m="1" x="7752"/>
        <item m="1" x="3880"/>
        <item m="1" x="5213"/>
        <item m="1" x="6682"/>
        <item m="1" x="3995"/>
        <item m="1" x="2886"/>
        <item m="1" x="7874"/>
        <item m="1" x="7660"/>
        <item m="1" x="7996"/>
        <item m="1" x="2378"/>
        <item m="1" x="384"/>
        <item m="1" x="7912"/>
        <item m="1" x="1305"/>
        <item m="1" x="4663"/>
        <item m="1" x="2003"/>
        <item m="1" x="168"/>
        <item m="1" x="7942"/>
        <item m="1" x="7959"/>
        <item m="1" x="2737"/>
        <item m="1" x="7675"/>
        <item m="1" x="5362"/>
        <item m="1" x="6485"/>
        <item m="1" x="3708"/>
        <item m="1" x="2842"/>
        <item m="1" x="4289"/>
        <item m="1" x="5461"/>
        <item m="1" x="7567"/>
        <item m="1" x="7985"/>
        <item m="1" x="2817"/>
        <item m="1" x="7723"/>
        <item m="1" x="7826"/>
        <item m="1" x="6728"/>
        <item m="1" x="5524"/>
        <item m="1" x="4046"/>
        <item m="1" x="7573"/>
        <item m="1" x="6886"/>
        <item m="1" x="5606"/>
        <item m="1" x="3190"/>
        <item m="1" x="935"/>
        <item m="1" x="334"/>
        <item m="1" x="7782"/>
        <item m="1" x="7758"/>
        <item m="1" x="7641"/>
        <item m="1" x="2659"/>
        <item m="1" x="6497"/>
        <item m="1" x="3458"/>
        <item m="1" x="661"/>
        <item m="1" x="608"/>
        <item m="1" x="6832"/>
        <item m="1" x="6979"/>
        <item m="1" x="5757"/>
        <item m="1" x="2472"/>
        <item m="1" x="7982"/>
        <item m="1" x="5460"/>
        <item m="1" x="5730"/>
        <item m="1" x="76"/>
        <item m="1" x="506"/>
        <item m="1" x="874"/>
        <item m="1" x="7598"/>
        <item m="1" x="6964"/>
        <item m="1" x="7909"/>
        <item m="1" x="4987"/>
        <item m="1" x="7571"/>
        <item m="1" x="5601"/>
        <item m="1" x="322"/>
        <item m="1" x="7637"/>
        <item m="1" x="4522"/>
        <item m="1" x="1455"/>
        <item m="1" x="578"/>
        <item m="1" x="2890"/>
        <item m="1" x="1981"/>
        <item m="1" x="4917"/>
        <item m="1" x="7468"/>
        <item m="1" x="2889"/>
        <item m="1" x="6994"/>
        <item m="1" x="7938"/>
        <item m="1" x="417"/>
        <item m="1" x="6018"/>
        <item m="1" x="4448"/>
        <item m="1" x="7121"/>
        <item m="1" x="2668"/>
        <item m="1" x="7820"/>
        <item m="1" x="7662"/>
        <item m="1" x="6784"/>
        <item m="1" x="5753"/>
        <item m="1" x="7633"/>
        <item m="1" x="3171"/>
        <item m="1" x="6760"/>
        <item m="1" x="5666"/>
        <item m="1" x="5490"/>
        <item m="1" x="5116"/>
        <item m="1" x="6404"/>
        <item m="1" x="3978"/>
        <item m="1" x="215"/>
        <item m="1" x="4943"/>
        <item m="1" x="2706"/>
        <item m="1" x="26"/>
        <item m="1" x="6935"/>
        <item m="1" x="1977"/>
        <item m="1" x="397"/>
        <item m="1" x="4516"/>
        <item m="1" x="4652"/>
        <item m="1" x="7987"/>
        <item m="1" x="4001"/>
        <item m="1" x="7880"/>
        <item m="1" x="651"/>
        <item m="1" x="4092"/>
        <item m="1" x="7582"/>
        <item m="1" x="892"/>
        <item m="1" x="4569"/>
        <item m="1" x="5945"/>
        <item m="1" x="4949"/>
        <item m="1" x="3727"/>
        <item m="1" x="7725"/>
        <item m="1" x="5529"/>
        <item m="1" x="4048"/>
        <item m="1" x="2908"/>
        <item m="1" x="2061"/>
        <item m="1" x="3852"/>
        <item m="1" x="1809"/>
        <item m="1" x="49"/>
        <item m="1" x="6889"/>
        <item m="1" x="4147"/>
        <item m="1" x="845"/>
        <item m="1" x="7592"/>
        <item m="1" x="7905"/>
        <item m="1" x="6992"/>
        <item m="1" x="494"/>
        <item m="1" x="2422"/>
        <item m="1" x="6149"/>
        <item m="1" x="4538"/>
        <item m="1" x="1674"/>
        <item m="1" x="792"/>
        <item m="1" x="1054"/>
        <item m="1" x="2218"/>
        <item m="1" x="5040"/>
        <item m="1" x="7023"/>
        <item m="1" x="7081"/>
        <item m="1" x="1259"/>
        <item m="1" x="6398"/>
        <item m="1" x="4062"/>
        <item m="1" x="3642"/>
        <item m="1" x="549"/>
        <item m="1" x="7687"/>
        <item m="1" x="2822"/>
        <item m="1" x="7845"/>
        <item m="1" x="7466"/>
        <item m="1" x="2075"/>
        <item m="1" x="791"/>
        <item m="1" x="914"/>
        <item m="1" x="7634"/>
        <item m="1" x="5161"/>
        <item m="1" x="7823"/>
        <item m="1" x="2843"/>
        <item m="1" x="1782"/>
        <item m="1" x="664"/>
        <item m="1" x="7854"/>
        <item m="1" x="611"/>
        <item m="1" x="7834"/>
        <item m="1" x="7708"/>
        <item m="1" x="4850"/>
        <item m="1" x="4126"/>
        <item m="1" x="2955"/>
        <item m="1" x="706"/>
        <item m="1" x="100"/>
        <item m="1" x="7587"/>
        <item m="1" x="6933"/>
        <item m="1" x="7721"/>
        <item m="1" x="7560"/>
        <item m="1" x="3014"/>
        <item m="1" x="3136"/>
        <item m="1" x="2442"/>
        <item m="1" x="1061"/>
        <item m="1" x="2540"/>
        <item m="1" x="7946"/>
        <item m="1" x="4789"/>
        <item m="1" x="1849"/>
        <item m="1" x="7986"/>
        <item m="1" x="7715"/>
        <item m="1" x="7554"/>
        <item m="1" x="6813"/>
        <item m="1" x="5649"/>
        <item m="1" x="3996"/>
        <item m="1" x="3051"/>
        <item m="1" x="650"/>
        <item m="1" x="7732"/>
        <item m="1" x="4089"/>
        <item m="1" x="7765"/>
        <item m="1" x="7581"/>
        <item m="1" x="6917"/>
        <item m="1" x="3135"/>
        <item m="1" x="7119"/>
        <item m="1" x="6384"/>
        <item m="1" x="2664"/>
        <item m="1" x="7685"/>
        <item m="1" x="6500"/>
        <item m="1" x="3725"/>
        <item m="1" x="7724"/>
        <item m="1" x="7455"/>
        <item m="1" x="2851"/>
        <item m="1" x="7575"/>
        <item m="1" x="7783"/>
        <item m="1" x="6781"/>
        <item m="1" x="2189"/>
        <item m="1" x="844"/>
        <item m="1" x="7591"/>
        <item m="1" x="4227"/>
        <item m="1" x="339"/>
        <item m="1" x="7605"/>
        <item m="1" x="4442"/>
        <item m="1" x="656"/>
        <item m="1" x="3165"/>
        <item m="1" x="3442"/>
        <item m="1" x="559"/>
        <item m="1" x="7962"/>
        <item m="1" x="6559"/>
        <item m="1" x="1770"/>
        <item m="1" x="7830"/>
        <item m="1" x="5663"/>
        <item m="1" x="171"/>
        <item m="1" x="7884"/>
        <item m="1" x="7753"/>
        <item m="1" x="6974"/>
        <item m="1" x="5974"/>
        <item m="1" x="7569"/>
        <item m="1" x="5751"/>
        <item m="1" x="823"/>
        <item m="1" x="256"/>
        <item m="1" x="7608"/>
        <item m="1" x="1086"/>
        <item m="1" x="2690"/>
        <item m="1" x="4689"/>
        <item m="1" x="3636"/>
        <item m="1" x="7686"/>
        <item m="1" x="1714"/>
        <item m="1" x="7998"/>
        <item m="1" x="2920"/>
        <item m="1" x="786"/>
        <item m="1" x="7888"/>
        <item m="1" x="7759"/>
        <item m="1" x="2980"/>
        <item m="1" x="289"/>
        <item m="1" x="7892"/>
        <item m="1" x="7772"/>
        <item m="1" x="6961"/>
        <item m="1" x="1147"/>
        <item m="1" x="7930"/>
        <item m="1" x="969"/>
        <item m="1" x="3525"/>
        <item m="1" x="2595"/>
        <item m="1" x="4512"/>
        <item m="1" x="7676"/>
        <item m="1" x="2772"/>
        <item m="1" x="18"/>
        <item m="1" x="7833"/>
        <item m="1" x="7868"/>
        <item m="1" x="7655"/>
        <item m="1" x="7747"/>
        <item m="1" x="7586"/>
        <item m="1" x="6930"/>
        <item m="1" x="4930"/>
        <item m="1" x="909"/>
        <item m="1" x="7900"/>
        <item m="1" x="7915"/>
        <item m="1" x="7789"/>
        <item m="1" x="2649"/>
        <item m="1" x="7166"/>
        <item m="1" x="6486"/>
        <item m="1" x="4735"/>
        <item m="1" x="5084"/>
        <item m="1" x="7431"/>
        <item m="1" x="6208"/>
        <item m="1" x="7669"/>
        <item m="1" x="7247"/>
        <item m="1" x="663"/>
        <item m="1" x="5462"/>
        <item m="1" x="3993"/>
        <item m="1" x="143"/>
        <item m="1" x="7847"/>
        <item m="1" x="7731"/>
        <item m="1" x="5742"/>
        <item m="1" x="7921"/>
        <item m="1" x="7031"/>
        <item m="1" x="5051"/>
        <item m="1" x="4404"/>
        <item m="1" x="2534"/>
        <item m="1" x="7933"/>
        <item m="1" x="7664"/>
        <item m="1" x="5385"/>
        <item m="1" x="4706"/>
        <item m="1" x="7553"/>
        <item m="1" x="6681"/>
        <item m="1" x="3991"/>
        <item m="1" x="735"/>
        <item m="1" x="274"/>
        <item m="1" x="7615"/>
        <item m="1" x="7590"/>
        <item m="1" x="6278"/>
        <item m="1" x="6990"/>
        <item m="1" x="3265"/>
        <item m="1" x="492"/>
        <item m="1" x="7917"/>
        <item m="1" x="7118"/>
        <item m="1" x="4533"/>
        <item m="1" x="3386"/>
        <item m="1" x="4139"/>
        <item m="1" x="2183"/>
        <item m="1" x="4272"/>
        <item m="1" x="989"/>
        <item m="1" x="7766"/>
        <item m="1" x="7007"/>
        <item m="1" x="4499"/>
        <item m="1" x="2638"/>
        <item m="1" x="1303"/>
        <item m="1" x="1419"/>
        <item m="1" x="166"/>
        <item m="1" x="7829"/>
        <item m="1" x="7527"/>
        <item m="1" x="3896"/>
        <item m="1" x="1858"/>
        <item m="1" x="682"/>
        <item m="1" x="4866"/>
        <item m="1" x="4270"/>
        <item m="1" x="2377"/>
        <item m="1" x="4392"/>
        <item m="1" x="6316"/>
        <item m="1" x="508"/>
        <item m="1" x="1597"/>
        <item m="1" x="7983"/>
        <item m="1" x="3979"/>
        <item m="1" x="1731"/>
        <item m="1" x="7730"/>
        <item m="1" x="6740"/>
        <item m="1" x="4069"/>
        <item m="1" x="795"/>
        <item m="1" x="666"/>
        <item m="1" x="4760"/>
        <item m="1" x="7902"/>
        <item m="1" x="7622"/>
        <item m="1" x="4432"/>
        <item m="1" x="485"/>
        <item m="1" x="7638"/>
        <item m="1" x="4679"/>
        <item m="1" x="6133"/>
        <item m="1" x="2650"/>
        <item m="1" x="7817"/>
        <item m="1" x="7683"/>
        <item m="1" x="7968"/>
        <item m="1" x="7825"/>
        <item m="1" x="4772"/>
        <item m="1" x="2845"/>
        <item m="1" x="7710"/>
        <item m="1" x="5602"/>
        <item m="1" x="2876"/>
        <item m="1" x="4211"/>
        <item m="1" x="7666"/>
        <item m="1" x="7228"/>
        <item m="1" x="5314"/>
        <item m="1" x="3547"/>
        <item m="1" x="2749"/>
        <item m="1" x="1500"/>
        <item m="1" x="7717"/>
        <item m="1" x="6816"/>
        <item m="1" x="153"/>
        <item m="1" x="4099"/>
        <item m="1" x="3141"/>
        <item m="1" x="4971"/>
        <item m="1" x="4450"/>
        <item m="1" x="2586"/>
        <item m="1" x="1237"/>
        <item m="1" x="7673"/>
        <item m="1" x="7642"/>
        <item m="1" x="5181"/>
        <item m="1" x="4684"/>
        <item m="1" x="3618"/>
        <item m="1" x="3732"/>
        <item m="1" x="1683"/>
        <item m="1" x="7727"/>
        <item m="1" x="4051"/>
        <item m="1" x="2853"/>
        <item m="1" x="1815"/>
        <item m="1" x="7861"/>
        <item m="1" x="5613"/>
        <item m="1" x="127"/>
        <item m="1" x="948"/>
        <item m="1" x="7784"/>
        <item m="1" x="3279"/>
        <item m="1" x="5071"/>
        <item m="1" x="3454"/>
        <item m="1" x="2693"/>
        <item m="1" x="7239"/>
        <item m="1" x="6563"/>
        <item m="1" x="657"/>
        <item m="1" x="7991"/>
        <item m="1" x="7841"/>
        <item m="1" x="4195"/>
        <item m="1" x="2999"/>
        <item m="1" x="767"/>
        <item m="1" x="180"/>
        <item m="1" x="7885"/>
        <item m="1" x="5982"/>
        <item m="1" x="4896"/>
        <item m="1" x="5011"/>
        <item m="1" x="7800"/>
        <item m="1" x="7159"/>
        <item m="1" x="7621"/>
        <item m="1" x="7762"/>
        <item m="1" x="6227"/>
        <item m="1" x="624"/>
        <item m="1" x="1724"/>
        <item m="1" x="2078"/>
        <item m="1" x="75"/>
        <item m="1" x="6908"/>
        <item m="1" x="7082"/>
        <item m="1" x="7741"/>
        <item m="1" x="7578"/>
        <item m="1" x="5816"/>
        <item m="1" x="4910"/>
        <item m="1" x="4312"/>
        <item m="1" x="3113"/>
        <item m="1" x="7894"/>
        <item m="1" x="7773"/>
        <item m="1" x="7618"/>
        <item m="1" x="7025"/>
        <item m="1" x="6185"/>
        <item m="1" x="6963"/>
        <item m="1" x="1153"/>
        <item m="1" x="467"/>
        <item m="1" x="975"/>
        <item m="1" x="364"/>
        <item m="1" x="4643"/>
        <item m="1" x="3313"/>
        <item m="1" x="503"/>
        <item m="1" x="4770"/>
        <item m="1" x="27"/>
        <item m="1" x="2172"/>
        <item m="1" x="7635"/>
        <item m="1" x="7824"/>
        <item m="1" x="707"/>
        <item m="1" x="104"/>
        <item m="1" x="7748"/>
        <item m="1" x="5675"/>
        <item m="1" x="4208"/>
        <item m="1" x="915"/>
        <item m="1" x="321"/>
        <item m="1" x="203"/>
        <item m="1" x="7756"/>
        <item m="1" x="7602"/>
        <item m="1" x="6986"/>
        <item m="1" x="7656"/>
        <item m="1" x="1452"/>
        <item m="1" x="575"/>
        <item m="1" x="7967"/>
        <item m="1" x="7698"/>
        <item m="1" x="1785"/>
        <item m="1" x="665"/>
        <item m="1" x="4259"/>
        <item m="1" x="7848"/>
        <item m="1" x="7733"/>
        <item m="1" x="2368"/>
        <item m="1" x="980"/>
        <item m="1" x="806"/>
        <item m="1" x="7034"/>
        <item m="1" x="4571"/>
        <item m="1" x="2541"/>
        <item m="1" x="5120"/>
        <item m="1" x="7972"/>
        <item m="1" x="7816"/>
        <item m="1" x="2782"/>
        <item m="1" x="7794"/>
        <item m="1" x="5391"/>
        <item m="1" x="4791"/>
        <item m="1" x="3884"/>
        <item m="1" x="5217"/>
        <item m="1" x="4708"/>
        <item m="1" x="3678"/>
        <item m="1" x="1617"/>
        <item m="1" x="7988"/>
        <item m="1" x="7837"/>
        <item m="1" x="7716"/>
        <item m="1" x="7555"/>
        <item m="1" x="7821"/>
        <item m="1" x="7383"/>
        <item m="1" x="1978"/>
        <item m="1" x="4149"/>
        <item m="1" x="3032"/>
        <item m="1" x="7661"/>
        <item m="1" x="7711"/>
        <item m="1" x="4855"/>
        <item m="1" x="7178"/>
        <item m="1" x="5262"/>
        <item m="1" x="4742"/>
        <item m="1" x="1677"/>
        <item m="1" x="4049"/>
        <item m="1" x="7859"/>
        <item m="1" x="7738"/>
        <item m="1" x="993"/>
        <item m="1" x="385"/>
        <item m="1" x="7632"/>
        <item m="1" x="7010"/>
        <item m="1" x="6109"/>
        <item m="1" x="3345"/>
        <item m="1" x="1090"/>
        <item m="1" x="560"/>
        <item m="1" x="7810"/>
        <item m="1" x="3793"/>
        <item m="1" x="2754"/>
        <item m="1" x="1526"/>
        <item m="1" x="7831"/>
        <item m="1" x="686"/>
        <item m="1" x="5665"/>
        <item m="1" x="4870"/>
        <item m="1" x="4194"/>
        <item m="1" x="5486"/>
        <item m="1" x="762"/>
        <item m="1" x="7735"/>
        <item m="1" x="6867"/>
        <item m="1" x="4894"/>
        <item m="1" x="3069"/>
        <item m="1" x="2381"/>
        <item m="1" x="4833"/>
        <item m="1" x="2438"/>
        <item m="1" x="299"/>
        <item m="1" x="7619"/>
        <item m="1" x="4945"/>
        <item m="1" x="3221"/>
        <item m="1" x="1162"/>
        <item m="1" x="7628"/>
        <item m="1" x="7944"/>
        <item m="1" x="7305"/>
        <item m="1" x="4698"/>
        <item m="1" x="3983"/>
        <item m="1" x="221"/>
        <item m="1" x="925"/>
        <item m="1" x="7604"/>
        <item m="1" x="6988"/>
        <item m="1" x="6007"/>
        <item m="1" x="4965"/>
        <item m="1" x="3258"/>
        <item m="1" x="7640"/>
        <item m="1" x="3378"/>
        <item m="1" x="1332"/>
        <item m="1" x="542"/>
        <item m="1" x="7928"/>
        <item m="1" x="2717"/>
        <item m="1" x="7750"/>
        <item m="1" x="7589"/>
        <item m="1" x="6944"/>
        <item m="1" x="7722"/>
        <item m="1" x="7562"/>
        <item m="1" x="4877"/>
        <item m="1" x="4216"/>
        <item m="1" x="4921"/>
        <item m="1" x="7650"/>
        <item m="1" x="7039"/>
        <item m="1" x="3431"/>
        <item m="1" x="2553"/>
        <item m="1" x="7807"/>
        <item m="1" x="4657"/>
        <item m="1" x="3556"/>
        <item m="1" x="7949"/>
        <item m="1" x="3692"/>
        <item m="1" x="7989"/>
        <item m="1" x="7557"/>
        <item m="1" x="4008"/>
        <item m="1" x="1988"/>
        <item m="1" x="655"/>
        <item m="1" x="7"/>
        <item m="1" x="7849"/>
        <item m="1" x="7734"/>
        <item m="1" x="4263"/>
        <item m="1" x="2947"/>
        <item m="1" x="3149"/>
        <item m="1" x="2592"/>
        <item m="1" x="7940"/>
        <item m="1" x="7282"/>
        <item m="1" x="7643"/>
        <item m="1" x="7122"/>
        <item m="1" x="3622"/>
        <item m="1" x="7367"/>
        <item m="1" x="1693"/>
        <item m="1" x="5533"/>
        <item m="1" x="2913"/>
        <item m="1" x="672"/>
        <item m="1" x="7740"/>
        <item m="1" x="7576"/>
        <item m="1" x="4856"/>
        <item m="1" x="2974"/>
        <item m="1" x="2199"/>
        <item m="1" x="7876"/>
        <item m="1" x="7593"/>
        <item m="1" x="7964"/>
        <item m="1" x="7696"/>
        <item m="1" x="7242"/>
        <item m="1" x="5333"/>
        <item m="1" x="4762"/>
        <item m="1" x="2757"/>
        <item m="1" x="4797"/>
        <item m="1" x="3912"/>
        <item m="1" x="695"/>
        <item m="1" x="7993"/>
        <item m="1" x="7842"/>
        <item m="1" x="7719"/>
        <item m="1" x="6833"/>
        <item m="1" x="5668"/>
        <item m="1" x="4196"/>
        <item m="1" x="2022"/>
        <item m="1" x="7601"/>
        <item m="1" x="5760"/>
        <item m="1" x="2386"/>
        <item m="1" x="1005"/>
        <item m="1" x="387"/>
        <item m="1" x="7914"/>
        <item m="1" x="829"/>
        <item m="1" x="7610"/>
        <item m="1" x="3353"/>
        <item m="1" x="4355"/>
        <item m="1" x="3178"/>
        <item m="1" x="3652"/>
        <item m="1" x="2476"/>
        <item m="1" x="1098"/>
        <item m="1" x="1435"/>
        <item m="1" x="564"/>
        <item m="1" x="7689"/>
        <item m="1" x="2825"/>
        <item m="1" x="1736"/>
        <item m="1" x="6849"/>
        <item m="1" x="7763"/>
        <item m="1" x="4944"/>
        <item m="1" x="3218"/>
        <item m="1" x="1158"/>
        <item m="1" x="7910"/>
        <item m="1" x="4645"/>
        <item m="1" x="1269"/>
        <item m="1" x="7814"/>
        <item m="1" x="7645"/>
        <item m="1" x="6775"/>
        <item m="1" x="711"/>
        <item m="1" x="7749"/>
        <item m="1" x="6940"/>
        <item m="1" x="5898"/>
        <item m="1" x="5680"/>
        <item m="1" x="4876"/>
        <item m="1" x="2275"/>
        <item m="1" x="7757"/>
        <item m="1" x="4433"/>
        <item m="1" x="2579"/>
        <item m="1" x="4609"/>
        <item m="1" x="580"/>
        <item m="1" x="7672"/>
        <item m="1" x="7257"/>
        <item m="1" x="1793"/>
        <item m="1" x="5005"/>
        <item m="1" x="6921"/>
        <item m="1" x="2448"/>
        <item m="1" x="1068"/>
        <item m="1" x="4573"/>
        <item m="1" x="7680"/>
        <item m="1" x="5393"/>
        <item m="1" x="7556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 defaultSubtotal="0"/>
    <pivotField axis="axisRow" compact="0" outline="0" showAll="0" insertBlankRow="1" sortType="ascending">
      <items count="16">
        <item m="1" x="12"/>
        <item x="0"/>
        <item m="1" x="3"/>
        <item m="1" x="2"/>
        <item m="1" x="10"/>
        <item m="1" x="8"/>
        <item m="1" x="4"/>
        <item m="1" x="7"/>
        <item m="1" x="5"/>
        <item m="1" x="11"/>
        <item m="1" x="1"/>
        <item m="1" x="14"/>
        <item m="1" x="6"/>
        <item m="1" x="13"/>
        <item m="1" x="9"/>
        <item t="default"/>
      </items>
    </pivotField>
    <pivotField compact="0" outline="0" showAll="0"/>
    <pivotField compact="0" outline="0" showAll="0"/>
    <pivotField axis="axisRow" compact="0" outline="0" showAll="0">
      <items count="67">
        <item m="1" x="49"/>
        <item m="1" x="31"/>
        <item m="1" x="34"/>
        <item m="1" x="6"/>
        <item m="1" x="38"/>
        <item m="1" x="2"/>
        <item m="1" x="48"/>
        <item m="1" x="28"/>
        <item m="1" x="27"/>
        <item m="1" x="8"/>
        <item m="1" x="47"/>
        <item m="1" x="37"/>
        <item m="1" x="23"/>
        <item m="1" x="25"/>
        <item m="1" x="19"/>
        <item m="1" x="64"/>
        <item m="1" x="39"/>
        <item m="1" x="30"/>
        <item m="1" x="1"/>
        <item m="1" x="62"/>
        <item m="1" x="24"/>
        <item m="1" x="11"/>
        <item m="1" x="51"/>
        <item m="1" x="29"/>
        <item m="1" x="42"/>
        <item m="1" x="21"/>
        <item m="1" x="52"/>
        <item m="1" x="35"/>
        <item m="1" x="22"/>
        <item m="1" x="63"/>
        <item m="1" x="41"/>
        <item m="1" x="44"/>
        <item m="1" x="59"/>
        <item m="1" x="15"/>
        <item m="1" x="5"/>
        <item m="1" x="7"/>
        <item m="1" x="58"/>
        <item m="1" x="65"/>
        <item m="1" x="61"/>
        <item m="1" x="57"/>
        <item m="1" x="3"/>
        <item m="1" x="12"/>
        <item m="1" x="43"/>
        <item m="1" x="9"/>
        <item m="1" x="45"/>
        <item m="1" x="40"/>
        <item m="1" x="56"/>
        <item m="1" x="17"/>
        <item m="1" x="54"/>
        <item m="1" x="20"/>
        <item m="1" x="50"/>
        <item m="1" x="10"/>
        <item m="1" x="13"/>
        <item m="1" x="36"/>
        <item m="1" x="55"/>
        <item m="1" x="16"/>
        <item m="1" x="18"/>
        <item m="1" x="4"/>
        <item m="1" x="14"/>
        <item m="1" x="53"/>
        <item m="1" x="32"/>
        <item m="1" x="46"/>
        <item m="1" x="26"/>
        <item m="1" x="60"/>
        <item m="1" x="33"/>
        <item x="0"/>
        <item t="default" sd="0"/>
      </items>
    </pivotField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3">
    <field x="5"/>
    <field x="8"/>
    <field x="0"/>
  </rowFields>
  <rowItems count="6">
    <i>
      <x v="1"/>
      <x v="65"/>
      <x v="7998"/>
    </i>
    <i r="2">
      <x v="7999"/>
    </i>
    <i t="default" r="1">
      <x v="65"/>
    </i>
    <i t="default">
      <x v="1"/>
    </i>
    <i t="blank">
      <x v="1"/>
    </i>
    <i t="grand">
      <x/>
    </i>
  </rowItems>
  <colFields count="1">
    <field x="-2"/>
  </colFields>
  <colItems count="17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</colItems>
  <dataFields count="17">
    <dataField name=" SALDO" fld="12" baseField="5" baseItem="14" numFmtId="164"/>
    <dataField name=" 001 - 030 Vnc" fld="16" baseField="4" baseItem="0" numFmtId="4"/>
    <dataField name=" 031 - 060 Vnc" fld="17" baseField="4" baseItem="0" numFmtId="4"/>
    <dataField name=" 061 - 090 Vnc" fld="18" baseField="4" baseItem="0" numFmtId="164"/>
    <dataField name=" 091 - 120 Vnc" fld="19" baseField="4" baseItem="0" numFmtId="164"/>
    <dataField name=" 121 - 180 Vnc" fld="45" baseField="5" baseItem="14" numFmtId="164"/>
    <dataField name=" 181 - 360 Vnc" fld="32" baseField="5" baseItem="14" numFmtId="164"/>
    <dataField name="  &gt; 360 Vnc" fld="33" baseField="5" baseItem="14" numFmtId="164"/>
    <dataField name=" Total x Vencer" fld="21" baseField="5" baseItem="14" numFmtId="164"/>
    <dataField name=" Total x Vencido" fld="22" baseField="5" baseItem="14" numFmtId="164"/>
    <dataField name="PEND. X RADICAR" fld="38" baseField="5" baseItem="14" numFmtId="4"/>
    <dataField name=" EN PROCESO X RADICAR." fld="39" baseField="5" baseItem="14" numFmtId="164"/>
    <dataField name=" RADICADA" fld="40" baseField="5" baseItem="14" numFmtId="164"/>
    <dataField name=" ANTICIPOS SIN APLICAR" fld="41" baseField="5" baseItem="14" numFmtId="164"/>
    <dataField name=" SALDO GLOSA" fld="42" baseField="5" baseItem="14" numFmtId="164"/>
    <dataField name=" DEVOLUCION GLOSA" fld="46" baseField="5" baseItem="14" numFmtId="164"/>
    <dataField name=" GLOSA X CONCILIAR" fld="47" baseField="5" baseItem="14" numFmtId="164"/>
  </dataFields>
  <formats count="58">
    <format dxfId="57">
      <pivotArea outline="0" fieldPosition="0">
        <references count="1">
          <reference field="4294967294" count="1">
            <x v="12"/>
          </reference>
        </references>
      </pivotArea>
    </format>
    <format dxfId="56">
      <pivotArea outline="0" fieldPosition="0">
        <references count="1">
          <reference field="4294967294" count="1">
            <x v="13"/>
          </reference>
        </references>
      </pivotArea>
    </format>
    <format dxfId="55">
      <pivotArea outline="0" fieldPosition="0">
        <references count="1">
          <reference field="4294967294" count="1">
            <x v="14"/>
          </reference>
        </references>
      </pivotArea>
    </format>
    <format dxfId="54">
      <pivotArea outline="0" fieldPosition="0">
        <references count="1">
          <reference field="4294967294" count="1">
            <x v="15"/>
          </reference>
        </references>
      </pivotArea>
    </format>
    <format dxfId="53">
      <pivotArea outline="0" fieldPosition="0">
        <references count="1">
          <reference field="4294967294" count="1">
            <x v="16"/>
          </reference>
        </references>
      </pivotArea>
    </format>
    <format dxfId="52">
      <pivotArea outline="0" fieldPosition="0">
        <references count="1">
          <reference field="4294967294" count="1">
            <x v="8"/>
          </reference>
        </references>
      </pivotArea>
    </format>
    <format dxfId="51">
      <pivotArea outline="0" fieldPosition="0">
        <references count="1">
          <reference field="4294967294" count="1">
            <x v="9"/>
          </reference>
        </references>
      </pivotArea>
    </format>
    <format dxfId="50">
      <pivotArea field="5" type="button" dataOnly="0" labelOnly="1" outline="0" axis="axisRow" fieldPosition="0"/>
    </format>
    <format dxfId="49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48">
      <pivotArea field="5" type="button" dataOnly="0" labelOnly="1" outline="0" axis="axisRow" fieldPosition="0"/>
    </format>
    <format dxfId="47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46">
      <pivotArea field="5" type="button" dataOnly="0" labelOnly="1" outline="0" axis="axisRow" fieldPosition="0"/>
    </format>
    <format dxfId="45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44">
      <pivotArea outline="0" collapsedLevelsAreSubtotals="1" fieldPosition="0"/>
    </format>
    <format dxfId="43">
      <pivotArea field="5" type="button" dataOnly="0" labelOnly="1" outline="0" axis="axisRow" fieldPosition="0"/>
    </format>
    <format dxfId="42">
      <pivotArea dataOnly="0" labelOnly="1" fieldPosition="0">
        <references count="1">
          <reference field="5" count="0"/>
        </references>
      </pivotArea>
    </format>
    <format dxfId="41">
      <pivotArea dataOnly="0" labelOnly="1" grandRow="1" outline="0" fieldPosition="0"/>
    </format>
    <format dxfId="40">
      <pivotArea dataOnly="0" labelOnly="1" fieldPosition="0">
        <references count="2">
          <reference field="5" count="1" selected="0">
            <x v="3"/>
          </reference>
          <reference field="8" count="1">
            <x v="63"/>
          </reference>
        </references>
      </pivotArea>
    </format>
    <format dxfId="39">
      <pivotArea dataOnly="0" labelOnly="1" outline="0" fieldPosition="0">
        <references count="3">
          <reference field="0" count="50">
            <x v="6447"/>
            <x v="6450"/>
            <x v="6457"/>
            <x v="6462"/>
            <x v="6464"/>
            <x v="6467"/>
            <x v="6468"/>
            <x v="6471"/>
            <x v="6477"/>
            <x v="6484"/>
            <x v="6488"/>
            <x v="6493"/>
            <x v="6509"/>
            <x v="6598"/>
            <x v="6616"/>
            <x v="6623"/>
            <x v="6655"/>
            <x v="6657"/>
            <x v="6666"/>
            <x v="6667"/>
            <x v="6669"/>
            <x v="6670"/>
            <x v="6671"/>
            <x v="6672"/>
            <x v="6686"/>
            <x v="6687"/>
            <x v="6690"/>
            <x v="6692"/>
            <x v="6693"/>
            <x v="6694"/>
            <x v="6695"/>
            <x v="6708"/>
            <x v="6713"/>
            <x v="6722"/>
            <x v="6725"/>
            <x v="6729"/>
            <x v="6732"/>
            <x v="6738"/>
            <x v="6742"/>
            <x v="6747"/>
            <x v="6748"/>
            <x v="6750"/>
            <x v="6754"/>
            <x v="6755"/>
            <x v="6757"/>
            <x v="6772"/>
            <x v="6776"/>
            <x v="6779"/>
            <x v="6781"/>
            <x v="6783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8">
      <pivotArea dataOnly="0" labelOnly="1" outline="0" fieldPosition="0">
        <references count="3">
          <reference field="0" count="50">
            <x v="6786"/>
            <x v="6788"/>
            <x v="6790"/>
            <x v="6793"/>
            <x v="6798"/>
            <x v="6800"/>
            <x v="6804"/>
            <x v="6805"/>
            <x v="6812"/>
            <x v="6816"/>
            <x v="6819"/>
            <x v="6820"/>
            <x v="6822"/>
            <x v="6823"/>
            <x v="6836"/>
            <x v="6838"/>
            <x v="6839"/>
            <x v="6840"/>
            <x v="6843"/>
            <x v="6844"/>
            <x v="6845"/>
            <x v="6848"/>
            <x v="6852"/>
            <x v="6853"/>
            <x v="6854"/>
            <x v="6856"/>
            <x v="6859"/>
            <x v="6862"/>
            <x v="6866"/>
            <x v="6869"/>
            <x v="6871"/>
            <x v="6872"/>
            <x v="6874"/>
            <x v="6887"/>
            <x v="6890"/>
            <x v="6892"/>
            <x v="6895"/>
            <x v="6897"/>
            <x v="6900"/>
            <x v="6902"/>
            <x v="6903"/>
            <x v="6907"/>
            <x v="6908"/>
            <x v="6910"/>
            <x v="6911"/>
            <x v="6913"/>
            <x v="6914"/>
            <x v="6918"/>
            <x v="6926"/>
            <x v="6931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7">
      <pivotArea dataOnly="0" labelOnly="1" outline="0" fieldPosition="0">
        <references count="3">
          <reference field="0" count="50">
            <x v="6933"/>
            <x v="6936"/>
            <x v="6940"/>
            <x v="6952"/>
            <x v="6953"/>
            <x v="6958"/>
            <x v="6959"/>
            <x v="6960"/>
            <x v="6961"/>
            <x v="6962"/>
            <x v="6963"/>
            <x v="6964"/>
            <x v="6972"/>
            <x v="6980"/>
            <x v="6982"/>
            <x v="6999"/>
            <x v="7001"/>
            <x v="7002"/>
            <x v="7009"/>
            <x v="7013"/>
            <x v="7015"/>
            <x v="7017"/>
            <x v="7021"/>
            <x v="7024"/>
            <x v="7025"/>
            <x v="7026"/>
            <x v="7030"/>
            <x v="7035"/>
            <x v="7045"/>
            <x v="7048"/>
            <x v="7049"/>
            <x v="7051"/>
            <x v="7052"/>
            <x v="7055"/>
            <x v="7056"/>
            <x v="7066"/>
            <x v="7071"/>
            <x v="7075"/>
            <x v="7077"/>
            <x v="7078"/>
            <x v="7079"/>
            <x v="7082"/>
            <x v="7090"/>
            <x v="7093"/>
            <x v="7098"/>
            <x v="7105"/>
            <x v="7123"/>
            <x v="7127"/>
            <x v="7137"/>
            <x v="7139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6">
      <pivotArea dataOnly="0" labelOnly="1" outline="0" fieldPosition="0">
        <references count="3">
          <reference field="0" count="50">
            <x v="7143"/>
            <x v="7146"/>
            <x v="7148"/>
            <x v="7149"/>
            <x v="7150"/>
            <x v="7154"/>
            <x v="7162"/>
            <x v="7163"/>
            <x v="7166"/>
            <x v="7190"/>
            <x v="7197"/>
            <x v="7204"/>
            <x v="7210"/>
            <x v="7213"/>
            <x v="7216"/>
            <x v="7221"/>
            <x v="7222"/>
            <x v="7224"/>
            <x v="7227"/>
            <x v="7228"/>
            <x v="7230"/>
            <x v="7234"/>
            <x v="7235"/>
            <x v="7265"/>
            <x v="7268"/>
            <x v="7269"/>
            <x v="7275"/>
            <x v="7278"/>
            <x v="7281"/>
            <x v="7284"/>
            <x v="7299"/>
            <x v="7302"/>
            <x v="7303"/>
            <x v="7307"/>
            <x v="7310"/>
            <x v="7316"/>
            <x v="7322"/>
            <x v="7330"/>
            <x v="7335"/>
            <x v="7338"/>
            <x v="7342"/>
            <x v="7343"/>
            <x v="7344"/>
            <x v="7350"/>
            <x v="7355"/>
            <x v="7356"/>
            <x v="7358"/>
            <x v="7361"/>
            <x v="7363"/>
            <x v="7365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5">
      <pivotArea dataOnly="0" labelOnly="1" outline="0" fieldPosition="0">
        <references count="3">
          <reference field="0" count="50">
            <x v="7373"/>
            <x v="7383"/>
            <x v="7386"/>
            <x v="7387"/>
            <x v="7392"/>
            <x v="7393"/>
            <x v="7394"/>
            <x v="7404"/>
            <x v="7407"/>
            <x v="7408"/>
            <x v="7417"/>
            <x v="7424"/>
            <x v="7426"/>
            <x v="7430"/>
            <x v="7431"/>
            <x v="7440"/>
            <x v="7444"/>
            <x v="7446"/>
            <x v="7451"/>
            <x v="7456"/>
            <x v="7458"/>
            <x v="7460"/>
            <x v="7463"/>
            <x v="7467"/>
            <x v="7472"/>
            <x v="7477"/>
            <x v="7480"/>
            <x v="7483"/>
            <x v="7487"/>
            <x v="7491"/>
            <x v="7508"/>
            <x v="7509"/>
            <x v="7510"/>
            <x v="7513"/>
            <x v="7514"/>
            <x v="7520"/>
            <x v="7523"/>
            <x v="7525"/>
            <x v="7526"/>
            <x v="7530"/>
            <x v="7533"/>
            <x v="7535"/>
            <x v="7536"/>
            <x v="7537"/>
            <x v="7549"/>
            <x v="7573"/>
            <x v="7577"/>
            <x v="7579"/>
            <x v="7582"/>
            <x v="7583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4">
      <pivotArea dataOnly="0" labelOnly="1" outline="0" fieldPosition="0">
        <references count="3">
          <reference field="0" count="50">
            <x v="7584"/>
            <x v="7588"/>
            <x v="7597"/>
            <x v="7605"/>
            <x v="7625"/>
            <x v="7629"/>
            <x v="7632"/>
            <x v="7645"/>
            <x v="7650"/>
            <x v="7653"/>
            <x v="7662"/>
            <x v="7688"/>
            <x v="7698"/>
            <x v="7699"/>
            <x v="7700"/>
            <x v="7701"/>
            <x v="7707"/>
            <x v="7710"/>
            <x v="7712"/>
            <x v="7718"/>
            <x v="7720"/>
            <x v="7721"/>
            <x v="7728"/>
            <x v="7731"/>
            <x v="7739"/>
            <x v="7746"/>
            <x v="7747"/>
            <x v="7748"/>
            <x v="7751"/>
            <x v="7756"/>
            <x v="7769"/>
            <x v="7772"/>
            <x v="7779"/>
            <x v="7784"/>
            <x v="7785"/>
            <x v="7788"/>
            <x v="7792"/>
            <x v="7804"/>
            <x v="7814"/>
            <x v="7816"/>
            <x v="7817"/>
            <x v="7819"/>
            <x v="7828"/>
            <x v="7843"/>
            <x v="7845"/>
            <x v="7846"/>
            <x v="7852"/>
            <x v="7853"/>
            <x v="7857"/>
            <x v="7860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3">
      <pivotArea dataOnly="0" labelOnly="1" outline="0" fieldPosition="0">
        <references count="3">
          <reference field="0" count="33">
            <x v="7866"/>
            <x v="7876"/>
            <x v="7877"/>
            <x v="7879"/>
            <x v="7880"/>
            <x v="7882"/>
            <x v="7887"/>
            <x v="7891"/>
            <x v="7896"/>
            <x v="7913"/>
            <x v="7915"/>
            <x v="7916"/>
            <x v="7921"/>
            <x v="7925"/>
            <x v="7930"/>
            <x v="7932"/>
            <x v="7934"/>
            <x v="7936"/>
            <x v="7939"/>
            <x v="7948"/>
            <x v="7949"/>
            <x v="7953"/>
            <x v="7955"/>
            <x v="7957"/>
            <x v="7958"/>
            <x v="7959"/>
            <x v="7962"/>
            <x v="7968"/>
            <x v="7974"/>
            <x v="7975"/>
            <x v="7977"/>
            <x v="7990"/>
            <x v="7992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2">
      <pivotArea dataOnly="0" labelOnly="1" outline="0" fieldPosition="0">
        <references count="3">
          <reference field="0" count="50">
            <x v="6316"/>
            <x v="6317"/>
            <x v="6318"/>
            <x v="6319"/>
            <x v="6320"/>
            <x v="6321"/>
            <x v="6322"/>
            <x v="6323"/>
            <x v="6324"/>
            <x v="6325"/>
            <x v="6326"/>
            <x v="6327"/>
            <x v="6328"/>
            <x v="6329"/>
            <x v="6330"/>
            <x v="6331"/>
            <x v="6332"/>
            <x v="6333"/>
            <x v="6334"/>
            <x v="6335"/>
            <x v="6336"/>
            <x v="6337"/>
            <x v="6338"/>
            <x v="6339"/>
            <x v="6340"/>
            <x v="6341"/>
            <x v="6342"/>
            <x v="6343"/>
            <x v="6344"/>
            <x v="6345"/>
            <x v="6346"/>
            <x v="6347"/>
            <x v="6348"/>
            <x v="6349"/>
            <x v="6350"/>
            <x v="6351"/>
            <x v="6352"/>
            <x v="6353"/>
            <x v="6354"/>
            <x v="6355"/>
            <x v="6356"/>
            <x v="6357"/>
            <x v="6358"/>
            <x v="6359"/>
            <x v="6360"/>
            <x v="6361"/>
            <x v="6362"/>
            <x v="6363"/>
            <x v="6364"/>
            <x v="6365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31">
      <pivotArea dataOnly="0" labelOnly="1" outline="0" fieldPosition="0">
        <references count="3">
          <reference field="0" count="50">
            <x v="6366"/>
            <x v="6367"/>
            <x v="6368"/>
            <x v="6369"/>
            <x v="6370"/>
            <x v="6371"/>
            <x v="6372"/>
            <x v="6373"/>
            <x v="6374"/>
            <x v="6375"/>
            <x v="6376"/>
            <x v="6377"/>
            <x v="6378"/>
            <x v="6379"/>
            <x v="6380"/>
            <x v="6381"/>
            <x v="6382"/>
            <x v="6383"/>
            <x v="6384"/>
            <x v="6385"/>
            <x v="6386"/>
            <x v="6387"/>
            <x v="6388"/>
            <x v="6389"/>
            <x v="6390"/>
            <x v="6391"/>
            <x v="6392"/>
            <x v="6393"/>
            <x v="6394"/>
            <x v="6395"/>
            <x v="6396"/>
            <x v="6397"/>
            <x v="6398"/>
            <x v="6399"/>
            <x v="6400"/>
            <x v="6401"/>
            <x v="6402"/>
            <x v="6403"/>
            <x v="6404"/>
            <x v="6405"/>
            <x v="6406"/>
            <x v="6407"/>
            <x v="6408"/>
            <x v="6409"/>
            <x v="6410"/>
            <x v="6411"/>
            <x v="6412"/>
            <x v="6413"/>
            <x v="6414"/>
            <x v="6415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30">
      <pivotArea dataOnly="0" labelOnly="1" outline="0" fieldPosition="0">
        <references count="3">
          <reference field="0" count="50">
            <x v="6416"/>
            <x v="6417"/>
            <x v="6418"/>
            <x v="6419"/>
            <x v="6420"/>
            <x v="6421"/>
            <x v="6422"/>
            <x v="6423"/>
            <x v="6424"/>
            <x v="6425"/>
            <x v="6426"/>
            <x v="6427"/>
            <x v="6428"/>
            <x v="6429"/>
            <x v="6430"/>
            <x v="6431"/>
            <x v="6432"/>
            <x v="6433"/>
            <x v="6434"/>
            <x v="6435"/>
            <x v="6436"/>
            <x v="6437"/>
            <x v="6438"/>
            <x v="6439"/>
            <x v="6440"/>
            <x v="6441"/>
            <x v="6442"/>
            <x v="6443"/>
            <x v="6444"/>
            <x v="6445"/>
            <x v="6446"/>
            <x v="6448"/>
            <x v="6449"/>
            <x v="6451"/>
            <x v="6452"/>
            <x v="6453"/>
            <x v="6454"/>
            <x v="6455"/>
            <x v="6456"/>
            <x v="6458"/>
            <x v="6459"/>
            <x v="6460"/>
            <x v="6461"/>
            <x v="6463"/>
            <x v="6465"/>
            <x v="6466"/>
            <x v="6469"/>
            <x v="6470"/>
            <x v="6472"/>
            <x v="6473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9">
      <pivotArea dataOnly="0" labelOnly="1" outline="0" fieldPosition="0">
        <references count="3">
          <reference field="0" count="50">
            <x v="6474"/>
            <x v="6475"/>
            <x v="6476"/>
            <x v="6478"/>
            <x v="6479"/>
            <x v="6480"/>
            <x v="6481"/>
            <x v="6482"/>
            <x v="6483"/>
            <x v="6485"/>
            <x v="6486"/>
            <x v="6487"/>
            <x v="6489"/>
            <x v="6490"/>
            <x v="6491"/>
            <x v="6492"/>
            <x v="6494"/>
            <x v="6495"/>
            <x v="6496"/>
            <x v="6497"/>
            <x v="6498"/>
            <x v="6499"/>
            <x v="6500"/>
            <x v="6501"/>
            <x v="6502"/>
            <x v="6503"/>
            <x v="6504"/>
            <x v="6505"/>
            <x v="6506"/>
            <x v="6507"/>
            <x v="6508"/>
            <x v="6510"/>
            <x v="6511"/>
            <x v="6512"/>
            <x v="6513"/>
            <x v="6514"/>
            <x v="6515"/>
            <x v="6516"/>
            <x v="6517"/>
            <x v="6518"/>
            <x v="6519"/>
            <x v="6520"/>
            <x v="6521"/>
            <x v="6522"/>
            <x v="6523"/>
            <x v="6524"/>
            <x v="6525"/>
            <x v="6526"/>
            <x v="6527"/>
            <x v="652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8">
      <pivotArea dataOnly="0" labelOnly="1" outline="0" fieldPosition="0">
        <references count="3">
          <reference field="0" count="50">
            <x v="6529"/>
            <x v="6530"/>
            <x v="6531"/>
            <x v="6532"/>
            <x v="6533"/>
            <x v="6534"/>
            <x v="6535"/>
            <x v="6536"/>
            <x v="6537"/>
            <x v="6538"/>
            <x v="6539"/>
            <x v="6540"/>
            <x v="6541"/>
            <x v="6542"/>
            <x v="6543"/>
            <x v="6544"/>
            <x v="6545"/>
            <x v="6546"/>
            <x v="6547"/>
            <x v="6548"/>
            <x v="6549"/>
            <x v="6550"/>
            <x v="6551"/>
            <x v="6552"/>
            <x v="6553"/>
            <x v="6554"/>
            <x v="6555"/>
            <x v="6556"/>
            <x v="6557"/>
            <x v="6558"/>
            <x v="6559"/>
            <x v="6560"/>
            <x v="6561"/>
            <x v="6562"/>
            <x v="6563"/>
            <x v="6564"/>
            <x v="6565"/>
            <x v="6566"/>
            <x v="6567"/>
            <x v="6568"/>
            <x v="6569"/>
            <x v="6570"/>
            <x v="6571"/>
            <x v="6572"/>
            <x v="6573"/>
            <x v="6574"/>
            <x v="6575"/>
            <x v="6576"/>
            <x v="6577"/>
            <x v="657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7">
      <pivotArea dataOnly="0" labelOnly="1" outline="0" fieldPosition="0">
        <references count="3">
          <reference field="0" count="50">
            <x v="6579"/>
            <x v="6580"/>
            <x v="6581"/>
            <x v="6582"/>
            <x v="6583"/>
            <x v="6584"/>
            <x v="6585"/>
            <x v="6586"/>
            <x v="6587"/>
            <x v="6588"/>
            <x v="6589"/>
            <x v="6590"/>
            <x v="6591"/>
            <x v="6592"/>
            <x v="6593"/>
            <x v="6594"/>
            <x v="6595"/>
            <x v="6596"/>
            <x v="6597"/>
            <x v="6599"/>
            <x v="6600"/>
            <x v="6601"/>
            <x v="6602"/>
            <x v="6603"/>
            <x v="6604"/>
            <x v="6605"/>
            <x v="6606"/>
            <x v="6607"/>
            <x v="6608"/>
            <x v="6609"/>
            <x v="6610"/>
            <x v="6611"/>
            <x v="6612"/>
            <x v="6613"/>
            <x v="6614"/>
            <x v="6615"/>
            <x v="6617"/>
            <x v="6618"/>
            <x v="6619"/>
            <x v="6620"/>
            <x v="6621"/>
            <x v="6622"/>
            <x v="6624"/>
            <x v="6625"/>
            <x v="6626"/>
            <x v="6627"/>
            <x v="6628"/>
            <x v="6629"/>
            <x v="6630"/>
            <x v="6631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6">
      <pivotArea dataOnly="0" labelOnly="1" outline="0" fieldPosition="0">
        <references count="3">
          <reference field="0" count="50">
            <x v="6632"/>
            <x v="6633"/>
            <x v="6634"/>
            <x v="6635"/>
            <x v="6636"/>
            <x v="6637"/>
            <x v="6638"/>
            <x v="6639"/>
            <x v="6640"/>
            <x v="6641"/>
            <x v="6642"/>
            <x v="6643"/>
            <x v="6644"/>
            <x v="6645"/>
            <x v="6646"/>
            <x v="6647"/>
            <x v="6648"/>
            <x v="6649"/>
            <x v="6650"/>
            <x v="6651"/>
            <x v="6652"/>
            <x v="6653"/>
            <x v="6654"/>
            <x v="6656"/>
            <x v="6658"/>
            <x v="6659"/>
            <x v="6660"/>
            <x v="6661"/>
            <x v="6662"/>
            <x v="6663"/>
            <x v="6664"/>
            <x v="6665"/>
            <x v="6668"/>
            <x v="6673"/>
            <x v="6674"/>
            <x v="6675"/>
            <x v="6676"/>
            <x v="6677"/>
            <x v="6678"/>
            <x v="6679"/>
            <x v="6680"/>
            <x v="6681"/>
            <x v="6682"/>
            <x v="6683"/>
            <x v="6684"/>
            <x v="6685"/>
            <x v="6688"/>
            <x v="6689"/>
            <x v="6691"/>
            <x v="6696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5">
      <pivotArea dataOnly="0" labelOnly="1" outline="0" fieldPosition="0">
        <references count="3">
          <reference field="0" count="50">
            <x v="6697"/>
            <x v="6698"/>
            <x v="6699"/>
            <x v="6700"/>
            <x v="6701"/>
            <x v="6702"/>
            <x v="6703"/>
            <x v="6704"/>
            <x v="6705"/>
            <x v="6706"/>
            <x v="6707"/>
            <x v="6709"/>
            <x v="6710"/>
            <x v="6711"/>
            <x v="6712"/>
            <x v="6714"/>
            <x v="6715"/>
            <x v="6716"/>
            <x v="6717"/>
            <x v="6718"/>
            <x v="6719"/>
            <x v="6720"/>
            <x v="6721"/>
            <x v="6723"/>
            <x v="6724"/>
            <x v="6726"/>
            <x v="6727"/>
            <x v="6728"/>
            <x v="6730"/>
            <x v="6731"/>
            <x v="6733"/>
            <x v="6734"/>
            <x v="6735"/>
            <x v="6736"/>
            <x v="6737"/>
            <x v="6739"/>
            <x v="6740"/>
            <x v="6741"/>
            <x v="6743"/>
            <x v="6744"/>
            <x v="6745"/>
            <x v="6746"/>
            <x v="6749"/>
            <x v="6751"/>
            <x v="6752"/>
            <x v="6753"/>
            <x v="6756"/>
            <x v="6758"/>
            <x v="6759"/>
            <x v="6760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4">
      <pivotArea dataOnly="0" labelOnly="1" outline="0" fieldPosition="0">
        <references count="3">
          <reference field="0" count="49">
            <x v="6761"/>
            <x v="6762"/>
            <x v="6763"/>
            <x v="6764"/>
            <x v="6765"/>
            <x v="6766"/>
            <x v="6767"/>
            <x v="6768"/>
            <x v="6769"/>
            <x v="6770"/>
            <x v="6771"/>
            <x v="6773"/>
            <x v="6774"/>
            <x v="6775"/>
            <x v="6777"/>
            <x v="6778"/>
            <x v="6780"/>
            <x v="6782"/>
            <x v="6784"/>
            <x v="6785"/>
            <x v="6787"/>
            <x v="6789"/>
            <x v="6791"/>
            <x v="6792"/>
            <x v="6794"/>
            <x v="6795"/>
            <x v="6796"/>
            <x v="6797"/>
            <x v="6799"/>
            <x v="6801"/>
            <x v="6802"/>
            <x v="6803"/>
            <x v="6806"/>
            <x v="6807"/>
            <x v="6808"/>
            <x v="6809"/>
            <x v="6810"/>
            <x v="6811"/>
            <x v="6813"/>
            <x v="6814"/>
            <x v="6815"/>
            <x v="6817"/>
            <x v="6818"/>
            <x v="6821"/>
            <x v="6824"/>
            <x v="6825"/>
            <x v="6826"/>
            <x v="6827"/>
            <x v="682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3">
      <pivotArea dataOnly="0" labelOnly="1" outline="0" fieldPosition="0">
        <references count="3">
          <reference field="0" count="50">
            <x v="6829"/>
            <x v="6830"/>
            <x v="6831"/>
            <x v="6832"/>
            <x v="6833"/>
            <x v="6834"/>
            <x v="6835"/>
            <x v="6837"/>
            <x v="6841"/>
            <x v="6842"/>
            <x v="6846"/>
            <x v="6847"/>
            <x v="6849"/>
            <x v="6850"/>
            <x v="6851"/>
            <x v="6855"/>
            <x v="6857"/>
            <x v="6858"/>
            <x v="6860"/>
            <x v="6861"/>
            <x v="6863"/>
            <x v="6864"/>
            <x v="6865"/>
            <x v="6867"/>
            <x v="6868"/>
            <x v="6870"/>
            <x v="6873"/>
            <x v="6875"/>
            <x v="6876"/>
            <x v="6877"/>
            <x v="6878"/>
            <x v="6879"/>
            <x v="6880"/>
            <x v="6881"/>
            <x v="6882"/>
            <x v="6883"/>
            <x v="6884"/>
            <x v="6885"/>
            <x v="6886"/>
            <x v="6888"/>
            <x v="6889"/>
            <x v="6891"/>
            <x v="6893"/>
            <x v="6894"/>
            <x v="6896"/>
            <x v="6898"/>
            <x v="6899"/>
            <x v="6901"/>
            <x v="6904"/>
            <x v="6905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2">
      <pivotArea dataOnly="0" labelOnly="1" outline="0" fieldPosition="0">
        <references count="3">
          <reference field="0" count="50">
            <x v="6906"/>
            <x v="6909"/>
            <x v="6912"/>
            <x v="6915"/>
            <x v="6916"/>
            <x v="6917"/>
            <x v="6919"/>
            <x v="6920"/>
            <x v="6921"/>
            <x v="6922"/>
            <x v="6923"/>
            <x v="6924"/>
            <x v="6925"/>
            <x v="6927"/>
            <x v="6928"/>
            <x v="6929"/>
            <x v="6930"/>
            <x v="6932"/>
            <x v="6934"/>
            <x v="6935"/>
            <x v="6937"/>
            <x v="6938"/>
            <x v="6939"/>
            <x v="6941"/>
            <x v="6942"/>
            <x v="6943"/>
            <x v="6944"/>
            <x v="6945"/>
            <x v="6946"/>
            <x v="6947"/>
            <x v="6948"/>
            <x v="6949"/>
            <x v="6950"/>
            <x v="6951"/>
            <x v="6954"/>
            <x v="6955"/>
            <x v="6956"/>
            <x v="6957"/>
            <x v="6965"/>
            <x v="6966"/>
            <x v="6967"/>
            <x v="6968"/>
            <x v="6969"/>
            <x v="6970"/>
            <x v="6971"/>
            <x v="6973"/>
            <x v="6974"/>
            <x v="6975"/>
            <x v="6976"/>
            <x v="697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1">
      <pivotArea dataOnly="0" labelOnly="1" outline="0" fieldPosition="0">
        <references count="3">
          <reference field="0" count="50">
            <x v="6978"/>
            <x v="6979"/>
            <x v="6981"/>
            <x v="6983"/>
            <x v="6984"/>
            <x v="6985"/>
            <x v="6986"/>
            <x v="6987"/>
            <x v="6988"/>
            <x v="6989"/>
            <x v="6990"/>
            <x v="6991"/>
            <x v="6992"/>
            <x v="6993"/>
            <x v="6994"/>
            <x v="6995"/>
            <x v="6996"/>
            <x v="6997"/>
            <x v="6998"/>
            <x v="7000"/>
            <x v="7003"/>
            <x v="7004"/>
            <x v="7005"/>
            <x v="7006"/>
            <x v="7007"/>
            <x v="7008"/>
            <x v="7010"/>
            <x v="7011"/>
            <x v="7012"/>
            <x v="7014"/>
            <x v="7016"/>
            <x v="7018"/>
            <x v="7019"/>
            <x v="7020"/>
            <x v="7022"/>
            <x v="7023"/>
            <x v="7027"/>
            <x v="7028"/>
            <x v="7029"/>
            <x v="7031"/>
            <x v="7032"/>
            <x v="7033"/>
            <x v="7034"/>
            <x v="7036"/>
            <x v="7037"/>
            <x v="7038"/>
            <x v="7039"/>
            <x v="7040"/>
            <x v="7041"/>
            <x v="7042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0">
      <pivotArea dataOnly="0" labelOnly="1" outline="0" fieldPosition="0">
        <references count="3">
          <reference field="0" count="50">
            <x v="7043"/>
            <x v="7044"/>
            <x v="7046"/>
            <x v="7047"/>
            <x v="7050"/>
            <x v="7053"/>
            <x v="7054"/>
            <x v="7057"/>
            <x v="7058"/>
            <x v="7059"/>
            <x v="7060"/>
            <x v="7061"/>
            <x v="7062"/>
            <x v="7063"/>
            <x v="7064"/>
            <x v="7065"/>
            <x v="7067"/>
            <x v="7068"/>
            <x v="7069"/>
            <x v="7070"/>
            <x v="7072"/>
            <x v="7073"/>
            <x v="7074"/>
            <x v="7076"/>
            <x v="7080"/>
            <x v="7081"/>
            <x v="7083"/>
            <x v="7084"/>
            <x v="7085"/>
            <x v="7086"/>
            <x v="7087"/>
            <x v="7088"/>
            <x v="7089"/>
            <x v="7091"/>
            <x v="7092"/>
            <x v="7094"/>
            <x v="7095"/>
            <x v="7096"/>
            <x v="7097"/>
            <x v="7099"/>
            <x v="7100"/>
            <x v="7101"/>
            <x v="7102"/>
            <x v="7103"/>
            <x v="7104"/>
            <x v="7106"/>
            <x v="7107"/>
            <x v="7108"/>
            <x v="7109"/>
            <x v="7110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9">
      <pivotArea dataOnly="0" labelOnly="1" outline="0" fieldPosition="0">
        <references count="3">
          <reference field="0" count="50">
            <x v="7111"/>
            <x v="7112"/>
            <x v="7113"/>
            <x v="7114"/>
            <x v="7115"/>
            <x v="7116"/>
            <x v="7117"/>
            <x v="7118"/>
            <x v="7119"/>
            <x v="7120"/>
            <x v="7121"/>
            <x v="7122"/>
            <x v="7124"/>
            <x v="7125"/>
            <x v="7126"/>
            <x v="7128"/>
            <x v="7129"/>
            <x v="7130"/>
            <x v="7131"/>
            <x v="7132"/>
            <x v="7133"/>
            <x v="7134"/>
            <x v="7135"/>
            <x v="7136"/>
            <x v="7138"/>
            <x v="7140"/>
            <x v="7141"/>
            <x v="7142"/>
            <x v="7144"/>
            <x v="7145"/>
            <x v="7147"/>
            <x v="7151"/>
            <x v="7152"/>
            <x v="7153"/>
            <x v="7155"/>
            <x v="7156"/>
            <x v="7157"/>
            <x v="7158"/>
            <x v="7159"/>
            <x v="7160"/>
            <x v="7161"/>
            <x v="7164"/>
            <x v="7165"/>
            <x v="7167"/>
            <x v="7168"/>
            <x v="7169"/>
            <x v="7170"/>
            <x v="7171"/>
            <x v="7172"/>
            <x v="7173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8">
      <pivotArea dataOnly="0" labelOnly="1" outline="0" fieldPosition="0">
        <references count="3">
          <reference field="0" count="50">
            <x v="7174"/>
            <x v="7175"/>
            <x v="7176"/>
            <x v="7177"/>
            <x v="7178"/>
            <x v="7179"/>
            <x v="7180"/>
            <x v="7181"/>
            <x v="7182"/>
            <x v="7183"/>
            <x v="7184"/>
            <x v="7185"/>
            <x v="7186"/>
            <x v="7187"/>
            <x v="7188"/>
            <x v="7189"/>
            <x v="7191"/>
            <x v="7192"/>
            <x v="7193"/>
            <x v="7194"/>
            <x v="7195"/>
            <x v="7196"/>
            <x v="7198"/>
            <x v="7199"/>
            <x v="7200"/>
            <x v="7201"/>
            <x v="7202"/>
            <x v="7203"/>
            <x v="7205"/>
            <x v="7206"/>
            <x v="7207"/>
            <x v="7208"/>
            <x v="7209"/>
            <x v="7211"/>
            <x v="7212"/>
            <x v="7214"/>
            <x v="7215"/>
            <x v="7217"/>
            <x v="7218"/>
            <x v="7219"/>
            <x v="7220"/>
            <x v="7223"/>
            <x v="7225"/>
            <x v="7226"/>
            <x v="7229"/>
            <x v="7231"/>
            <x v="7232"/>
            <x v="7233"/>
            <x v="7236"/>
            <x v="723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7">
      <pivotArea dataOnly="0" labelOnly="1" outline="0" fieldPosition="0">
        <references count="3">
          <reference field="0" count="50">
            <x v="7238"/>
            <x v="7239"/>
            <x v="7240"/>
            <x v="7241"/>
            <x v="7242"/>
            <x v="7243"/>
            <x v="7244"/>
            <x v="7245"/>
            <x v="7246"/>
            <x v="7247"/>
            <x v="7248"/>
            <x v="7249"/>
            <x v="7250"/>
            <x v="7251"/>
            <x v="7252"/>
            <x v="7253"/>
            <x v="7254"/>
            <x v="7255"/>
            <x v="7256"/>
            <x v="7257"/>
            <x v="7258"/>
            <x v="7259"/>
            <x v="7260"/>
            <x v="7261"/>
            <x v="7262"/>
            <x v="7263"/>
            <x v="7264"/>
            <x v="7266"/>
            <x v="7267"/>
            <x v="7270"/>
            <x v="7271"/>
            <x v="7272"/>
            <x v="7273"/>
            <x v="7274"/>
            <x v="7276"/>
            <x v="7277"/>
            <x v="7279"/>
            <x v="7280"/>
            <x v="7282"/>
            <x v="7283"/>
            <x v="7285"/>
            <x v="7286"/>
            <x v="7287"/>
            <x v="7288"/>
            <x v="7289"/>
            <x v="7290"/>
            <x v="7291"/>
            <x v="7292"/>
            <x v="7293"/>
            <x v="7294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6">
      <pivotArea dataOnly="0" labelOnly="1" outline="0" fieldPosition="0">
        <references count="3">
          <reference field="0" count="50">
            <x v="7295"/>
            <x v="7296"/>
            <x v="7297"/>
            <x v="7298"/>
            <x v="7300"/>
            <x v="7301"/>
            <x v="7304"/>
            <x v="7305"/>
            <x v="7306"/>
            <x v="7308"/>
            <x v="7309"/>
            <x v="7311"/>
            <x v="7312"/>
            <x v="7313"/>
            <x v="7314"/>
            <x v="7315"/>
            <x v="7317"/>
            <x v="7318"/>
            <x v="7319"/>
            <x v="7320"/>
            <x v="7321"/>
            <x v="7323"/>
            <x v="7324"/>
            <x v="7325"/>
            <x v="7326"/>
            <x v="7327"/>
            <x v="7328"/>
            <x v="7329"/>
            <x v="7331"/>
            <x v="7332"/>
            <x v="7333"/>
            <x v="7334"/>
            <x v="7336"/>
            <x v="7337"/>
            <x v="7339"/>
            <x v="7340"/>
            <x v="7341"/>
            <x v="7345"/>
            <x v="7346"/>
            <x v="7347"/>
            <x v="7348"/>
            <x v="7349"/>
            <x v="7351"/>
            <x v="7352"/>
            <x v="7353"/>
            <x v="7354"/>
            <x v="7357"/>
            <x v="7359"/>
            <x v="7360"/>
            <x v="7362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5">
      <pivotArea dataOnly="0" labelOnly="1" outline="0" fieldPosition="0">
        <references count="3">
          <reference field="0" count="50">
            <x v="7364"/>
            <x v="7366"/>
            <x v="7367"/>
            <x v="7368"/>
            <x v="7369"/>
            <x v="7370"/>
            <x v="7371"/>
            <x v="7372"/>
            <x v="7374"/>
            <x v="7375"/>
            <x v="7376"/>
            <x v="7377"/>
            <x v="7378"/>
            <x v="7379"/>
            <x v="7380"/>
            <x v="7381"/>
            <x v="7382"/>
            <x v="7384"/>
            <x v="7385"/>
            <x v="7388"/>
            <x v="7389"/>
            <x v="7390"/>
            <x v="7391"/>
            <x v="7395"/>
            <x v="7396"/>
            <x v="7397"/>
            <x v="7398"/>
            <x v="7399"/>
            <x v="7400"/>
            <x v="7401"/>
            <x v="7402"/>
            <x v="7403"/>
            <x v="7405"/>
            <x v="7406"/>
            <x v="7409"/>
            <x v="7410"/>
            <x v="7411"/>
            <x v="7412"/>
            <x v="7413"/>
            <x v="7414"/>
            <x v="7415"/>
            <x v="7416"/>
            <x v="7418"/>
            <x v="7419"/>
            <x v="7420"/>
            <x v="7421"/>
            <x v="7422"/>
            <x v="7423"/>
            <x v="7425"/>
            <x v="742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4">
      <pivotArea dataOnly="0" labelOnly="1" outline="0" fieldPosition="0">
        <references count="3">
          <reference field="0" count="50">
            <x v="7428"/>
            <x v="7429"/>
            <x v="7432"/>
            <x v="7433"/>
            <x v="7434"/>
            <x v="7435"/>
            <x v="7436"/>
            <x v="7437"/>
            <x v="7438"/>
            <x v="7439"/>
            <x v="7441"/>
            <x v="7442"/>
            <x v="7443"/>
            <x v="7445"/>
            <x v="7447"/>
            <x v="7448"/>
            <x v="7449"/>
            <x v="7450"/>
            <x v="7452"/>
            <x v="7453"/>
            <x v="7454"/>
            <x v="7455"/>
            <x v="7457"/>
            <x v="7459"/>
            <x v="7461"/>
            <x v="7462"/>
            <x v="7464"/>
            <x v="7465"/>
            <x v="7466"/>
            <x v="7468"/>
            <x v="7469"/>
            <x v="7470"/>
            <x v="7471"/>
            <x v="7473"/>
            <x v="7474"/>
            <x v="7475"/>
            <x v="7476"/>
            <x v="7478"/>
            <x v="7479"/>
            <x v="7481"/>
            <x v="7482"/>
            <x v="7484"/>
            <x v="7485"/>
            <x v="7486"/>
            <x v="7488"/>
            <x v="7489"/>
            <x v="7490"/>
            <x v="7492"/>
            <x v="7493"/>
            <x v="7494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3">
      <pivotArea dataOnly="0" labelOnly="1" outline="0" fieldPosition="0">
        <references count="3">
          <reference field="0" count="49">
            <x v="7495"/>
            <x v="7496"/>
            <x v="7497"/>
            <x v="7498"/>
            <x v="7499"/>
            <x v="7500"/>
            <x v="7501"/>
            <x v="7502"/>
            <x v="7503"/>
            <x v="7504"/>
            <x v="7505"/>
            <x v="7506"/>
            <x v="7507"/>
            <x v="7511"/>
            <x v="7512"/>
            <x v="7515"/>
            <x v="7516"/>
            <x v="7517"/>
            <x v="7518"/>
            <x v="7519"/>
            <x v="7521"/>
            <x v="7522"/>
            <x v="7524"/>
            <x v="7527"/>
            <x v="7528"/>
            <x v="7529"/>
            <x v="7531"/>
            <x v="7532"/>
            <x v="7534"/>
            <x v="7538"/>
            <x v="7539"/>
            <x v="7540"/>
            <x v="7541"/>
            <x v="7542"/>
            <x v="7543"/>
            <x v="7544"/>
            <x v="7545"/>
            <x v="7546"/>
            <x v="7547"/>
            <x v="7548"/>
            <x v="7550"/>
            <x v="7551"/>
            <x v="7552"/>
            <x v="7553"/>
            <x v="7554"/>
            <x v="7555"/>
            <x v="7556"/>
            <x v="7557"/>
            <x v="755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2">
      <pivotArea dataOnly="0" labelOnly="1" outline="0" fieldPosition="0">
        <references count="3">
          <reference field="0" count="50">
            <x v="7559"/>
            <x v="7560"/>
            <x v="7561"/>
            <x v="7562"/>
            <x v="7563"/>
            <x v="7564"/>
            <x v="7565"/>
            <x v="7566"/>
            <x v="7567"/>
            <x v="7568"/>
            <x v="7569"/>
            <x v="7570"/>
            <x v="7571"/>
            <x v="7572"/>
            <x v="7574"/>
            <x v="7575"/>
            <x v="7576"/>
            <x v="7578"/>
            <x v="7580"/>
            <x v="7581"/>
            <x v="7585"/>
            <x v="7586"/>
            <x v="7587"/>
            <x v="7589"/>
            <x v="7590"/>
            <x v="7591"/>
            <x v="7592"/>
            <x v="7593"/>
            <x v="7594"/>
            <x v="7595"/>
            <x v="7596"/>
            <x v="7598"/>
            <x v="7599"/>
            <x v="7600"/>
            <x v="7601"/>
            <x v="7602"/>
            <x v="7603"/>
            <x v="7604"/>
            <x v="7606"/>
            <x v="7607"/>
            <x v="7608"/>
            <x v="7609"/>
            <x v="7610"/>
            <x v="7611"/>
            <x v="7612"/>
            <x v="7613"/>
            <x v="7614"/>
            <x v="7615"/>
            <x v="7616"/>
            <x v="761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1">
      <pivotArea dataOnly="0" labelOnly="1" outline="0" fieldPosition="0">
        <references count="3">
          <reference field="0" count="50">
            <x v="7618"/>
            <x v="7619"/>
            <x v="7620"/>
            <x v="7621"/>
            <x v="7622"/>
            <x v="7623"/>
            <x v="7624"/>
            <x v="7626"/>
            <x v="7627"/>
            <x v="7628"/>
            <x v="7630"/>
            <x v="7631"/>
            <x v="7633"/>
            <x v="7634"/>
            <x v="7635"/>
            <x v="7636"/>
            <x v="7637"/>
            <x v="7638"/>
            <x v="7639"/>
            <x v="7640"/>
            <x v="7641"/>
            <x v="7642"/>
            <x v="7643"/>
            <x v="7644"/>
            <x v="7646"/>
            <x v="7647"/>
            <x v="7648"/>
            <x v="7649"/>
            <x v="7651"/>
            <x v="7652"/>
            <x v="7654"/>
            <x v="7655"/>
            <x v="7656"/>
            <x v="7657"/>
            <x v="7658"/>
            <x v="7659"/>
            <x v="7660"/>
            <x v="7661"/>
            <x v="7663"/>
            <x v="7664"/>
            <x v="7665"/>
            <x v="7666"/>
            <x v="7667"/>
            <x v="7668"/>
            <x v="7669"/>
            <x v="7670"/>
            <x v="7671"/>
            <x v="7672"/>
            <x v="7673"/>
            <x v="7674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0">
      <pivotArea dataOnly="0" labelOnly="1" outline="0" fieldPosition="0">
        <references count="3">
          <reference field="0" count="50">
            <x v="7675"/>
            <x v="7676"/>
            <x v="7677"/>
            <x v="7678"/>
            <x v="7679"/>
            <x v="7680"/>
            <x v="7681"/>
            <x v="7682"/>
            <x v="7683"/>
            <x v="7684"/>
            <x v="7685"/>
            <x v="7686"/>
            <x v="7687"/>
            <x v="7689"/>
            <x v="7690"/>
            <x v="7691"/>
            <x v="7692"/>
            <x v="7693"/>
            <x v="7694"/>
            <x v="7695"/>
            <x v="7696"/>
            <x v="7697"/>
            <x v="7702"/>
            <x v="7703"/>
            <x v="7704"/>
            <x v="7705"/>
            <x v="7706"/>
            <x v="7708"/>
            <x v="7709"/>
            <x v="7711"/>
            <x v="7713"/>
            <x v="7714"/>
            <x v="7715"/>
            <x v="7716"/>
            <x v="7717"/>
            <x v="7719"/>
            <x v="7722"/>
            <x v="7723"/>
            <x v="7724"/>
            <x v="7725"/>
            <x v="7726"/>
            <x v="7727"/>
            <x v="7729"/>
            <x v="7730"/>
            <x v="7732"/>
            <x v="7733"/>
            <x v="7734"/>
            <x v="7735"/>
            <x v="7736"/>
            <x v="773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9">
      <pivotArea dataOnly="0" labelOnly="1" outline="0" fieldPosition="0">
        <references count="3">
          <reference field="0" count="50">
            <x v="7738"/>
            <x v="7740"/>
            <x v="7741"/>
            <x v="7742"/>
            <x v="7743"/>
            <x v="7744"/>
            <x v="7745"/>
            <x v="7749"/>
            <x v="7750"/>
            <x v="7752"/>
            <x v="7753"/>
            <x v="7754"/>
            <x v="7755"/>
            <x v="7757"/>
            <x v="7758"/>
            <x v="7759"/>
            <x v="7760"/>
            <x v="7761"/>
            <x v="7762"/>
            <x v="7763"/>
            <x v="7764"/>
            <x v="7765"/>
            <x v="7766"/>
            <x v="7767"/>
            <x v="7768"/>
            <x v="7770"/>
            <x v="7771"/>
            <x v="7773"/>
            <x v="7774"/>
            <x v="7775"/>
            <x v="7776"/>
            <x v="7777"/>
            <x v="7778"/>
            <x v="7780"/>
            <x v="7781"/>
            <x v="7782"/>
            <x v="7783"/>
            <x v="7786"/>
            <x v="7787"/>
            <x v="7789"/>
            <x v="7790"/>
            <x v="7791"/>
            <x v="7793"/>
            <x v="7794"/>
            <x v="7795"/>
            <x v="7796"/>
            <x v="7797"/>
            <x v="7798"/>
            <x v="7799"/>
            <x v="7800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8">
      <pivotArea dataOnly="0" labelOnly="1" outline="0" fieldPosition="0">
        <references count="3">
          <reference field="0" count="50">
            <x v="7801"/>
            <x v="7802"/>
            <x v="7803"/>
            <x v="7805"/>
            <x v="7806"/>
            <x v="7807"/>
            <x v="7808"/>
            <x v="7809"/>
            <x v="7810"/>
            <x v="7811"/>
            <x v="7812"/>
            <x v="7813"/>
            <x v="7815"/>
            <x v="7818"/>
            <x v="7820"/>
            <x v="7821"/>
            <x v="7822"/>
            <x v="7823"/>
            <x v="7824"/>
            <x v="7825"/>
            <x v="7826"/>
            <x v="7827"/>
            <x v="7829"/>
            <x v="7830"/>
            <x v="7831"/>
            <x v="7832"/>
            <x v="7833"/>
            <x v="7834"/>
            <x v="7835"/>
            <x v="7836"/>
            <x v="7837"/>
            <x v="7838"/>
            <x v="7839"/>
            <x v="7840"/>
            <x v="7841"/>
            <x v="7842"/>
            <x v="7844"/>
            <x v="7847"/>
            <x v="7848"/>
            <x v="7849"/>
            <x v="7850"/>
            <x v="7851"/>
            <x v="7854"/>
            <x v="7855"/>
            <x v="7856"/>
            <x v="7858"/>
            <x v="7859"/>
            <x v="7861"/>
            <x v="7862"/>
            <x v="7863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7">
      <pivotArea dataOnly="0" labelOnly="1" outline="0" fieldPosition="0">
        <references count="3">
          <reference field="0" count="50">
            <x v="7864"/>
            <x v="7865"/>
            <x v="7867"/>
            <x v="7868"/>
            <x v="7869"/>
            <x v="7870"/>
            <x v="7871"/>
            <x v="7872"/>
            <x v="7873"/>
            <x v="7874"/>
            <x v="7875"/>
            <x v="7878"/>
            <x v="7881"/>
            <x v="7883"/>
            <x v="7884"/>
            <x v="7885"/>
            <x v="7886"/>
            <x v="7888"/>
            <x v="7889"/>
            <x v="7890"/>
            <x v="7892"/>
            <x v="7893"/>
            <x v="7894"/>
            <x v="7895"/>
            <x v="7897"/>
            <x v="7898"/>
            <x v="7899"/>
            <x v="7900"/>
            <x v="7901"/>
            <x v="7902"/>
            <x v="7903"/>
            <x v="7904"/>
            <x v="7905"/>
            <x v="7906"/>
            <x v="7907"/>
            <x v="7908"/>
            <x v="7909"/>
            <x v="7910"/>
            <x v="7911"/>
            <x v="7912"/>
            <x v="7914"/>
            <x v="7917"/>
            <x v="7918"/>
            <x v="7919"/>
            <x v="7920"/>
            <x v="7922"/>
            <x v="7923"/>
            <x v="7924"/>
            <x v="7926"/>
            <x v="792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6">
      <pivotArea dataOnly="0" labelOnly="1" outline="0" fieldPosition="0">
        <references count="3">
          <reference field="0" count="50">
            <x v="7928"/>
            <x v="7929"/>
            <x v="7931"/>
            <x v="7933"/>
            <x v="7935"/>
            <x v="7937"/>
            <x v="7938"/>
            <x v="7940"/>
            <x v="7941"/>
            <x v="7942"/>
            <x v="7943"/>
            <x v="7944"/>
            <x v="7945"/>
            <x v="7946"/>
            <x v="7947"/>
            <x v="7950"/>
            <x v="7951"/>
            <x v="7952"/>
            <x v="7954"/>
            <x v="7956"/>
            <x v="7960"/>
            <x v="7961"/>
            <x v="7963"/>
            <x v="7964"/>
            <x v="7965"/>
            <x v="7966"/>
            <x v="7967"/>
            <x v="7969"/>
            <x v="7970"/>
            <x v="7971"/>
            <x v="7972"/>
            <x v="7973"/>
            <x v="7976"/>
            <x v="7978"/>
            <x v="7979"/>
            <x v="7980"/>
            <x v="7981"/>
            <x v="7982"/>
            <x v="7983"/>
            <x v="7984"/>
            <x v="7985"/>
            <x v="7986"/>
            <x v="7987"/>
            <x v="7988"/>
            <x v="7989"/>
            <x v="7991"/>
            <x v="7993"/>
            <x v="7994"/>
            <x v="7995"/>
            <x v="7996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5">
      <pivotArea dataOnly="0" labelOnly="1" outline="0" fieldPosition="0">
        <references count="3">
          <reference field="0" count="1">
            <x v="799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4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3">
      <pivotArea dataOnly="0" fieldPosition="0">
        <references count="1">
          <reference field="5" count="1">
            <x v="1"/>
          </reference>
        </references>
      </pivotArea>
    </format>
    <format dxfId="2">
      <pivotArea dataOnly="0" labelOnly="1" fieldPosition="0">
        <references count="1">
          <reference field="5" count="0"/>
        </references>
      </pivotArea>
    </format>
    <format dxfId="1">
      <pivotArea dataOnly="0" labelOnly="1" fieldPosition="0">
        <references count="1">
          <reference field="8" count="0"/>
        </references>
      </pivotArea>
    </format>
    <format dxfId="0">
      <pivotArea dataOnly="0" fieldPosition="0">
        <references count="1">
          <reference field="8" count="1">
            <x v="64"/>
          </reference>
        </references>
      </pivotArea>
    </format>
  </formats>
  <pivotTableStyleInfo name="PivotStyleMedium9" showRowHeaders="0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backgroundRefresh="0" connectionId="1" xr16:uid="{00000000-0016-0000-0000-000000000000}" autoFormatId="0" applyNumberFormats="0" applyBorderFormats="0" applyFontFormats="1" applyPatternFormats="1" applyAlignmentFormats="0" applyWidthHeightFormats="0">
  <queryTableRefresh nextId="54">
    <queryTableFields count="45">
      <queryTableField id="1" name="DOCUMENTO" tableColumnId="54"/>
      <queryTableField id="2" name="FECHA FACTURA" tableColumnId="55"/>
      <queryTableField id="3" name="VENCE" tableColumnId="56"/>
      <queryTableField id="5" name="ZONA" tableColumnId="58"/>
      <queryTableField id="6" name="NOMBRE ZONA" tableColumnId="59"/>
      <queryTableField id="7" name="CODIGO" tableColumnId="60"/>
      <queryTableField id="8" name="SEQ" tableColumnId="61"/>
      <queryTableField id="9" name="NOMBRE" tableColumnId="62"/>
      <queryTableField id="12" name="VALOR" tableColumnId="65"/>
      <queryTableField id="13" name="SALDO" tableColumnId="66"/>
      <queryTableField id="14" name="DIAS VENCE" tableColumnId="67"/>
      <queryTableField id="15" name="DIAS LLEGADA" tableColumnId="68"/>
      <queryTableField id="16" name="DIAS FACTURA" tableColumnId="69"/>
      <queryTableField id="17" name="001 - 030 Vnc" tableColumnId="70"/>
      <queryTableField id="18" name="031 - 060 Vnc" tableColumnId="71"/>
      <queryTableField id="19" name="061 - 090 Vnc" tableColumnId="72"/>
      <queryTableField id="20" name="091 - 120 Vnc" tableColumnId="73"/>
      <queryTableField id="21" name="121 - Mas Vnc" tableColumnId="74"/>
      <queryTableField id="22" name="Total x Vencer" tableColumnId="75"/>
      <queryTableField id="23" name="Total x Vencido" tableColumnId="76"/>
      <queryTableField id="24" name="ABONOS" tableColumnId="77"/>
      <queryTableField id="25" name="ANTICIPOS APLICADOS" tableColumnId="78"/>
      <queryTableField id="26" name="FECHA ANALISIS" tableColumnId="79"/>
      <queryTableField id="32" name="091 - 180 Vnc" tableColumnId="85"/>
      <queryTableField id="33" name="181 - 360 Vnc" tableColumnId="86"/>
      <queryTableField id="34" name=" &gt; 360 Vnc" tableColumnId="87"/>
      <queryTableField id="35" name="NUMERO DE ENVIO" tableColumnId="88"/>
      <queryTableField id="36" name="ESTADO RADICADO" tableColumnId="89"/>
      <queryTableField id="37" name="FECHA RADICADA ENVIO" tableColumnId="90"/>
      <queryTableField id="38" name="NUMERO RADICADO ENVIO" tableColumnId="91"/>
      <queryTableField id="39" name="PENDIENTE X RADICAR" tableColumnId="92"/>
      <queryTableField id="40" name="EN PROCESO X RADICAR" tableColumnId="93"/>
      <queryTableField id="41" name="RADICADA" tableColumnId="94"/>
      <queryTableField id="42" name="ANTICIPOS SIN APLICAR" tableColumnId="95"/>
      <queryTableField id="43" name="SALDO GLOSA" tableColumnId="96"/>
      <queryTableField id="44" name="001 - 060 Vnc" tableColumnId="97"/>
      <queryTableField id="45" name="PENDIENTE POR RADICAR" tableColumnId="98"/>
      <queryTableField id="46" name="121 - 180 Vnc" tableColumnId="99"/>
      <queryTableField id="47" name="DEVOLUCION GLOSA" tableColumnId="100"/>
      <queryTableField id="48" name="GLOSA X CONCILIAR" tableColumnId="101"/>
      <queryTableField id="49" name="Saldo Glosa Con Resp" tableColumnId="102"/>
      <queryTableField id="50" name="Saldo Glosa Sin Resp" tableColumnId="103"/>
      <queryTableField id="51" name="FECHA RESPUESTA" tableColumnId="104"/>
      <queryTableField id="52" name="TIPO GLOSA" tableColumnId="105"/>
      <queryTableField id="53" name="NUMERO GLOSA" tableColumnId="106"/>
    </queryTableFields>
    <queryTableDeletedFields count="8">
      <deletedField name="VENCE LLEGADA"/>
      <deletedField name="TELEFONO"/>
      <deletedField name="DIRECCION"/>
      <deletedField name="CODIGO_PARAM"/>
      <deletedField name="REPORTE_PARAM"/>
      <deletedField name="USUARIO_PARAM"/>
      <deletedField name="FECHA_PARAM"/>
      <deletedField name="HORA_PARAM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VIK_X02_FACTURAS_EDADES" displayName="VIK_X02_FACTURAS_EDADES" ref="A1:AS4" tableType="queryTable" totalsRowCount="1">
  <autoFilter ref="A1:AS3" xr:uid="{00000000-0009-0000-0100-000001000000}"/>
  <tableColumns count="45">
    <tableColumn id="54" xr3:uid="{00000000-0010-0000-0000-000036000000}" uniqueName="54" name="DOCUMENTO" queryTableFieldId="1"/>
    <tableColumn id="55" xr3:uid="{00000000-0010-0000-0000-000037000000}" uniqueName="55" name="FECHA FACTURA" queryTableFieldId="2"/>
    <tableColumn id="56" xr3:uid="{00000000-0010-0000-0000-000038000000}" uniqueName="56" name="VENCE" queryTableFieldId="3"/>
    <tableColumn id="58" xr3:uid="{00000000-0010-0000-0000-00003A000000}" uniqueName="58" name="ZONA" queryTableFieldId="5"/>
    <tableColumn id="59" xr3:uid="{00000000-0010-0000-0000-00003B000000}" uniqueName="59" name="NOMBRE ZONA" queryTableFieldId="6"/>
    <tableColumn id="60" xr3:uid="{00000000-0010-0000-0000-00003C000000}" uniqueName="60" name="CODIGO" queryTableFieldId="7"/>
    <tableColumn id="61" xr3:uid="{00000000-0010-0000-0000-00003D000000}" uniqueName="61" name="SEQ" queryTableFieldId="8"/>
    <tableColumn id="62" xr3:uid="{00000000-0010-0000-0000-00003E000000}" uniqueName="62" name="NOMBRE" queryTableFieldId="9"/>
    <tableColumn id="65" xr3:uid="{00000000-0010-0000-0000-000041000000}" uniqueName="65" name="VALOR" queryTableFieldId="12" dataDxfId="131" totalsRowDxfId="130" dataCellStyle="Millares"/>
    <tableColumn id="66" xr3:uid="{00000000-0010-0000-0000-000042000000}" uniqueName="66" name="SALDO" totalsRowFunction="sum" queryTableFieldId="13" dataDxfId="129" totalsRowDxfId="128" dataCellStyle="Millares"/>
    <tableColumn id="67" xr3:uid="{00000000-0010-0000-0000-000043000000}" uniqueName="67" name="DIAS VENCE" queryTableFieldId="14" dataDxfId="127" totalsRowDxfId="126" dataCellStyle="Millares"/>
    <tableColumn id="68" xr3:uid="{00000000-0010-0000-0000-000044000000}" uniqueName="68" name="DIAS LLEGADA" queryTableFieldId="15" dataDxfId="125" totalsRowDxfId="124" dataCellStyle="Millares"/>
    <tableColumn id="69" xr3:uid="{00000000-0010-0000-0000-000045000000}" uniqueName="69" name="DIAS FACTURA" queryTableFieldId="16" dataDxfId="123" totalsRowDxfId="122" dataCellStyle="Millares"/>
    <tableColumn id="70" xr3:uid="{00000000-0010-0000-0000-000046000000}" uniqueName="70" name="001 - 030 Vnc" queryTableFieldId="17" dataDxfId="121" totalsRowDxfId="120" dataCellStyle="Millares"/>
    <tableColumn id="71" xr3:uid="{00000000-0010-0000-0000-000047000000}" uniqueName="71" name="031 - 060 Vnc" queryTableFieldId="18" dataDxfId="119" totalsRowDxfId="118" dataCellStyle="Millares"/>
    <tableColumn id="72" xr3:uid="{00000000-0010-0000-0000-000048000000}" uniqueName="72" name="061 - 090 Vnc" queryTableFieldId="19" dataDxfId="117" totalsRowDxfId="116" dataCellStyle="Millares"/>
    <tableColumn id="73" xr3:uid="{00000000-0010-0000-0000-000049000000}" uniqueName="73" name="091 - 120 Vnc" queryTableFieldId="20" dataDxfId="115" totalsRowDxfId="114" dataCellStyle="Millares"/>
    <tableColumn id="74" xr3:uid="{00000000-0010-0000-0000-00004A000000}" uniqueName="74" name="121 - Mas Vnc" queryTableFieldId="21" dataDxfId="113" totalsRowDxfId="112" dataCellStyle="Millares"/>
    <tableColumn id="75" xr3:uid="{00000000-0010-0000-0000-00004B000000}" uniqueName="75" name="Total x Vencer" queryTableFieldId="22" dataDxfId="111" totalsRowDxfId="110" dataCellStyle="Millares"/>
    <tableColumn id="76" xr3:uid="{00000000-0010-0000-0000-00004C000000}" uniqueName="76" name="Total x Vencido" queryTableFieldId="23" dataDxfId="109" totalsRowDxfId="108" dataCellStyle="Millares"/>
    <tableColumn id="77" xr3:uid="{00000000-0010-0000-0000-00004D000000}" uniqueName="77" name="ABONOS" queryTableFieldId="24" dataDxfId="107" totalsRowDxfId="106" dataCellStyle="Millares"/>
    <tableColumn id="78" xr3:uid="{00000000-0010-0000-0000-00004E000000}" uniqueName="78" name="ANTICIPOS APLICADOS" queryTableFieldId="25" dataDxfId="105" totalsRowDxfId="104" dataCellStyle="Millares"/>
    <tableColumn id="79" xr3:uid="{00000000-0010-0000-0000-00004F000000}" uniqueName="79" name="FECHA ANALISIS" queryTableFieldId="26" dataDxfId="103" totalsRowDxfId="102" dataCellStyle="Millares"/>
    <tableColumn id="85" xr3:uid="{00000000-0010-0000-0000-000055000000}" uniqueName="85" name="091 - 180 Vnc" queryTableFieldId="32" dataDxfId="101" totalsRowDxfId="100" dataCellStyle="Millares"/>
    <tableColumn id="86" xr3:uid="{00000000-0010-0000-0000-000056000000}" uniqueName="86" name="181 - 360 Vnc" queryTableFieldId="33" dataDxfId="99" totalsRowDxfId="98" dataCellStyle="Millares"/>
    <tableColumn id="87" xr3:uid="{00000000-0010-0000-0000-000057000000}" uniqueName="87" name=" &gt; 360 Vnc" queryTableFieldId="34" dataDxfId="97" totalsRowDxfId="96" dataCellStyle="Millares"/>
    <tableColumn id="88" xr3:uid="{00000000-0010-0000-0000-000058000000}" uniqueName="88" name="NUMERO DE ENVIO" queryTableFieldId="35" dataDxfId="95" totalsRowDxfId="94" dataCellStyle="Millares"/>
    <tableColumn id="89" xr3:uid="{00000000-0010-0000-0000-000059000000}" uniqueName="89" name="ESTADO RADICADO" queryTableFieldId="36" dataDxfId="93" totalsRowDxfId="92" dataCellStyle="Millares"/>
    <tableColumn id="90" xr3:uid="{00000000-0010-0000-0000-00005A000000}" uniqueName="90" name="FECHA RADICADA ENVIO" queryTableFieldId="37" dataDxfId="91" totalsRowDxfId="90" dataCellStyle="Millares"/>
    <tableColumn id="91" xr3:uid="{00000000-0010-0000-0000-00005B000000}" uniqueName="91" name="NUMERO RADICADO ENVIO" queryTableFieldId="38" dataDxfId="89" totalsRowDxfId="88" dataCellStyle="Millares"/>
    <tableColumn id="92" xr3:uid="{00000000-0010-0000-0000-00005C000000}" uniqueName="92" name="PENDIENTE X RADICAR" queryTableFieldId="39" dataDxfId="87" totalsRowDxfId="86" dataCellStyle="Millares"/>
    <tableColumn id="93" xr3:uid="{00000000-0010-0000-0000-00005D000000}" uniqueName="93" name="EN PROCESO X RADICAR" queryTableFieldId="40" dataDxfId="85" totalsRowDxfId="84" dataCellStyle="Millares"/>
    <tableColumn id="94" xr3:uid="{00000000-0010-0000-0000-00005E000000}" uniqueName="94" name="RADICADA" queryTableFieldId="41" dataDxfId="83" totalsRowDxfId="82" dataCellStyle="Millares"/>
    <tableColumn id="95" xr3:uid="{00000000-0010-0000-0000-00005F000000}" uniqueName="95" name="ANTICIPOS SIN APLICAR" queryTableFieldId="42" dataDxfId="81" totalsRowDxfId="80" dataCellStyle="Millares"/>
    <tableColumn id="96" xr3:uid="{00000000-0010-0000-0000-000060000000}" uniqueName="96" name="SALDO GLOSA" queryTableFieldId="43" dataDxfId="79" totalsRowDxfId="78" dataCellStyle="Millares"/>
    <tableColumn id="97" xr3:uid="{00000000-0010-0000-0000-000061000000}" uniqueName="97" name="001 - 060 Vnc" queryTableFieldId="44" dataDxfId="77" totalsRowDxfId="76" dataCellStyle="Millares"/>
    <tableColumn id="98" xr3:uid="{00000000-0010-0000-0000-000062000000}" uniqueName="98" name="PENDIENTE POR RADICAR" queryTableFieldId="45" dataDxfId="75" totalsRowDxfId="74" dataCellStyle="Millares"/>
    <tableColumn id="99" xr3:uid="{00000000-0010-0000-0000-000063000000}" uniqueName="99" name="121 - 180 Vnc" queryTableFieldId="46" dataDxfId="73" totalsRowDxfId="72" dataCellStyle="Millares"/>
    <tableColumn id="100" xr3:uid="{00000000-0010-0000-0000-000064000000}" uniqueName="100" name="DEVOLUCION GLOSA" queryTableFieldId="47" dataDxfId="71" totalsRowDxfId="70" dataCellStyle="Millares"/>
    <tableColumn id="101" xr3:uid="{00000000-0010-0000-0000-000065000000}" uniqueName="101" name="GLOSA X CONCILIAR" queryTableFieldId="48" dataDxfId="69" totalsRowDxfId="68" dataCellStyle="Millares"/>
    <tableColumn id="102" xr3:uid="{00000000-0010-0000-0000-000066000000}" uniqueName="102" name="Saldo Glosa Con Resp" queryTableFieldId="49" dataDxfId="67" totalsRowDxfId="66" dataCellStyle="Millares"/>
    <tableColumn id="103" xr3:uid="{00000000-0010-0000-0000-000067000000}" uniqueName="103" name="Saldo Glosa Sin Resp" queryTableFieldId="50" dataDxfId="65" totalsRowDxfId="64" dataCellStyle="Millares"/>
    <tableColumn id="104" xr3:uid="{00000000-0010-0000-0000-000068000000}" uniqueName="104" name="FECHA RESPUESTA" queryTableFieldId="51" dataDxfId="63" totalsRowDxfId="62" dataCellStyle="Millares"/>
    <tableColumn id="105" xr3:uid="{00000000-0010-0000-0000-000069000000}" uniqueName="105" name="TIPO GLOSA" queryTableFieldId="52" dataDxfId="61" totalsRowDxfId="60" dataCellStyle="Millares"/>
    <tableColumn id="106" xr3:uid="{00000000-0010-0000-0000-00006A000000}" uniqueName="106" name="NUMERO GLOSA" queryTableFieldId="53" dataDxfId="59" totalsRowDxfId="58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4"/>
  <sheetViews>
    <sheetView workbookViewId="0">
      <selection activeCell="F13" sqref="F13"/>
    </sheetView>
  </sheetViews>
  <sheetFormatPr baseColWidth="10" defaultRowHeight="12.5" x14ac:dyDescent="0.25"/>
  <cols>
    <col min="1" max="1" width="12.81640625" bestFit="1" customWidth="1"/>
    <col min="2" max="2" width="16.54296875" bestFit="1" customWidth="1"/>
    <col min="3" max="3" width="9" bestFit="1" customWidth="1"/>
    <col min="4" max="4" width="6" bestFit="1" customWidth="1"/>
    <col min="5" max="5" width="41.1796875" bestFit="1" customWidth="1"/>
    <col min="6" max="6" width="15" bestFit="1" customWidth="1"/>
    <col min="7" max="7" width="4.81640625" bestFit="1" customWidth="1"/>
    <col min="8" max="8" width="70.453125" bestFit="1" customWidth="1"/>
    <col min="9" max="10" width="13" style="16" bestFit="1" customWidth="1"/>
    <col min="11" max="11" width="12.26953125" style="16" bestFit="1" customWidth="1"/>
    <col min="12" max="13" width="14.81640625" style="16" bestFit="1" customWidth="1"/>
    <col min="14" max="17" width="12.81640625" style="16" bestFit="1" customWidth="1"/>
    <col min="18" max="18" width="13.453125" style="16" bestFit="1" customWidth="1"/>
    <col min="19" max="19" width="14.453125" style="16" bestFit="1" customWidth="1"/>
    <col min="20" max="20" width="15.453125" style="16" bestFit="1" customWidth="1"/>
    <col min="21" max="21" width="12.81640625" style="16" bestFit="1" customWidth="1"/>
    <col min="22" max="22" width="23" style="16" bestFit="1" customWidth="1"/>
    <col min="23" max="23" width="16.54296875" style="16" bestFit="1" customWidth="1"/>
    <col min="24" max="25" width="12.81640625" style="16" bestFit="1" customWidth="1"/>
    <col min="26" max="26" width="11.26953125" style="16" bestFit="1" customWidth="1"/>
    <col min="27" max="27" width="18.453125" style="16" bestFit="1" customWidth="1"/>
    <col min="28" max="28" width="32.54296875" style="16" bestFit="1" customWidth="1"/>
    <col min="29" max="29" width="23.81640625" style="16" bestFit="1" customWidth="1"/>
    <col min="30" max="30" width="25.81640625" style="16" bestFit="1" customWidth="1"/>
    <col min="31" max="31" width="22.453125" style="16" bestFit="1" customWidth="1"/>
    <col min="32" max="32" width="24.26953125" style="16" bestFit="1" customWidth="1"/>
    <col min="33" max="33" width="11.26953125" style="16" bestFit="1" customWidth="1"/>
    <col min="34" max="34" width="24" style="16" bestFit="1" customWidth="1"/>
    <col min="35" max="35" width="14.7265625" style="16" bestFit="1" customWidth="1"/>
    <col min="36" max="36" width="12.81640625" style="16" bestFit="1" customWidth="1"/>
    <col min="37" max="37" width="25.1796875" style="16" bestFit="1" customWidth="1"/>
    <col min="38" max="38" width="12.81640625" style="16" bestFit="1" customWidth="1"/>
    <col min="39" max="39" width="20.54296875" style="16" bestFit="1" customWidth="1"/>
    <col min="40" max="40" width="20.453125" style="16" bestFit="1" customWidth="1"/>
    <col min="41" max="41" width="21.54296875" style="16" bestFit="1" customWidth="1"/>
    <col min="42" max="42" width="20.81640625" style="16" bestFit="1" customWidth="1"/>
    <col min="43" max="43" width="19.1796875" style="16" bestFit="1" customWidth="1"/>
    <col min="44" max="44" width="12.54296875" style="16" bestFit="1" customWidth="1"/>
    <col min="45" max="45" width="16.453125" style="16" bestFit="1" customWidth="1"/>
  </cols>
  <sheetData>
    <row r="1" spans="1:45" x14ac:dyDescent="0.25">
      <c r="A1" t="s">
        <v>38</v>
      </c>
      <c r="B1" t="s">
        <v>42</v>
      </c>
      <c r="C1" t="s">
        <v>43</v>
      </c>
      <c r="D1" t="s">
        <v>44</v>
      </c>
      <c r="E1" t="s">
        <v>39</v>
      </c>
      <c r="F1" t="s">
        <v>45</v>
      </c>
      <c r="G1" t="s">
        <v>46</v>
      </c>
      <c r="H1" t="s">
        <v>40</v>
      </c>
      <c r="I1" s="16" t="s">
        <v>47</v>
      </c>
      <c r="J1" s="16" t="s">
        <v>48</v>
      </c>
      <c r="K1" s="16" t="s">
        <v>49</v>
      </c>
      <c r="L1" s="16" t="s">
        <v>50</v>
      </c>
      <c r="M1" s="16" t="s">
        <v>51</v>
      </c>
      <c r="N1" s="16" t="s">
        <v>52</v>
      </c>
      <c r="O1" s="16" t="s">
        <v>53</v>
      </c>
      <c r="P1" s="16" t="s">
        <v>54</v>
      </c>
      <c r="Q1" s="16" t="s">
        <v>55</v>
      </c>
      <c r="R1" s="16" t="s">
        <v>56</v>
      </c>
      <c r="S1" s="16" t="s">
        <v>57</v>
      </c>
      <c r="T1" s="16" t="s">
        <v>58</v>
      </c>
      <c r="U1" s="16" t="s">
        <v>59</v>
      </c>
      <c r="V1" s="16" t="s">
        <v>60</v>
      </c>
      <c r="W1" s="16" t="s">
        <v>61</v>
      </c>
      <c r="X1" s="16" t="s">
        <v>62</v>
      </c>
      <c r="Y1" s="16" t="s">
        <v>63</v>
      </c>
      <c r="Z1" s="16" t="s">
        <v>64</v>
      </c>
      <c r="AA1" s="16" t="s">
        <v>65</v>
      </c>
      <c r="AB1" s="16" t="s">
        <v>66</v>
      </c>
      <c r="AC1" s="16" t="s">
        <v>67</v>
      </c>
      <c r="AD1" s="16" t="s">
        <v>68</v>
      </c>
      <c r="AE1" s="16" t="s">
        <v>69</v>
      </c>
      <c r="AF1" s="16" t="s">
        <v>70</v>
      </c>
      <c r="AG1" s="16" t="s">
        <v>71</v>
      </c>
      <c r="AH1" s="16" t="s">
        <v>72</v>
      </c>
      <c r="AI1" s="16" t="s">
        <v>73</v>
      </c>
      <c r="AJ1" s="16" t="s">
        <v>74</v>
      </c>
      <c r="AK1" s="16" t="s">
        <v>75</v>
      </c>
      <c r="AL1" s="16" t="s">
        <v>76</v>
      </c>
      <c r="AM1" s="16" t="s">
        <v>77</v>
      </c>
      <c r="AN1" s="16" t="s">
        <v>78</v>
      </c>
      <c r="AO1" s="16" t="s">
        <v>79</v>
      </c>
      <c r="AP1" s="16" t="s">
        <v>80</v>
      </c>
      <c r="AQ1" s="16" t="s">
        <v>81</v>
      </c>
      <c r="AR1" s="16" t="s">
        <v>82</v>
      </c>
      <c r="AS1" s="16" t="s">
        <v>83</v>
      </c>
    </row>
    <row r="2" spans="1:45" x14ac:dyDescent="0.25">
      <c r="A2" t="s">
        <v>84</v>
      </c>
      <c r="B2">
        <v>20230525</v>
      </c>
      <c r="C2">
        <v>20230526</v>
      </c>
      <c r="D2" t="s">
        <v>36</v>
      </c>
      <c r="E2" t="s">
        <v>37</v>
      </c>
      <c r="F2" t="s">
        <v>85</v>
      </c>
      <c r="G2" t="s">
        <v>86</v>
      </c>
      <c r="H2" t="s">
        <v>87</v>
      </c>
      <c r="I2" s="16">
        <v>7635400</v>
      </c>
      <c r="J2" s="16">
        <v>200000</v>
      </c>
      <c r="K2" s="16">
        <v>516</v>
      </c>
      <c r="L2" s="16">
        <v>0</v>
      </c>
      <c r="M2" s="16">
        <v>576</v>
      </c>
      <c r="N2" s="16">
        <v>0</v>
      </c>
      <c r="O2" s="16">
        <v>0</v>
      </c>
      <c r="P2" s="16">
        <v>0</v>
      </c>
      <c r="Q2" s="16">
        <v>0</v>
      </c>
      <c r="R2" s="16">
        <v>200000</v>
      </c>
      <c r="S2" s="16">
        <v>0</v>
      </c>
      <c r="T2" s="16">
        <v>0</v>
      </c>
      <c r="U2" s="16">
        <v>7435400</v>
      </c>
      <c r="V2" s="16">
        <v>0</v>
      </c>
      <c r="W2" s="16" t="s">
        <v>88</v>
      </c>
      <c r="X2" s="16">
        <v>0</v>
      </c>
      <c r="Y2" s="16">
        <v>0</v>
      </c>
      <c r="Z2" s="16">
        <v>200000</v>
      </c>
      <c r="AA2" s="16" t="s">
        <v>89</v>
      </c>
      <c r="AB2" s="16" t="s">
        <v>90</v>
      </c>
      <c r="AC2" s="16" t="s">
        <v>91</v>
      </c>
      <c r="AD2" s="16" t="s">
        <v>92</v>
      </c>
      <c r="AE2" s="16">
        <v>0</v>
      </c>
      <c r="AF2" s="16">
        <v>0</v>
      </c>
      <c r="AG2" s="16">
        <v>200000</v>
      </c>
      <c r="AH2" s="16">
        <v>0</v>
      </c>
      <c r="AI2" s="16">
        <v>0</v>
      </c>
      <c r="AJ2" s="16">
        <v>0</v>
      </c>
      <c r="AK2" s="16">
        <v>0</v>
      </c>
      <c r="AL2" s="16">
        <v>0</v>
      </c>
      <c r="AM2" s="16">
        <v>0</v>
      </c>
      <c r="AN2" s="16">
        <v>0</v>
      </c>
      <c r="AO2" s="16">
        <v>200000</v>
      </c>
      <c r="AP2" s="16">
        <v>0</v>
      </c>
      <c r="AQ2" s="16">
        <v>20240109</v>
      </c>
      <c r="AR2" s="16" t="s">
        <v>93</v>
      </c>
      <c r="AS2" s="16">
        <v>146358</v>
      </c>
    </row>
    <row r="3" spans="1:45" x14ac:dyDescent="0.25">
      <c r="A3" t="s">
        <v>94</v>
      </c>
      <c r="B3">
        <v>20241129</v>
      </c>
      <c r="C3">
        <v>20241130</v>
      </c>
      <c r="D3" t="s">
        <v>36</v>
      </c>
      <c r="E3" t="s">
        <v>37</v>
      </c>
      <c r="F3" t="s">
        <v>85</v>
      </c>
      <c r="G3" t="s">
        <v>86</v>
      </c>
      <c r="H3" t="s">
        <v>87</v>
      </c>
      <c r="I3" s="16">
        <v>4343370</v>
      </c>
      <c r="J3" s="16">
        <v>4343370</v>
      </c>
      <c r="K3" s="16">
        <v>0</v>
      </c>
      <c r="L3" s="16">
        <v>0</v>
      </c>
      <c r="M3" s="16">
        <v>32</v>
      </c>
      <c r="N3" s="16">
        <v>0</v>
      </c>
      <c r="O3" s="16">
        <v>0</v>
      </c>
      <c r="P3" s="16">
        <v>0</v>
      </c>
      <c r="Q3" s="16">
        <v>0</v>
      </c>
      <c r="R3" s="16">
        <v>0</v>
      </c>
      <c r="S3" s="16">
        <v>4343370</v>
      </c>
      <c r="T3" s="16">
        <v>0</v>
      </c>
      <c r="U3" s="16">
        <v>0</v>
      </c>
      <c r="V3" s="16">
        <v>0</v>
      </c>
      <c r="W3" s="16" t="s">
        <v>88</v>
      </c>
      <c r="X3" s="16">
        <v>0</v>
      </c>
      <c r="Y3" s="16">
        <v>0</v>
      </c>
      <c r="Z3" s="16">
        <v>0</v>
      </c>
      <c r="AA3" s="16" t="s">
        <v>95</v>
      </c>
      <c r="AB3" s="16" t="s">
        <v>96</v>
      </c>
      <c r="AC3" s="16" t="s">
        <v>97</v>
      </c>
      <c r="AD3" s="16" t="s">
        <v>97</v>
      </c>
      <c r="AE3" s="16">
        <v>0</v>
      </c>
      <c r="AF3" s="16">
        <v>4343370</v>
      </c>
      <c r="AG3" s="16">
        <v>0</v>
      </c>
      <c r="AH3" s="16">
        <v>0</v>
      </c>
      <c r="AI3" s="16">
        <v>0</v>
      </c>
      <c r="AJ3" s="16">
        <v>0</v>
      </c>
      <c r="AK3" s="16">
        <v>4343370</v>
      </c>
      <c r="AL3" s="16">
        <v>0</v>
      </c>
      <c r="AM3" s="16">
        <v>0</v>
      </c>
      <c r="AN3" s="16">
        <v>0</v>
      </c>
      <c r="AO3" s="16">
        <v>0</v>
      </c>
      <c r="AP3" s="16">
        <v>0</v>
      </c>
      <c r="AS3" s="16">
        <v>0</v>
      </c>
    </row>
    <row r="4" spans="1:45" x14ac:dyDescent="0.25">
      <c r="J4" s="16">
        <f>SUBTOTAL(109,VIK_X02_FACTURAS_EDADES[SALDO])</f>
        <v>4543370</v>
      </c>
    </row>
  </sheetData>
  <phoneticPr fontId="0" type="noConversion"/>
  <pageMargins left="0.75" right="0.75" top="1" bottom="1" header="0" footer="0"/>
  <pageSetup paperSize="9" orientation="portrait" r:id="rId1"/>
  <headerFooter alignWithMargins="0"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01_x000D_XENCO S.A. - &lt;xreport&gt;&amp;R&amp;"Arial,Negrita"&amp;8Reporte: REK_VENCEK_X02_x000D_ Nombre: 002-Vencimientos x Fecha Rad_x000D_Licencia: E.S.E. HOSPITAL MENTAL.          R.DBSXG5-1482</oddFoot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O9"/>
  <sheetViews>
    <sheetView workbookViewId="0"/>
  </sheetViews>
  <sheetFormatPr baseColWidth="10" defaultRowHeight="12.5" x14ac:dyDescent="0.25"/>
  <cols>
    <col min="1" max="1" width="77.453125" bestFit="1" customWidth="1"/>
    <col min="2" max="2" width="16.26953125" customWidth="1"/>
    <col min="3" max="7" width="21.7265625" bestFit="1" customWidth="1"/>
    <col min="8" max="8" width="19.1796875" bestFit="1" customWidth="1"/>
    <col min="9" max="9" width="31.1796875" bestFit="1" customWidth="1"/>
    <col min="10" max="10" width="33.1796875" bestFit="1" customWidth="1"/>
    <col min="11" max="11" width="19.453125" bestFit="1" customWidth="1"/>
    <col min="12" max="12" width="32.81640625" bestFit="1" customWidth="1"/>
    <col min="13" max="13" width="23.54296875" bestFit="1" customWidth="1"/>
    <col min="14" max="14" width="29.453125" bestFit="1" customWidth="1"/>
    <col min="15" max="15" width="29.26953125" bestFit="1" customWidth="1"/>
  </cols>
  <sheetData>
    <row r="3" spans="1:15" x14ac:dyDescent="0.25">
      <c r="A3" s="1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</row>
    <row r="4" spans="1:15" x14ac:dyDescent="0.25">
      <c r="A4" s="2" t="s">
        <v>36</v>
      </c>
      <c r="B4" s="4">
        <v>4543370</v>
      </c>
      <c r="C4" s="4">
        <v>0</v>
      </c>
      <c r="D4" s="4">
        <v>0</v>
      </c>
      <c r="E4">
        <v>0</v>
      </c>
      <c r="F4" s="4">
        <v>0</v>
      </c>
      <c r="G4" s="4">
        <v>0</v>
      </c>
      <c r="H4" s="4">
        <v>200000</v>
      </c>
      <c r="I4" s="4">
        <v>0</v>
      </c>
      <c r="J4" s="4">
        <v>4343370</v>
      </c>
      <c r="K4" s="4">
        <v>200000</v>
      </c>
      <c r="L4" s="4">
        <v>0</v>
      </c>
      <c r="M4">
        <v>0</v>
      </c>
      <c r="N4">
        <v>0</v>
      </c>
      <c r="O4">
        <v>0</v>
      </c>
    </row>
    <row r="5" spans="1:15" x14ac:dyDescent="0.25">
      <c r="A5" s="3" t="s">
        <v>37</v>
      </c>
      <c r="B5" s="4">
        <v>4543370</v>
      </c>
      <c r="C5" s="4">
        <v>0</v>
      </c>
      <c r="D5" s="4">
        <v>0</v>
      </c>
      <c r="E5">
        <v>0</v>
      </c>
      <c r="F5" s="4">
        <v>0</v>
      </c>
      <c r="G5" s="4">
        <v>0</v>
      </c>
      <c r="H5" s="4">
        <v>200000</v>
      </c>
      <c r="I5" s="4">
        <v>0</v>
      </c>
      <c r="J5" s="4">
        <v>4343370</v>
      </c>
      <c r="K5" s="4">
        <v>200000</v>
      </c>
      <c r="L5" s="4">
        <v>0</v>
      </c>
      <c r="M5">
        <v>0</v>
      </c>
      <c r="N5">
        <v>0</v>
      </c>
      <c r="O5">
        <v>0</v>
      </c>
    </row>
    <row r="6" spans="1:15" x14ac:dyDescent="0.25">
      <c r="A6" s="5" t="s">
        <v>87</v>
      </c>
      <c r="B6" s="4">
        <v>4543370</v>
      </c>
      <c r="C6" s="4">
        <v>0</v>
      </c>
      <c r="D6" s="4">
        <v>0</v>
      </c>
      <c r="E6">
        <v>0</v>
      </c>
      <c r="F6" s="4">
        <v>0</v>
      </c>
      <c r="G6" s="4">
        <v>0</v>
      </c>
      <c r="H6" s="4">
        <v>200000</v>
      </c>
      <c r="I6" s="4">
        <v>0</v>
      </c>
      <c r="J6" s="4">
        <v>4343370</v>
      </c>
      <c r="K6" s="4">
        <v>200000</v>
      </c>
      <c r="L6" s="4">
        <v>0</v>
      </c>
      <c r="M6">
        <v>0</v>
      </c>
      <c r="N6">
        <v>0</v>
      </c>
      <c r="O6">
        <v>0</v>
      </c>
    </row>
    <row r="7" spans="1:15" x14ac:dyDescent="0.25">
      <c r="A7" s="6" t="s">
        <v>84</v>
      </c>
      <c r="B7" s="4">
        <v>200000</v>
      </c>
      <c r="C7" s="4">
        <v>0</v>
      </c>
      <c r="D7" s="4">
        <v>0</v>
      </c>
      <c r="E7">
        <v>0</v>
      </c>
      <c r="F7" s="4">
        <v>0</v>
      </c>
      <c r="G7" s="4">
        <v>0</v>
      </c>
      <c r="H7" s="4">
        <v>200000</v>
      </c>
      <c r="I7" s="4">
        <v>0</v>
      </c>
      <c r="J7" s="4">
        <v>0</v>
      </c>
      <c r="K7" s="4">
        <v>200000</v>
      </c>
      <c r="L7" s="4">
        <v>0</v>
      </c>
      <c r="M7">
        <v>0</v>
      </c>
      <c r="N7">
        <v>0</v>
      </c>
      <c r="O7">
        <v>0</v>
      </c>
    </row>
    <row r="8" spans="1:15" x14ac:dyDescent="0.25">
      <c r="A8" s="6" t="s">
        <v>94</v>
      </c>
      <c r="B8" s="4">
        <v>4343370</v>
      </c>
      <c r="C8" s="4">
        <v>0</v>
      </c>
      <c r="D8" s="4">
        <v>0</v>
      </c>
      <c r="E8">
        <v>0</v>
      </c>
      <c r="F8" s="4">
        <v>0</v>
      </c>
      <c r="G8" s="4">
        <v>0</v>
      </c>
      <c r="H8" s="4">
        <v>0</v>
      </c>
      <c r="I8" s="4">
        <v>0</v>
      </c>
      <c r="J8" s="4">
        <v>4343370</v>
      </c>
      <c r="K8" s="4">
        <v>0</v>
      </c>
      <c r="L8" s="4">
        <v>0</v>
      </c>
      <c r="M8">
        <v>0</v>
      </c>
      <c r="N8">
        <v>0</v>
      </c>
      <c r="O8">
        <v>0</v>
      </c>
    </row>
    <row r="9" spans="1:15" x14ac:dyDescent="0.25">
      <c r="A9" s="2" t="s">
        <v>0</v>
      </c>
      <c r="B9" s="4">
        <v>4543370</v>
      </c>
      <c r="C9" s="4">
        <v>0</v>
      </c>
      <c r="D9" s="4">
        <v>0</v>
      </c>
      <c r="E9">
        <v>0</v>
      </c>
      <c r="F9" s="4">
        <v>0</v>
      </c>
      <c r="G9" s="4">
        <v>0</v>
      </c>
      <c r="H9" s="4">
        <v>200000</v>
      </c>
      <c r="I9" s="4">
        <v>0</v>
      </c>
      <c r="J9" s="4">
        <v>4343370</v>
      </c>
      <c r="K9" s="4">
        <v>200000</v>
      </c>
      <c r="L9" s="4">
        <v>0</v>
      </c>
      <c r="M9">
        <v>0</v>
      </c>
      <c r="N9">
        <v>0</v>
      </c>
      <c r="O9">
        <v>0</v>
      </c>
    </row>
  </sheetData>
  <pageMargins left="0.7" right="0.7" top="0.75" bottom="0.75" header="0.3" footer="0.3"/>
  <pageSetup orientation="portrait" r:id="rId2"/>
  <headerFooter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02_x000D_XENCO S.A. - &lt;xreport&gt;&amp;R&amp;"Arial,Negrita"&amp;8Reporte: REK_VENCEK_X02_x000D_ Nombre: 002-Vencimientos x Fecha Rad_x000D_Licencia: E.S.E. HOSPITAL MENTAL.          R.DBSXG5-1482</oddFooter>
  </headerFooter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O5"/>
  <sheetViews>
    <sheetView workbookViewId="0"/>
  </sheetViews>
  <sheetFormatPr baseColWidth="10" defaultRowHeight="12.5" x14ac:dyDescent="0.25"/>
  <cols>
    <col min="1" max="1" width="41.1796875" bestFit="1" customWidth="1"/>
    <col min="2" max="2" width="16.26953125" bestFit="1" customWidth="1"/>
    <col min="3" max="7" width="21.7265625" bestFit="1" customWidth="1"/>
    <col min="8" max="8" width="19.1796875" bestFit="1" customWidth="1"/>
    <col min="9" max="9" width="31.1796875" bestFit="1" customWidth="1"/>
    <col min="10" max="10" width="33.1796875" bestFit="1" customWidth="1"/>
    <col min="11" max="11" width="19.453125" bestFit="1" customWidth="1"/>
    <col min="12" max="12" width="32.81640625" bestFit="1" customWidth="1"/>
    <col min="13" max="13" width="23.54296875" bestFit="1" customWidth="1"/>
    <col min="14" max="14" width="29.453125" bestFit="1" customWidth="1"/>
    <col min="15" max="15" width="29.26953125" bestFit="1" customWidth="1"/>
  </cols>
  <sheetData>
    <row r="3" spans="1:15" x14ac:dyDescent="0.25">
      <c r="A3" s="1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</row>
    <row r="4" spans="1:15" x14ac:dyDescent="0.25">
      <c r="A4" s="2" t="s">
        <v>37</v>
      </c>
      <c r="B4">
        <v>4543370</v>
      </c>
      <c r="C4">
        <v>0</v>
      </c>
      <c r="D4">
        <v>0</v>
      </c>
      <c r="E4">
        <v>0</v>
      </c>
      <c r="F4">
        <v>0</v>
      </c>
      <c r="G4">
        <v>0</v>
      </c>
      <c r="H4">
        <v>200000</v>
      </c>
      <c r="I4">
        <v>0</v>
      </c>
      <c r="J4">
        <v>4343370</v>
      </c>
      <c r="K4">
        <v>200000</v>
      </c>
      <c r="L4">
        <v>0</v>
      </c>
      <c r="M4">
        <v>0</v>
      </c>
      <c r="N4">
        <v>0</v>
      </c>
      <c r="O4">
        <v>0</v>
      </c>
    </row>
    <row r="5" spans="1:15" x14ac:dyDescent="0.25">
      <c r="A5" s="2" t="s">
        <v>0</v>
      </c>
      <c r="B5">
        <v>4543370</v>
      </c>
      <c r="C5">
        <v>0</v>
      </c>
      <c r="D5">
        <v>0</v>
      </c>
      <c r="E5">
        <v>0</v>
      </c>
      <c r="F5">
        <v>0</v>
      </c>
      <c r="G5">
        <v>0</v>
      </c>
      <c r="H5">
        <v>200000</v>
      </c>
      <c r="I5">
        <v>0</v>
      </c>
      <c r="J5">
        <v>4343370</v>
      </c>
      <c r="K5">
        <v>200000</v>
      </c>
      <c r="L5">
        <v>0</v>
      </c>
      <c r="M5">
        <v>0</v>
      </c>
      <c r="N5">
        <v>0</v>
      </c>
      <c r="O5">
        <v>0</v>
      </c>
    </row>
  </sheetData>
  <pageMargins left="0.7" right="0.7" top="0.75" bottom="0.75" header="0.3" footer="0.3"/>
  <pageSetup orientation="portrait" r:id="rId2"/>
  <headerFooter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02_x000D_XENCO S.A. - &lt;xreport&gt;&amp;R&amp;"Arial,Negrita"&amp;8Reporte: REK_VENCEK_X02_x000D_ Nombre: 002-Vencimientos x Fecha Rad_x000D_Licencia: E.S.E. HOSPITAL MENTAL.          R.DBSXG5-1482</oddFooter>
  </headerFooter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1696"/>
  <sheetViews>
    <sheetView zoomScaleNormal="100" workbookViewId="0">
      <selection activeCell="D5" sqref="D5"/>
    </sheetView>
  </sheetViews>
  <sheetFormatPr baseColWidth="10" defaultRowHeight="12.5" x14ac:dyDescent="0.25"/>
  <cols>
    <col min="1" max="1" width="44.54296875" customWidth="1"/>
    <col min="2" max="2" width="34" customWidth="1"/>
    <col min="3" max="7" width="17.453125" customWidth="1"/>
    <col min="8" max="8" width="16.7265625" customWidth="1"/>
    <col min="9" max="9" width="19.1796875" customWidth="1"/>
    <col min="10" max="10" width="16.26953125" customWidth="1"/>
    <col min="11" max="11" width="15" customWidth="1"/>
    <col min="12" max="12" width="15.7265625" customWidth="1"/>
    <col min="13" max="13" width="16.1796875" customWidth="1"/>
    <col min="14" max="14" width="15.7265625" customWidth="1"/>
    <col min="15" max="18" width="15.1796875" customWidth="1"/>
  </cols>
  <sheetData>
    <row r="1" spans="1:20" ht="23" x14ac:dyDescent="0.5">
      <c r="A1" s="8" t="s">
        <v>20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1:20" ht="23" x14ac:dyDescent="0.5">
      <c r="A2" s="8" t="s">
        <v>21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</row>
    <row r="3" spans="1:20" x14ac:dyDescent="0.25">
      <c r="D3" s="1" t="s">
        <v>22</v>
      </c>
    </row>
    <row r="4" spans="1:20" s="9" customFormat="1" ht="30.75" customHeight="1" x14ac:dyDescent="0.25">
      <c r="A4" s="12" t="s">
        <v>39</v>
      </c>
      <c r="B4" s="1" t="s">
        <v>40</v>
      </c>
      <c r="C4" s="1" t="s">
        <v>38</v>
      </c>
      <c r="D4" s="9" t="s">
        <v>23</v>
      </c>
      <c r="E4" s="9" t="s">
        <v>16</v>
      </c>
      <c r="F4" s="9" t="s">
        <v>17</v>
      </c>
      <c r="G4" s="9" t="s">
        <v>18</v>
      </c>
      <c r="H4" s="9" t="s">
        <v>19</v>
      </c>
      <c r="I4" s="9" t="s">
        <v>24</v>
      </c>
      <c r="J4" s="9" t="s">
        <v>25</v>
      </c>
      <c r="K4" s="9" t="s">
        <v>26</v>
      </c>
      <c r="L4" s="9" t="s">
        <v>34</v>
      </c>
      <c r="M4" s="9" t="s">
        <v>35</v>
      </c>
      <c r="N4" s="9" t="s">
        <v>27</v>
      </c>
      <c r="O4" s="9" t="s">
        <v>28</v>
      </c>
      <c r="P4" s="9" t="s">
        <v>29</v>
      </c>
      <c r="Q4" s="9" t="s">
        <v>30</v>
      </c>
      <c r="R4" s="9" t="s">
        <v>31</v>
      </c>
      <c r="S4" s="9" t="s">
        <v>32</v>
      </c>
      <c r="T4" s="9" t="s">
        <v>33</v>
      </c>
    </row>
    <row r="5" spans="1:20" x14ac:dyDescent="0.25">
      <c r="A5" s="15" t="s">
        <v>37</v>
      </c>
      <c r="B5" s="15" t="s">
        <v>87</v>
      </c>
      <c r="C5" t="s">
        <v>84</v>
      </c>
      <c r="D5" s="13">
        <v>200000</v>
      </c>
      <c r="E5" s="14">
        <v>0</v>
      </c>
      <c r="F5" s="14">
        <v>0</v>
      </c>
      <c r="G5" s="13">
        <v>0</v>
      </c>
      <c r="H5" s="13">
        <v>0</v>
      </c>
      <c r="I5" s="13">
        <v>0</v>
      </c>
      <c r="J5" s="13">
        <v>0</v>
      </c>
      <c r="K5" s="13">
        <v>200000</v>
      </c>
      <c r="L5" s="13">
        <v>0</v>
      </c>
      <c r="M5" s="13">
        <v>0</v>
      </c>
      <c r="N5" s="14">
        <v>0</v>
      </c>
      <c r="O5" s="13">
        <v>0</v>
      </c>
      <c r="P5" s="13">
        <v>200000</v>
      </c>
      <c r="Q5" s="13">
        <v>0</v>
      </c>
      <c r="R5" s="13">
        <v>0</v>
      </c>
      <c r="S5" s="13">
        <v>0</v>
      </c>
      <c r="T5" s="13">
        <v>0</v>
      </c>
    </row>
    <row r="6" spans="1:20" x14ac:dyDescent="0.25">
      <c r="A6" s="15"/>
      <c r="B6" s="15"/>
      <c r="C6" t="s">
        <v>94</v>
      </c>
      <c r="D6" s="11">
        <v>4343370</v>
      </c>
      <c r="E6" s="4">
        <v>0</v>
      </c>
      <c r="F6" s="4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4343370</v>
      </c>
      <c r="M6" s="11">
        <v>0</v>
      </c>
      <c r="N6" s="4">
        <v>0</v>
      </c>
      <c r="O6" s="11">
        <v>4343370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</row>
    <row r="7" spans="1:20" x14ac:dyDescent="0.25">
      <c r="A7" s="15"/>
      <c r="B7" t="s">
        <v>98</v>
      </c>
      <c r="D7" s="11">
        <v>4543370</v>
      </c>
      <c r="E7" s="4">
        <v>0</v>
      </c>
      <c r="F7" s="4">
        <v>0</v>
      </c>
      <c r="G7" s="11">
        <v>0</v>
      </c>
      <c r="H7" s="11">
        <v>0</v>
      </c>
      <c r="I7" s="11">
        <v>0</v>
      </c>
      <c r="J7" s="11">
        <v>0</v>
      </c>
      <c r="K7" s="11">
        <v>200000</v>
      </c>
      <c r="L7" s="11">
        <v>4343370</v>
      </c>
      <c r="M7" s="11">
        <v>0</v>
      </c>
      <c r="N7" s="4">
        <v>0</v>
      </c>
      <c r="O7" s="11">
        <v>4343370</v>
      </c>
      <c r="P7" s="11">
        <v>200000</v>
      </c>
      <c r="Q7" s="11">
        <v>0</v>
      </c>
      <c r="R7" s="11">
        <v>0</v>
      </c>
      <c r="S7" s="11">
        <v>0</v>
      </c>
      <c r="T7" s="11">
        <v>0</v>
      </c>
    </row>
    <row r="8" spans="1:20" x14ac:dyDescent="0.25">
      <c r="A8" t="s">
        <v>41</v>
      </c>
      <c r="D8" s="11">
        <v>4543370</v>
      </c>
      <c r="E8" s="4">
        <v>0</v>
      </c>
      <c r="F8" s="4">
        <v>0</v>
      </c>
      <c r="G8" s="11">
        <v>0</v>
      </c>
      <c r="H8" s="11">
        <v>0</v>
      </c>
      <c r="I8" s="11">
        <v>0</v>
      </c>
      <c r="J8" s="11">
        <v>0</v>
      </c>
      <c r="K8" s="11">
        <v>200000</v>
      </c>
      <c r="L8" s="11">
        <v>4343370</v>
      </c>
      <c r="M8" s="11">
        <v>0</v>
      </c>
      <c r="N8" s="4">
        <v>0</v>
      </c>
      <c r="O8" s="11">
        <v>4343370</v>
      </c>
      <c r="P8" s="11">
        <v>200000</v>
      </c>
      <c r="Q8" s="11">
        <v>0</v>
      </c>
      <c r="R8" s="11">
        <v>0</v>
      </c>
      <c r="S8" s="11">
        <v>0</v>
      </c>
      <c r="T8" s="11">
        <v>0</v>
      </c>
    </row>
    <row r="9" spans="1:20" x14ac:dyDescent="0.25">
      <c r="D9" s="11"/>
      <c r="E9" s="4"/>
      <c r="F9" s="4"/>
      <c r="G9" s="11"/>
      <c r="H9" s="11"/>
      <c r="I9" s="11"/>
      <c r="J9" s="11"/>
      <c r="K9" s="11"/>
      <c r="L9" s="11"/>
      <c r="M9" s="11"/>
      <c r="N9" s="4"/>
      <c r="O9" s="11"/>
      <c r="P9" s="11"/>
      <c r="Q9" s="11"/>
      <c r="R9" s="11"/>
      <c r="S9" s="11"/>
      <c r="T9" s="11"/>
    </row>
    <row r="10" spans="1:20" x14ac:dyDescent="0.25">
      <c r="A10" t="s">
        <v>0</v>
      </c>
      <c r="D10" s="11">
        <v>4543370</v>
      </c>
      <c r="E10" s="4">
        <v>0</v>
      </c>
      <c r="F10" s="4">
        <v>0</v>
      </c>
      <c r="G10" s="11">
        <v>0</v>
      </c>
      <c r="H10" s="11">
        <v>0</v>
      </c>
      <c r="I10" s="11">
        <v>0</v>
      </c>
      <c r="J10" s="11">
        <v>0</v>
      </c>
      <c r="K10" s="11">
        <v>200000</v>
      </c>
      <c r="L10" s="11">
        <v>4343370</v>
      </c>
      <c r="M10" s="11">
        <v>0</v>
      </c>
      <c r="N10" s="4">
        <v>0</v>
      </c>
      <c r="O10" s="11">
        <v>4343370</v>
      </c>
      <c r="P10" s="11">
        <v>200000</v>
      </c>
      <c r="Q10" s="11">
        <v>0</v>
      </c>
      <c r="R10" s="11">
        <v>0</v>
      </c>
      <c r="S10" s="11">
        <v>0</v>
      </c>
      <c r="T10" s="11">
        <v>0</v>
      </c>
    </row>
    <row r="1696" spans="1:18" x14ac:dyDescent="0.25">
      <c r="A1696" s="10"/>
      <c r="B1696" s="10"/>
      <c r="C1696" s="10"/>
      <c r="D1696" s="10"/>
      <c r="E1696" s="10"/>
      <c r="F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</row>
  </sheetData>
  <pageMargins left="0.7" right="0.7" top="0.75" bottom="0.75" header="0.3" footer="0.3"/>
  <pageSetup orientation="portrait" r:id="rId2"/>
  <headerFooter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02_x000D_XENCO S.A. - &lt;xreport&gt;&amp;R&amp;"Arial,Negrita"&amp;8Reporte: REK_VENCEK_X02_x000D_ Nombre: 002-Vencimientos x Fecha Rad_x000D_Licencia: E.S.E. HOSPITAL MENTAL.          R.DBSXG5-1482</oddFooter>
  </headerFooter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A1666-CF1F-4904-9FE0-7CFC3E0C9EC8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17" customWidth="1"/>
    <col min="2" max="2" width="10.90625" style="17"/>
    <col min="3" max="3" width="17.54296875" style="17" customWidth="1"/>
    <col min="4" max="4" width="11.54296875" style="17" customWidth="1"/>
    <col min="5" max="8" width="10.90625" style="17"/>
    <col min="9" max="9" width="22.54296875" style="17" customWidth="1"/>
    <col min="10" max="10" width="14" style="17" customWidth="1"/>
    <col min="11" max="11" width="1.7265625" style="17" customWidth="1"/>
    <col min="12" max="16384" width="10.90625" style="17"/>
  </cols>
  <sheetData>
    <row r="1" spans="2:10" ht="6" customHeight="1" thickBot="1" x14ac:dyDescent="0.3"/>
    <row r="2" spans="2:10" ht="19.5" customHeight="1" x14ac:dyDescent="0.25">
      <c r="B2" s="18"/>
      <c r="C2" s="19"/>
      <c r="D2" s="20" t="s">
        <v>99</v>
      </c>
      <c r="E2" s="21"/>
      <c r="F2" s="21"/>
      <c r="G2" s="21"/>
      <c r="H2" s="21"/>
      <c r="I2" s="22"/>
      <c r="J2" s="23" t="s">
        <v>100</v>
      </c>
    </row>
    <row r="3" spans="2:10" ht="15.75" customHeight="1" thickBot="1" x14ac:dyDescent="0.3">
      <c r="B3" s="24"/>
      <c r="C3" s="25"/>
      <c r="D3" s="26"/>
      <c r="E3" s="27"/>
      <c r="F3" s="27"/>
      <c r="G3" s="27"/>
      <c r="H3" s="27"/>
      <c r="I3" s="28"/>
      <c r="J3" s="29"/>
    </row>
    <row r="4" spans="2:10" ht="13" x14ac:dyDescent="0.25">
      <c r="B4" s="24"/>
      <c r="C4" s="25"/>
      <c r="D4" s="30"/>
      <c r="E4" s="31"/>
      <c r="F4" s="31"/>
      <c r="G4" s="31"/>
      <c r="H4" s="31"/>
      <c r="I4" s="32"/>
      <c r="J4" s="33"/>
    </row>
    <row r="5" spans="2:10" ht="13" x14ac:dyDescent="0.25">
      <c r="B5" s="24"/>
      <c r="C5" s="25"/>
      <c r="D5" s="34" t="s">
        <v>101</v>
      </c>
      <c r="E5" s="35"/>
      <c r="F5" s="35"/>
      <c r="G5" s="35"/>
      <c r="H5" s="35"/>
      <c r="I5" s="36"/>
      <c r="J5" s="36" t="s">
        <v>102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x14ac:dyDescent="0.25">
      <c r="B9" s="43"/>
      <c r="C9" s="17" t="str">
        <f ca="1">+CONCATENATE("Santiago de Cali, ",TEXT(TODAY(),"MMMM DD YYYY"))</f>
        <v>Santiago de Cali, febrero 04 2025</v>
      </c>
      <c r="J9" s="44"/>
    </row>
    <row r="10" spans="2:10" ht="13" x14ac:dyDescent="0.3">
      <c r="B10" s="43"/>
      <c r="C10" s="45"/>
      <c r="E10" s="46"/>
      <c r="H10" s="47"/>
      <c r="J10" s="44"/>
    </row>
    <row r="11" spans="2:10" x14ac:dyDescent="0.25">
      <c r="B11" s="43"/>
      <c r="J11" s="44"/>
    </row>
    <row r="12" spans="2:10" ht="13" x14ac:dyDescent="0.3">
      <c r="B12" s="43"/>
      <c r="C12" s="45" t="s">
        <v>103</v>
      </c>
      <c r="J12" s="44"/>
    </row>
    <row r="13" spans="2:10" ht="13" x14ac:dyDescent="0.3">
      <c r="B13" s="43"/>
      <c r="C13" s="45" t="s">
        <v>104</v>
      </c>
      <c r="J13" s="44"/>
    </row>
    <row r="14" spans="2:10" x14ac:dyDescent="0.25">
      <c r="B14" s="43"/>
      <c r="J14" s="44"/>
    </row>
    <row r="15" spans="2:10" x14ac:dyDescent="0.25">
      <c r="B15" s="43"/>
      <c r="C15" s="17" t="s">
        <v>105</v>
      </c>
      <c r="J15" s="44"/>
    </row>
    <row r="16" spans="2:10" x14ac:dyDescent="0.25">
      <c r="B16" s="43"/>
      <c r="C16" s="48"/>
      <c r="J16" s="44"/>
    </row>
    <row r="17" spans="2:10" ht="13" x14ac:dyDescent="0.25">
      <c r="B17" s="43"/>
      <c r="C17" s="49" t="s">
        <v>106</v>
      </c>
      <c r="D17" s="46"/>
      <c r="H17" s="50" t="s">
        <v>107</v>
      </c>
      <c r="I17" s="51" t="s">
        <v>108</v>
      </c>
      <c r="J17" s="44"/>
    </row>
    <row r="18" spans="2:10" ht="13" x14ac:dyDescent="0.3">
      <c r="B18" s="43"/>
      <c r="C18" s="45" t="s">
        <v>109</v>
      </c>
      <c r="D18" s="45"/>
      <c r="E18" s="45"/>
      <c r="F18" s="45"/>
      <c r="H18" s="52">
        <v>0</v>
      </c>
      <c r="I18" s="53">
        <v>0</v>
      </c>
      <c r="J18" s="44"/>
    </row>
    <row r="19" spans="2:10" x14ac:dyDescent="0.25">
      <c r="B19" s="43"/>
      <c r="C19" s="17" t="s">
        <v>110</v>
      </c>
      <c r="H19" s="54">
        <v>0</v>
      </c>
      <c r="I19" s="55">
        <v>0</v>
      </c>
      <c r="J19" s="44"/>
    </row>
    <row r="20" spans="2:10" x14ac:dyDescent="0.25">
      <c r="B20" s="43"/>
      <c r="C20" s="17" t="s">
        <v>111</v>
      </c>
      <c r="H20" s="54">
        <v>0</v>
      </c>
      <c r="I20" s="55">
        <v>0</v>
      </c>
      <c r="J20" s="44"/>
    </row>
    <row r="21" spans="2:10" x14ac:dyDescent="0.25">
      <c r="B21" s="43"/>
      <c r="C21" s="17" t="s">
        <v>112</v>
      </c>
      <c r="H21" s="54">
        <v>0</v>
      </c>
      <c r="I21" s="55">
        <v>0</v>
      </c>
      <c r="J21" s="44"/>
    </row>
    <row r="22" spans="2:10" x14ac:dyDescent="0.25">
      <c r="B22" s="43"/>
      <c r="C22" s="17" t="s">
        <v>113</v>
      </c>
      <c r="H22" s="54">
        <v>0</v>
      </c>
      <c r="I22" s="55">
        <v>0</v>
      </c>
      <c r="J22" s="44"/>
    </row>
    <row r="23" spans="2:10" x14ac:dyDescent="0.25">
      <c r="B23" s="43"/>
      <c r="C23" s="17" t="s">
        <v>114</v>
      </c>
      <c r="H23" s="54">
        <v>0</v>
      </c>
      <c r="I23" s="55">
        <v>0</v>
      </c>
      <c r="J23" s="44"/>
    </row>
    <row r="24" spans="2:10" ht="13" thickBot="1" x14ac:dyDescent="0.3">
      <c r="B24" s="43"/>
      <c r="C24" s="17" t="s">
        <v>115</v>
      </c>
      <c r="H24" s="56">
        <v>0</v>
      </c>
      <c r="I24" s="57">
        <v>0</v>
      </c>
      <c r="J24" s="44"/>
    </row>
    <row r="25" spans="2:10" ht="13" x14ac:dyDescent="0.3">
      <c r="B25" s="43"/>
      <c r="C25" s="45" t="s">
        <v>116</v>
      </c>
      <c r="D25" s="45"/>
      <c r="E25" s="45"/>
      <c r="F25" s="45"/>
      <c r="H25" s="52">
        <f>H19+H20+H21+H22+H24+H23</f>
        <v>0</v>
      </c>
      <c r="I25" s="53">
        <f>I19+I20+I21+I22+I24+I23</f>
        <v>0</v>
      </c>
      <c r="J25" s="44"/>
    </row>
    <row r="26" spans="2:10" x14ac:dyDescent="0.25">
      <c r="B26" s="43"/>
      <c r="C26" s="17" t="s">
        <v>117</v>
      </c>
      <c r="H26" s="54">
        <v>0</v>
      </c>
      <c r="I26" s="55">
        <v>0</v>
      </c>
      <c r="J26" s="44"/>
    </row>
    <row r="27" spans="2:10" ht="13" thickBot="1" x14ac:dyDescent="0.3">
      <c r="B27" s="43"/>
      <c r="C27" s="17" t="s">
        <v>118</v>
      </c>
      <c r="H27" s="56">
        <v>0</v>
      </c>
      <c r="I27" s="57">
        <v>0</v>
      </c>
      <c r="J27" s="44"/>
    </row>
    <row r="28" spans="2:10" ht="13" x14ac:dyDescent="0.3">
      <c r="B28" s="43"/>
      <c r="C28" s="45" t="s">
        <v>119</v>
      </c>
      <c r="D28" s="45"/>
      <c r="E28" s="45"/>
      <c r="F28" s="45"/>
      <c r="H28" s="52">
        <f>H26+H27</f>
        <v>0</v>
      </c>
      <c r="I28" s="53">
        <f>I26+I27</f>
        <v>0</v>
      </c>
      <c r="J28" s="44"/>
    </row>
    <row r="29" spans="2:10" ht="13.5" thickBot="1" x14ac:dyDescent="0.35">
      <c r="B29" s="43"/>
      <c r="C29" s="17" t="s">
        <v>120</v>
      </c>
      <c r="D29" s="45"/>
      <c r="E29" s="45"/>
      <c r="F29" s="45"/>
      <c r="H29" s="56">
        <v>0</v>
      </c>
      <c r="I29" s="57">
        <v>0</v>
      </c>
      <c r="J29" s="44"/>
    </row>
    <row r="30" spans="2:10" ht="13" x14ac:dyDescent="0.3">
      <c r="B30" s="43"/>
      <c r="C30" s="45" t="s">
        <v>121</v>
      </c>
      <c r="D30" s="45"/>
      <c r="E30" s="45"/>
      <c r="F30" s="45"/>
      <c r="H30" s="54">
        <f>H29</f>
        <v>0</v>
      </c>
      <c r="I30" s="55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8"/>
      <c r="I31" s="53"/>
      <c r="J31" s="44"/>
    </row>
    <row r="32" spans="2:10" ht="13.5" thickBot="1" x14ac:dyDescent="0.35">
      <c r="B32" s="43"/>
      <c r="C32" s="45" t="s">
        <v>122</v>
      </c>
      <c r="D32" s="45"/>
      <c r="H32" s="59">
        <f>H25+H28+H30</f>
        <v>0</v>
      </c>
      <c r="I32" s="60">
        <f>I25+I28+I30</f>
        <v>0</v>
      </c>
      <c r="J32" s="44"/>
    </row>
    <row r="33" spans="2:10" ht="13.5" thickTop="1" x14ac:dyDescent="0.3">
      <c r="B33" s="43"/>
      <c r="C33" s="45"/>
      <c r="D33" s="45"/>
      <c r="H33" s="61">
        <f>+H18-H32</f>
        <v>0</v>
      </c>
      <c r="I33" s="55">
        <f>+I18-I32</f>
        <v>0</v>
      </c>
      <c r="J33" s="44"/>
    </row>
    <row r="34" spans="2:10" x14ac:dyDescent="0.25">
      <c r="B34" s="43"/>
      <c r="G34" s="61"/>
      <c r="H34" s="61"/>
      <c r="I34" s="61"/>
      <c r="J34" s="44"/>
    </row>
    <row r="35" spans="2:10" x14ac:dyDescent="0.25">
      <c r="B35" s="43"/>
      <c r="G35" s="61"/>
      <c r="H35" s="61"/>
      <c r="I35" s="61"/>
      <c r="J35" s="44"/>
    </row>
    <row r="36" spans="2:10" ht="13" x14ac:dyDescent="0.3">
      <c r="B36" s="43"/>
      <c r="C36" s="45"/>
      <c r="G36" s="61"/>
      <c r="H36" s="61"/>
      <c r="I36" s="61"/>
      <c r="J36" s="44"/>
    </row>
    <row r="37" spans="2:10" ht="13.5" thickBot="1" x14ac:dyDescent="0.35">
      <c r="B37" s="43"/>
      <c r="C37" s="62" t="s">
        <v>123</v>
      </c>
      <c r="D37" s="63"/>
      <c r="H37" s="62" t="s">
        <v>124</v>
      </c>
      <c r="I37" s="63"/>
      <c r="J37" s="44"/>
    </row>
    <row r="38" spans="2:10" ht="13" x14ac:dyDescent="0.3">
      <c r="B38" s="43"/>
      <c r="C38" s="45" t="s">
        <v>125</v>
      </c>
      <c r="D38" s="61"/>
      <c r="H38" s="64" t="s">
        <v>126</v>
      </c>
      <c r="I38" s="61"/>
      <c r="J38" s="44"/>
    </row>
    <row r="39" spans="2:10" ht="13" x14ac:dyDescent="0.3">
      <c r="B39" s="43"/>
      <c r="C39" s="45" t="s">
        <v>127</v>
      </c>
      <c r="H39" s="45" t="s">
        <v>128</v>
      </c>
      <c r="I39" s="61"/>
      <c r="J39" s="44"/>
    </row>
    <row r="40" spans="2:10" x14ac:dyDescent="0.25">
      <c r="B40" s="43"/>
      <c r="G40" s="61"/>
      <c r="H40" s="61"/>
      <c r="I40" s="61"/>
      <c r="J40" s="44"/>
    </row>
    <row r="41" spans="2:10" ht="12.75" customHeight="1" x14ac:dyDescent="0.25">
      <c r="B41" s="43"/>
      <c r="C41" s="65" t="s">
        <v>129</v>
      </c>
      <c r="D41" s="65"/>
      <c r="E41" s="65"/>
      <c r="F41" s="65"/>
      <c r="G41" s="65"/>
      <c r="H41" s="65"/>
      <c r="I41" s="65"/>
      <c r="J41" s="44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03EBB-ADE8-4EFD-A623-16BFB5557A40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17" customWidth="1"/>
    <col min="2" max="2" width="11.453125" style="17"/>
    <col min="3" max="3" width="12.81640625" style="17" customWidth="1"/>
    <col min="4" max="4" width="22" style="17" customWidth="1"/>
    <col min="5" max="8" width="11.453125" style="17"/>
    <col min="9" max="9" width="24.7265625" style="17" customWidth="1"/>
    <col min="10" max="10" width="12.54296875" style="17" customWidth="1"/>
    <col min="11" max="11" width="1.7265625" style="17" customWidth="1"/>
    <col min="12" max="16384" width="11.453125" style="17"/>
  </cols>
  <sheetData>
    <row r="1" spans="2:10" ht="13" thickBot="1" x14ac:dyDescent="0.3"/>
    <row r="2" spans="2:10" x14ac:dyDescent="0.25">
      <c r="B2" s="18"/>
      <c r="C2" s="19"/>
      <c r="D2" s="20" t="s">
        <v>130</v>
      </c>
      <c r="E2" s="21"/>
      <c r="F2" s="21"/>
      <c r="G2" s="21"/>
      <c r="H2" s="21"/>
      <c r="I2" s="22"/>
      <c r="J2" s="23" t="s">
        <v>100</v>
      </c>
    </row>
    <row r="3" spans="2:10" ht="13" thickBot="1" x14ac:dyDescent="0.3">
      <c r="B3" s="24"/>
      <c r="C3" s="25"/>
      <c r="D3" s="26"/>
      <c r="E3" s="27"/>
      <c r="F3" s="27"/>
      <c r="G3" s="27"/>
      <c r="H3" s="27"/>
      <c r="I3" s="28"/>
      <c r="J3" s="29"/>
    </row>
    <row r="4" spans="2:10" ht="13" x14ac:dyDescent="0.25">
      <c r="B4" s="24"/>
      <c r="C4" s="25"/>
      <c r="E4" s="31"/>
      <c r="F4" s="31"/>
      <c r="G4" s="31"/>
      <c r="H4" s="31"/>
      <c r="I4" s="32"/>
      <c r="J4" s="33"/>
    </row>
    <row r="5" spans="2:10" ht="13" x14ac:dyDescent="0.25">
      <c r="B5" s="24"/>
      <c r="C5" s="25"/>
      <c r="D5" s="69" t="s">
        <v>131</v>
      </c>
      <c r="E5" s="70"/>
      <c r="F5" s="70"/>
      <c r="G5" s="70"/>
      <c r="H5" s="70"/>
      <c r="I5" s="71"/>
      <c r="J5" s="36" t="s">
        <v>132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x14ac:dyDescent="0.25">
      <c r="B9" s="43"/>
      <c r="C9" s="17" t="str">
        <f ca="1">+CONCATENATE("Santiago de Cali, ",TEXT(TODAY(),"MMMM DD YYYY"))</f>
        <v>Santiago de Cali, febrero 04 2025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">
        <v>133</v>
      </c>
      <c r="J11" s="44"/>
    </row>
    <row r="12" spans="2:10" ht="13" x14ac:dyDescent="0.3">
      <c r="B12" s="43"/>
      <c r="C12" s="45" t="s">
        <v>134</v>
      </c>
      <c r="J12" s="44"/>
    </row>
    <row r="13" spans="2:10" x14ac:dyDescent="0.25">
      <c r="B13" s="43"/>
      <c r="J13" s="44"/>
    </row>
    <row r="14" spans="2:10" x14ac:dyDescent="0.25">
      <c r="B14" s="43"/>
      <c r="C14" s="17" t="s">
        <v>135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72"/>
      <c r="D16" s="46"/>
      <c r="H16" s="73" t="s">
        <v>107</v>
      </c>
      <c r="I16" s="73" t="s">
        <v>108</v>
      </c>
      <c r="J16" s="44"/>
    </row>
    <row r="17" spans="2:10" ht="13" x14ac:dyDescent="0.3">
      <c r="B17" s="43"/>
      <c r="C17" s="74" t="s">
        <v>106</v>
      </c>
      <c r="D17" s="45"/>
      <c r="E17" s="45"/>
      <c r="F17" s="45"/>
      <c r="H17" s="75">
        <f>+SUM(H18:H21)</f>
        <v>0</v>
      </c>
      <c r="I17" s="76">
        <f>+SUM(I18:I21)</f>
        <v>0</v>
      </c>
      <c r="J17" s="44"/>
    </row>
    <row r="18" spans="2:10" x14ac:dyDescent="0.25">
      <c r="B18" s="43"/>
      <c r="C18" s="17" t="s">
        <v>110</v>
      </c>
      <c r="H18" s="77">
        <v>0</v>
      </c>
      <c r="I18" s="78">
        <v>0</v>
      </c>
      <c r="J18" s="44"/>
    </row>
    <row r="19" spans="2:10" x14ac:dyDescent="0.25">
      <c r="B19" s="43"/>
      <c r="C19" s="17" t="s">
        <v>111</v>
      </c>
      <c r="H19" s="77">
        <v>0</v>
      </c>
      <c r="I19" s="78">
        <v>0</v>
      </c>
      <c r="J19" s="44"/>
    </row>
    <row r="20" spans="2:10" x14ac:dyDescent="0.25">
      <c r="B20" s="43"/>
      <c r="C20" s="17" t="s">
        <v>113</v>
      </c>
      <c r="H20" s="77">
        <f>+'[1]FOR-CSA-018'!H22</f>
        <v>0</v>
      </c>
      <c r="I20" s="78">
        <f>+'[1]FOR-CSA-018'!I22</f>
        <v>0</v>
      </c>
      <c r="J20" s="44"/>
    </row>
    <row r="21" spans="2:10" x14ac:dyDescent="0.25">
      <c r="B21" s="43"/>
      <c r="C21" s="17" t="s">
        <v>136</v>
      </c>
      <c r="H21" s="77">
        <f>+'[1]FOR-CSA-018'!H24</f>
        <v>0</v>
      </c>
      <c r="I21" s="78">
        <f>+'[1]FOR-CSA-018'!I24</f>
        <v>0</v>
      </c>
      <c r="J21" s="44"/>
    </row>
    <row r="22" spans="2:10" ht="13" x14ac:dyDescent="0.3">
      <c r="B22" s="43"/>
      <c r="C22" s="45" t="s">
        <v>137</v>
      </c>
      <c r="D22" s="45"/>
      <c r="E22" s="45"/>
      <c r="F22" s="45"/>
      <c r="H22" s="75">
        <f>SUM(H18:H21)</f>
        <v>0</v>
      </c>
      <c r="I22" s="76">
        <f>+SUBTOTAL(9,I18:I21)</f>
        <v>0</v>
      </c>
      <c r="J22" s="44"/>
    </row>
    <row r="23" spans="2:10" ht="13.5" thickBot="1" x14ac:dyDescent="0.35">
      <c r="B23" s="43"/>
      <c r="C23" s="45"/>
      <c r="D23" s="45"/>
      <c r="H23" s="79"/>
      <c r="I23" s="80"/>
      <c r="J23" s="44"/>
    </row>
    <row r="24" spans="2:10" ht="13.5" thickTop="1" x14ac:dyDescent="0.3">
      <c r="B24" s="43"/>
      <c r="C24" s="45"/>
      <c r="D24" s="45"/>
      <c r="H24" s="61"/>
      <c r="I24" s="55"/>
      <c r="J24" s="44"/>
    </row>
    <row r="25" spans="2:10" ht="13" x14ac:dyDescent="0.3">
      <c r="B25" s="43"/>
      <c r="C25" s="45"/>
      <c r="D25" s="45"/>
      <c r="H25" s="61"/>
      <c r="I25" s="55"/>
      <c r="J25" s="44"/>
    </row>
    <row r="26" spans="2:10" ht="13" x14ac:dyDescent="0.3">
      <c r="B26" s="43"/>
      <c r="C26" s="45"/>
      <c r="D26" s="45"/>
      <c r="H26" s="61"/>
      <c r="I26" s="55"/>
      <c r="J26" s="44"/>
    </row>
    <row r="27" spans="2:10" x14ac:dyDescent="0.25">
      <c r="B27" s="43"/>
      <c r="G27" s="61"/>
      <c r="H27" s="61"/>
      <c r="I27" s="61"/>
      <c r="J27" s="44"/>
    </row>
    <row r="28" spans="2:10" ht="13.5" thickBot="1" x14ac:dyDescent="0.35">
      <c r="B28" s="43"/>
      <c r="C28" s="62" t="str">
        <f>+'[1]FOR-CSA-018'!C37</f>
        <v>Nombre</v>
      </c>
      <c r="D28" s="62"/>
      <c r="G28" s="62" t="s">
        <v>124</v>
      </c>
      <c r="H28" s="63"/>
      <c r="I28" s="61"/>
      <c r="J28" s="44"/>
    </row>
    <row r="29" spans="2:10" ht="13" x14ac:dyDescent="0.3">
      <c r="B29" s="43"/>
      <c r="C29" s="64" t="str">
        <f>+'[1]FOR-CSA-018'!C38</f>
        <v>Cargo</v>
      </c>
      <c r="D29" s="64"/>
      <c r="G29" s="64" t="s">
        <v>138</v>
      </c>
      <c r="H29" s="61"/>
      <c r="I29" s="61"/>
      <c r="J29" s="44"/>
    </row>
    <row r="30" spans="2:10" ht="13" thickBot="1" x14ac:dyDescent="0.3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Plantilla De Informe</vt:lpstr>
      <vt:lpstr>Saldos x Cliente</vt:lpstr>
      <vt:lpstr>Saldo x Regimen</vt:lpstr>
      <vt:lpstr>CONSOLIDADO CARTERA</vt:lpstr>
      <vt:lpstr>FOR CSA 018</vt:lpstr>
      <vt:lpstr>FOR CSA 004</vt:lpstr>
    </vt:vector>
  </TitlesOfParts>
  <Company>Xenco S.A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Alirio</dc:creator>
  <cp:lastModifiedBy>Stefany Arana Garcia</cp:lastModifiedBy>
  <cp:lastPrinted>2006-09-08T23:15:36Z</cp:lastPrinted>
  <dcterms:created xsi:type="dcterms:W3CDTF">2006-09-08T22:48:45Z</dcterms:created>
  <dcterms:modified xsi:type="dcterms:W3CDTF">2025-02-04T19:30:06Z</dcterms:modified>
</cp:coreProperties>
</file>