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6347_E.S.E. HOSP MANUEL URIBE ANGEL\"/>
    </mc:Choice>
  </mc:AlternateContent>
  <xr:revisionPtr revIDLastSave="0" documentId="13_ncr:1_{5B01573A-BA0A-47B4-9664-B0F7F93EFDC3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I20" i="3"/>
  <c r="I17" i="3" s="1"/>
  <c r="H20" i="3"/>
  <c r="H17" i="3" s="1"/>
  <c r="C9" i="3"/>
  <c r="H33" i="2"/>
  <c r="H32" i="2"/>
  <c r="I30" i="2"/>
  <c r="H30" i="2"/>
  <c r="I28" i="2"/>
  <c r="H28" i="2"/>
  <c r="I25" i="2"/>
  <c r="I32" i="2" s="1"/>
  <c r="I33" i="2" s="1"/>
  <c r="H25" i="2"/>
  <c r="C9" i="2"/>
  <c r="H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<sst xmlns="http://schemas.openxmlformats.org/spreadsheetml/2006/main" count="70" uniqueCount="60">
  <si>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</si>
  <si>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</si>
  <si>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</si>
  <si>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</si>
  <si>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</si>
  <si>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</si>
  <si>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</si>
  <si>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</si>
  <si>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</si>
  <si>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</si>
  <si>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</si>
  <si>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</si>
  <si>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Hopital Manuel Uribe Angel</t>
  </si>
  <si>
    <t>FA</t>
  </si>
  <si>
    <t>FV</t>
  </si>
  <si>
    <t>Pruebas Covid</t>
  </si>
  <si>
    <t>Envigado</t>
  </si>
  <si>
    <t>Ambulatorio</t>
  </si>
  <si>
    <t>Evento</t>
  </si>
  <si>
    <t>Hospitalización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</si>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</sst>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7" fillId="0" borderId="0"/>
    <xf numFmtId="165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72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0" fontId="5" fillId="2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0" fontId="4" fillId="0" borderId="0" xfId="0" applyFont="1"/>
    <xf numFmtId="0" fontId="8" fillId="0" borderId="0" xfId="1" applyFont="1"/>
    <xf numFmtId="0" fontId="8" fillId="0" borderId="2" xfId="1" applyFont="1" applyBorder="1" applyAlignment="1">
      <alignment horizontal="centerContinuous"/>
    </xf>
    <xf numFmtId="0" fontId="8" fillId="0" borderId="3" xfId="1" applyFont="1" applyBorder="1" applyAlignment="1">
      <alignment horizontal="centerContinuous"/>
    </xf>
    <xf numFmtId="0" fontId="9" fillId="0" borderId="2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8" fillId="0" borderId="6" xfId="1" applyFont="1" applyBorder="1" applyAlignment="1">
      <alignment horizontal="centerContinuous"/>
    </xf>
    <xf numFmtId="0" fontId="8" fillId="0" borderId="7" xfId="1" applyFont="1" applyBorder="1" applyAlignment="1">
      <alignment horizontal="centerContinuous"/>
    </xf>
    <xf numFmtId="0" fontId="9" fillId="0" borderId="8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0" fontId="9" fillId="0" borderId="11" xfId="1" applyFont="1" applyBorder="1" applyAlignment="1">
      <alignment horizontal="center" vertical="center"/>
    </xf>
    <xf numFmtId="0" fontId="9" fillId="0" borderId="2" xfId="1" applyFont="1" applyBorder="1" applyAlignment="1">
      <alignment horizontal="centerContinuous" vertical="center"/>
    </xf>
    <xf numFmtId="0" fontId="9" fillId="0" borderId="4" xfId="1" applyFont="1" applyBorder="1" applyAlignment="1">
      <alignment horizontal="centerContinuous" vertical="center"/>
    </xf>
    <xf numFmtId="0" fontId="9" fillId="0" borderId="3" xfId="1" applyFont="1" applyBorder="1" applyAlignment="1">
      <alignment horizontal="centerContinuous" vertical="center"/>
    </xf>
    <xf numFmtId="0" fontId="9" fillId="0" borderId="5" xfId="1" applyFont="1" applyBorder="1" applyAlignment="1">
      <alignment horizontal="centerContinuous" vertical="center"/>
    </xf>
    <xf numFmtId="0" fontId="9" fillId="0" borderId="6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12" xfId="1" applyFont="1" applyBorder="1" applyAlignment="1">
      <alignment horizontal="centerContinuous" vertical="center"/>
    </xf>
    <xf numFmtId="0" fontId="8" fillId="0" borderId="8" xfId="1" applyFont="1" applyBorder="1" applyAlignment="1">
      <alignment horizontal="centerContinuous"/>
    </xf>
    <xf numFmtId="0" fontId="8" fillId="0" borderId="10" xfId="1" applyFont="1" applyBorder="1" applyAlignment="1">
      <alignment horizontal="centerContinuous"/>
    </xf>
    <xf numFmtId="0" fontId="9" fillId="0" borderId="8" xfId="1" applyFont="1" applyBorder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10" xfId="1" applyFont="1" applyBorder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8" fillId="0" borderId="6" xfId="1" applyFont="1" applyBorder="1"/>
    <xf numFmtId="0" fontId="8" fillId="0" borderId="7" xfId="1" applyFont="1" applyBorder="1"/>
    <xf numFmtId="0" fontId="9" fillId="0" borderId="0" xfId="1" applyFont="1"/>
    <xf numFmtId="14" fontId="8" fillId="0" borderId="0" xfId="1" applyNumberFormat="1" applyFont="1"/>
    <xf numFmtId="164" fontId="8" fillId="0" borderId="0" xfId="1" applyNumberFormat="1" applyFont="1"/>
    <xf numFmtId="14" fontId="8" fillId="0" borderId="0" xfId="1" applyNumberFormat="1" applyFont="1" applyAlignment="1">
      <alignment horizontal="left"/>
    </xf>
    <xf numFmtId="0" fontId="8" fillId="3" borderId="0" xfId="1" applyFont="1" applyFill="1"/>
    <xf numFmtId="1" fontId="9" fillId="0" borderId="0" xfId="2" applyNumberFormat="1" applyFont="1" applyAlignment="1">
      <alignment horizontal="center" vertical="center"/>
    </xf>
    <xf numFmtId="166" fontId="9" fillId="0" borderId="0" xfId="1" applyNumberFormat="1" applyFont="1" applyAlignment="1">
      <alignment horizontal="center" vertical="center"/>
    </xf>
    <xf numFmtId="1" fontId="9" fillId="0" borderId="0" xfId="1" applyNumberFormat="1" applyFont="1" applyAlignment="1">
      <alignment horizontal="center"/>
    </xf>
    <xf numFmtId="167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67" fontId="8" fillId="0" borderId="0" xfId="1" applyNumberFormat="1" applyFont="1" applyAlignment="1">
      <alignment horizontal="right"/>
    </xf>
    <xf numFmtId="1" fontId="8" fillId="0" borderId="9" xfId="1" applyNumberFormat="1" applyFont="1" applyBorder="1" applyAlignment="1">
      <alignment horizontal="center"/>
    </xf>
    <xf numFmtId="167" fontId="8" fillId="0" borderId="9" xfId="1" applyNumberFormat="1" applyFont="1" applyBorder="1" applyAlignment="1">
      <alignment horizontal="right"/>
    </xf>
    <xf numFmtId="0" fontId="8" fillId="0" borderId="0" xfId="1" applyFont="1" applyAlignment="1">
      <alignment horizontal="center"/>
    </xf>
    <xf numFmtId="1" fontId="9" fillId="0" borderId="13" xfId="1" applyNumberFormat="1" applyFont="1" applyBorder="1" applyAlignment="1">
      <alignment horizontal="center"/>
    </xf>
    <xf numFmtId="167" fontId="9" fillId="0" borderId="13" xfId="1" applyNumberFormat="1" applyFont="1" applyBorder="1" applyAlignment="1">
      <alignment horizontal="right"/>
    </xf>
    <xf numFmtId="167" fontId="8" fillId="0" borderId="0" xfId="1" applyNumberFormat="1" applyFont="1"/>
    <xf numFmtId="167" fontId="9" fillId="0" borderId="9" xfId="1" applyNumberFormat="1" applyFont="1" applyBorder="1"/>
    <xf numFmtId="167" fontId="8" fillId="0" borderId="9" xfId="1" applyNumberFormat="1" applyFont="1" applyBorder="1"/>
    <xf numFmtId="167" fontId="9" fillId="0" borderId="0" xfId="1" applyNumberFormat="1" applyFont="1"/>
    <xf numFmtId="0" fontId="10" fillId="0" borderId="0" xfId="1" applyFont="1" applyAlignment="1">
      <alignment horizontal="center" vertical="center" wrapText="1"/>
    </xf>
    <xf numFmtId="0" fontId="8" fillId="0" borderId="8" xfId="1" applyFont="1" applyBorder="1"/>
    <xf numFmtId="0" fontId="8" fillId="0" borderId="9" xfId="1" applyFont="1" applyBorder="1"/>
    <xf numFmtId="0" fontId="8" fillId="0" borderId="10" xfId="1" applyFont="1" applyBorder="1"/>
    <xf numFmtId="0" fontId="9" fillId="0" borderId="6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8" fillId="2" borderId="0" xfId="1" applyFont="1" applyFill="1"/>
    <xf numFmtId="0" fontId="9" fillId="0" borderId="0" xfId="1" applyFont="1" applyAlignment="1">
      <alignment horizontal="center"/>
    </xf>
    <xf numFmtId="0" fontId="9" fillId="3" borderId="0" xfId="1" applyFont="1" applyFill="1"/>
    <xf numFmtId="1" fontId="9" fillId="0" borderId="0" xfId="2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8" fillId="0" borderId="0" xfId="2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69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</cellXfs>
  <cellStyles count="4">
    <cellStyle name="Millares 2 2" xfId="3" xr:uid="{AD43BA2B-9A95-44D4-AFCD-0D2010D13C95}"/>
    <cellStyle name="Millares 3" xfId="2" xr:uid="{1DC86E7E-BFD9-4237-AD4C-868414043783}"/>
    <cellStyle name="Normal" xfId="0" builtinId="0"/>
    <cellStyle name="Normal 2 2" xfId="1" xr:uid="{A4578681-BD10-47D5-92C2-C5069C8B95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4146557-951C-45C3-ABED-DA3AD83C8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633D9C6-CC99-4D14-8EF1-025668001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B0C3409-413D-403C-8D70-01A562D1EB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1AA1188-FF2E-4569-9928-4C45F6551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"/>
  <sheetViews>
    <sheetView showGridLines="0" zoomScale="120" zoomScaleNormal="120" workbookViewId="0">
      <selection activeCell="C15" sqref="C15"/>
    </sheetView>
  </sheetViews>
  <sheetFormatPr baseColWidth="10" defaultColWidth="11.453125" defaultRowHeight="13" x14ac:dyDescent="0.3"/>
  <cols>
    <col min="1" max="1" width="11.453125" style="7"/>
    <col min="2" max="2" width="9.54296875" style="7" customWidth="1"/>
    <col min="3" max="3" width="9" style="7" customWidth="1"/>
    <col min="4" max="4" width="8.81640625" style="7" customWidth="1"/>
    <col min="5" max="5" width="11.26953125" style="7" bestFit="1" customWidth="1"/>
    <col min="6" max="6" width="14.7265625" style="7" customWidth="1"/>
    <col min="7" max="7" width="9.26953125" style="7" customWidth="1"/>
    <col min="8" max="8" width="9.81640625" style="7" customWidth="1"/>
    <col min="9" max="9" width="15.7265625" style="7" bestFit="1" customWidth="1"/>
    <col min="10" max="10" width="11.453125" style="7" customWidth="1"/>
    <col min="11" max="11" width="15.1796875" style="7" customWidth="1"/>
    <col min="12" max="16384" width="11.453125" style="7"/>
  </cols>
  <sheetData>
    <row r="1" spans="1:12" s="2" customFormat="1" ht="26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">
      <c r="A2" s="3">
        <v>890906347</v>
      </c>
      <c r="B2" s="3" t="s">
        <v>12</v>
      </c>
      <c r="C2" s="3" t="s">
        <v>14</v>
      </c>
      <c r="D2" s="3">
        <v>2317651</v>
      </c>
      <c r="E2" s="4">
        <v>45041</v>
      </c>
      <c r="F2" s="4">
        <v>45232</v>
      </c>
      <c r="G2" s="3">
        <v>80800</v>
      </c>
      <c r="H2" s="3">
        <v>80800</v>
      </c>
      <c r="I2" s="5" t="s">
        <v>15</v>
      </c>
      <c r="J2" s="6" t="s">
        <v>16</v>
      </c>
      <c r="K2" s="5" t="s">
        <v>17</v>
      </c>
      <c r="L2" s="6" t="e">
        <v>#N/A</v>
      </c>
    </row>
    <row r="3" spans="1:12" x14ac:dyDescent="0.3">
      <c r="A3" s="3">
        <v>890906347</v>
      </c>
      <c r="B3" s="3" t="s">
        <v>12</v>
      </c>
      <c r="C3" s="3" t="s">
        <v>13</v>
      </c>
      <c r="D3" s="3">
        <v>2485590</v>
      </c>
      <c r="E3" s="4">
        <v>45512</v>
      </c>
      <c r="F3" s="4">
        <v>45520</v>
      </c>
      <c r="G3" s="3">
        <v>14792452</v>
      </c>
      <c r="H3" s="3">
        <v>14792452</v>
      </c>
      <c r="I3" s="5" t="s">
        <v>18</v>
      </c>
      <c r="J3" s="6" t="s">
        <v>16</v>
      </c>
      <c r="K3" s="5" t="s">
        <v>19</v>
      </c>
      <c r="L3" s="6" t="e">
        <v>#N/A</v>
      </c>
    </row>
    <row r="4" spans="1:12" x14ac:dyDescent="0.3">
      <c r="H4" s="7">
        <f>SUM(H2:H3)</f>
        <v>14873252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62DA4-77A1-4FC3-8AE9-3FB6D5B777EB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8" customWidth="1"/>
    <col min="2" max="2" width="10.90625" style="8"/>
    <col min="3" max="3" width="17.54296875" style="8" customWidth="1"/>
    <col min="4" max="4" width="11.54296875" style="8" customWidth="1"/>
    <col min="5" max="8" width="10.90625" style="8"/>
    <col min="9" max="9" width="22.54296875" style="8" customWidth="1"/>
    <col min="10" max="10" width="14" style="8" customWidth="1"/>
    <col min="11" max="11" width="1.7265625" style="8" customWidth="1"/>
    <col min="12" max="16384" width="10.90625" style="8"/>
  </cols>
  <sheetData>
    <row r="1" spans="2:10" ht="6" customHeight="1" thickBot="1" x14ac:dyDescent="0.3"/>
    <row r="2" spans="2:10" ht="19.5" customHeight="1" x14ac:dyDescent="0.25">
      <c r="B2" s="9"/>
      <c r="C2" s="10"/>
      <c r="D2" s="11" t="s">
        <v>20</v>
      </c>
      <c r="E2" s="12"/>
      <c r="F2" s="12"/>
      <c r="G2" s="12"/>
      <c r="H2" s="12"/>
      <c r="I2" s="13"/>
      <c r="J2" s="14" t="s">
        <v>21</v>
      </c>
    </row>
    <row r="3" spans="2:10" ht="15.75" customHeight="1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D4" s="21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25" t="s">
        <v>22</v>
      </c>
      <c r="E5" s="26"/>
      <c r="F5" s="26"/>
      <c r="G5" s="26"/>
      <c r="H5" s="26"/>
      <c r="I5" s="27"/>
      <c r="J5" s="27" t="s">
        <v>23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J9" s="35"/>
    </row>
    <row r="10" spans="2:10" ht="13" x14ac:dyDescent="0.3">
      <c r="B10" s="34"/>
      <c r="C10" s="36"/>
      <c r="E10" s="37"/>
      <c r="H10" s="38"/>
      <c r="J10" s="35"/>
    </row>
    <row r="11" spans="2:10" x14ac:dyDescent="0.25">
      <c r="B11" s="34"/>
      <c r="J11" s="35"/>
    </row>
    <row r="12" spans="2:10" ht="13" x14ac:dyDescent="0.3">
      <c r="B12" s="34"/>
      <c r="C12" s="36" t="s">
        <v>24</v>
      </c>
      <c r="J12" s="35"/>
    </row>
    <row r="13" spans="2:10" ht="13" x14ac:dyDescent="0.3">
      <c r="B13" s="34"/>
      <c r="C13" s="36" t="s">
        <v>25</v>
      </c>
      <c r="J13" s="35"/>
    </row>
    <row r="14" spans="2:10" x14ac:dyDescent="0.25">
      <c r="B14" s="34"/>
      <c r="J14" s="35"/>
    </row>
    <row r="15" spans="2:10" x14ac:dyDescent="0.25">
      <c r="B15" s="34"/>
      <c r="C15" s="8" t="s">
        <v>26</v>
      </c>
      <c r="J15" s="35"/>
    </row>
    <row r="16" spans="2:10" x14ac:dyDescent="0.25">
      <c r="B16" s="34"/>
      <c r="C16" s="39"/>
      <c r="J16" s="35"/>
    </row>
    <row r="17" spans="2:10" ht="13" x14ac:dyDescent="0.25">
      <c r="B17" s="34"/>
      <c r="C17" s="40" t="s">
        <v>27</v>
      </c>
      <c r="D17" s="37"/>
      <c r="H17" s="41" t="s">
        <v>28</v>
      </c>
      <c r="I17" s="42" t="s">
        <v>29</v>
      </c>
      <c r="J17" s="35"/>
    </row>
    <row r="18" spans="2:10" ht="13" x14ac:dyDescent="0.3">
      <c r="B18" s="34"/>
      <c r="C18" s="36" t="s">
        <v>30</v>
      </c>
      <c r="D18" s="36"/>
      <c r="E18" s="36"/>
      <c r="F18" s="36"/>
      <c r="H18" s="43">
        <v>0</v>
      </c>
      <c r="I18" s="44">
        <v>0</v>
      </c>
      <c r="J18" s="35"/>
    </row>
    <row r="19" spans="2:10" x14ac:dyDescent="0.25">
      <c r="B19" s="34"/>
      <c r="C19" s="8" t="s">
        <v>31</v>
      </c>
      <c r="H19" s="45">
        <v>0</v>
      </c>
      <c r="I19" s="46">
        <v>0</v>
      </c>
      <c r="J19" s="35"/>
    </row>
    <row r="20" spans="2:10" x14ac:dyDescent="0.25">
      <c r="B20" s="34"/>
      <c r="C20" s="8" t="s">
        <v>32</v>
      </c>
      <c r="H20" s="45">
        <v>0</v>
      </c>
      <c r="I20" s="46">
        <v>0</v>
      </c>
      <c r="J20" s="35"/>
    </row>
    <row r="21" spans="2:10" x14ac:dyDescent="0.25">
      <c r="B21" s="34"/>
      <c r="C21" s="8" t="s">
        <v>33</v>
      </c>
      <c r="H21" s="45">
        <v>0</v>
      </c>
      <c r="I21" s="46">
        <v>0</v>
      </c>
      <c r="J21" s="35"/>
    </row>
    <row r="22" spans="2:10" x14ac:dyDescent="0.25">
      <c r="B22" s="34"/>
      <c r="C22" s="8" t="s">
        <v>34</v>
      </c>
      <c r="H22" s="45">
        <v>0</v>
      </c>
      <c r="I22" s="46">
        <v>0</v>
      </c>
      <c r="J22" s="35"/>
    </row>
    <row r="23" spans="2:10" x14ac:dyDescent="0.25">
      <c r="B23" s="34"/>
      <c r="C23" s="8" t="s">
        <v>35</v>
      </c>
      <c r="H23" s="45">
        <v>0</v>
      </c>
      <c r="I23" s="46">
        <v>0</v>
      </c>
      <c r="J23" s="35"/>
    </row>
    <row r="24" spans="2:10" ht="13" thickBot="1" x14ac:dyDescent="0.3">
      <c r="B24" s="34"/>
      <c r="C24" s="8" t="s">
        <v>36</v>
      </c>
      <c r="H24" s="47">
        <v>0</v>
      </c>
      <c r="I24" s="48">
        <v>0</v>
      </c>
      <c r="J24" s="35"/>
    </row>
    <row r="25" spans="2:10" ht="13" x14ac:dyDescent="0.3">
      <c r="B25" s="34"/>
      <c r="C25" s="36" t="s">
        <v>37</v>
      </c>
      <c r="D25" s="36"/>
      <c r="E25" s="36"/>
      <c r="F25" s="36"/>
      <c r="H25" s="43">
        <f>H19+H20+H21+H22+H24+H23</f>
        <v>0</v>
      </c>
      <c r="I25" s="44">
        <f>I19+I20+I21+I22+I24+I23</f>
        <v>0</v>
      </c>
      <c r="J25" s="35"/>
    </row>
    <row r="26" spans="2:10" x14ac:dyDescent="0.25">
      <c r="B26" s="34"/>
      <c r="C26" s="8" t="s">
        <v>38</v>
      </c>
      <c r="H26" s="45">
        <v>0</v>
      </c>
      <c r="I26" s="46">
        <v>0</v>
      </c>
      <c r="J26" s="35"/>
    </row>
    <row r="27" spans="2:10" ht="13" thickBot="1" x14ac:dyDescent="0.3">
      <c r="B27" s="34"/>
      <c r="C27" s="8" t="s">
        <v>39</v>
      </c>
      <c r="H27" s="47">
        <v>0</v>
      </c>
      <c r="I27" s="48">
        <v>0</v>
      </c>
      <c r="J27" s="35"/>
    </row>
    <row r="28" spans="2:10" ht="13" x14ac:dyDescent="0.3">
      <c r="B28" s="34"/>
      <c r="C28" s="36" t="s">
        <v>40</v>
      </c>
      <c r="D28" s="36"/>
      <c r="E28" s="36"/>
      <c r="F28" s="36"/>
      <c r="H28" s="43">
        <f>H26+H27</f>
        <v>0</v>
      </c>
      <c r="I28" s="44">
        <f>I26+I27</f>
        <v>0</v>
      </c>
      <c r="J28" s="35"/>
    </row>
    <row r="29" spans="2:10" ht="13.5" thickBot="1" x14ac:dyDescent="0.35">
      <c r="B29" s="34"/>
      <c r="C29" s="8" t="s">
        <v>41</v>
      </c>
      <c r="D29" s="36"/>
      <c r="E29" s="36"/>
      <c r="F29" s="36"/>
      <c r="H29" s="47">
        <v>0</v>
      </c>
      <c r="I29" s="48">
        <v>0</v>
      </c>
      <c r="J29" s="35"/>
    </row>
    <row r="30" spans="2:10" ht="13" x14ac:dyDescent="0.3">
      <c r="B30" s="34"/>
      <c r="C30" s="36" t="s">
        <v>42</v>
      </c>
      <c r="D30" s="36"/>
      <c r="E30" s="36"/>
      <c r="F30" s="36"/>
      <c r="H30" s="45">
        <f>H29</f>
        <v>0</v>
      </c>
      <c r="I30" s="46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9"/>
      <c r="I31" s="44"/>
      <c r="J31" s="35"/>
    </row>
    <row r="32" spans="2:10" ht="13.5" thickBot="1" x14ac:dyDescent="0.35">
      <c r="B32" s="34"/>
      <c r="C32" s="36" t="s">
        <v>43</v>
      </c>
      <c r="D32" s="36"/>
      <c r="H32" s="50">
        <f>H25+H28+H30</f>
        <v>0</v>
      </c>
      <c r="I32" s="51">
        <f>I25+I28+I30</f>
        <v>0</v>
      </c>
      <c r="J32" s="35"/>
    </row>
    <row r="33" spans="2:10" ht="13.5" thickTop="1" x14ac:dyDescent="0.3">
      <c r="B33" s="34"/>
      <c r="C33" s="36"/>
      <c r="D33" s="36"/>
      <c r="H33" s="52">
        <f>+H18-H32</f>
        <v>0</v>
      </c>
      <c r="I33" s="46">
        <f>+I18-I32</f>
        <v>0</v>
      </c>
      <c r="J33" s="35"/>
    </row>
    <row r="34" spans="2:10" x14ac:dyDescent="0.25">
      <c r="B34" s="34"/>
      <c r="G34" s="52"/>
      <c r="H34" s="52"/>
      <c r="I34" s="52"/>
      <c r="J34" s="35"/>
    </row>
    <row r="35" spans="2:10" x14ac:dyDescent="0.25">
      <c r="B35" s="34"/>
      <c r="G35" s="52"/>
      <c r="H35" s="52"/>
      <c r="I35" s="52"/>
      <c r="J35" s="35"/>
    </row>
    <row r="36" spans="2:10" ht="13" x14ac:dyDescent="0.3">
      <c r="B36" s="34"/>
      <c r="C36" s="36"/>
      <c r="G36" s="52"/>
      <c r="H36" s="52"/>
      <c r="I36" s="52"/>
      <c r="J36" s="35"/>
    </row>
    <row r="37" spans="2:10" ht="13.5" thickBot="1" x14ac:dyDescent="0.35">
      <c r="B37" s="34"/>
      <c r="C37" s="53" t="s">
        <v>44</v>
      </c>
      <c r="D37" s="54"/>
      <c r="H37" s="53" t="s">
        <v>45</v>
      </c>
      <c r="I37" s="54"/>
      <c r="J37" s="35"/>
    </row>
    <row r="38" spans="2:10" ht="13" x14ac:dyDescent="0.3">
      <c r="B38" s="34"/>
      <c r="C38" s="36" t="s">
        <v>46</v>
      </c>
      <c r="D38" s="52"/>
      <c r="H38" s="55" t="s">
        <v>47</v>
      </c>
      <c r="I38" s="52"/>
      <c r="J38" s="35"/>
    </row>
    <row r="39" spans="2:10" ht="13" x14ac:dyDescent="0.3">
      <c r="B39" s="34"/>
      <c r="C39" s="36" t="s">
        <v>48</v>
      </c>
      <c r="H39" s="36" t="s">
        <v>49</v>
      </c>
      <c r="I39" s="52"/>
      <c r="J39" s="35"/>
    </row>
    <row r="40" spans="2:10" x14ac:dyDescent="0.25">
      <c r="B40" s="34"/>
      <c r="G40" s="52"/>
      <c r="H40" s="52"/>
      <c r="I40" s="52"/>
      <c r="J40" s="35"/>
    </row>
    <row r="41" spans="2:10" ht="12.75" customHeight="1" x14ac:dyDescent="0.25">
      <c r="B41" s="34"/>
      <c r="C41" s="56" t="s">
        <v>50</v>
      </c>
      <c r="D41" s="56"/>
      <c r="E41" s="56"/>
      <c r="F41" s="56"/>
      <c r="G41" s="56"/>
      <c r="H41" s="56"/>
      <c r="I41" s="56"/>
      <c r="J41" s="35"/>
    </row>
    <row r="42" spans="2:10" ht="18.75" customHeight="1" thickBot="1" x14ac:dyDescent="0.3">
      <c r="B42" s="57"/>
      <c r="C42" s="58"/>
      <c r="D42" s="58"/>
      <c r="E42" s="58"/>
      <c r="F42" s="58"/>
      <c r="G42" s="58"/>
      <c r="H42" s="58"/>
      <c r="I42" s="58"/>
      <c r="J42" s="59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9CAB8-0AC0-4C34-B7CE-99A261172FC6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8" customWidth="1"/>
    <col min="2" max="2" width="11.453125" style="8"/>
    <col min="3" max="3" width="12.81640625" style="8" customWidth="1"/>
    <col min="4" max="4" width="22" style="8" customWidth="1"/>
    <col min="5" max="8" width="11.453125" style="8"/>
    <col min="9" max="9" width="24.7265625" style="8" customWidth="1"/>
    <col min="10" max="10" width="12.54296875" style="8" customWidth="1"/>
    <col min="11" max="11" width="1.7265625" style="8" customWidth="1"/>
    <col min="12" max="16384" width="11.453125" style="8"/>
  </cols>
  <sheetData>
    <row r="1" spans="2:10" ht="13" thickBot="1" x14ac:dyDescent="0.3"/>
    <row r="2" spans="2:10" x14ac:dyDescent="0.25">
      <c r="B2" s="9"/>
      <c r="C2" s="10"/>
      <c r="D2" s="11" t="s">
        <v>51</v>
      </c>
      <c r="E2" s="12"/>
      <c r="F2" s="12"/>
      <c r="G2" s="12"/>
      <c r="H2" s="12"/>
      <c r="I2" s="13"/>
      <c r="J2" s="14" t="s">
        <v>21</v>
      </c>
    </row>
    <row r="3" spans="2:10" ht="13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60" t="s">
        <v>52</v>
      </c>
      <c r="E5" s="61"/>
      <c r="F5" s="61"/>
      <c r="G5" s="61"/>
      <c r="H5" s="61"/>
      <c r="I5" s="62"/>
      <c r="J5" s="27" t="s">
        <v>53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D9" s="38"/>
      <c r="E9" s="37"/>
      <c r="J9" s="35"/>
    </row>
    <row r="10" spans="2:10" ht="13" x14ac:dyDescent="0.3">
      <c r="B10" s="34"/>
      <c r="C10" s="36"/>
      <c r="J10" s="35"/>
    </row>
    <row r="11" spans="2:10" ht="13" x14ac:dyDescent="0.3">
      <c r="B11" s="34"/>
      <c r="C11" s="36" t="s">
        <v>54</v>
      </c>
      <c r="J11" s="35"/>
    </row>
    <row r="12" spans="2:10" ht="13" x14ac:dyDescent="0.3">
      <c r="B12" s="34"/>
      <c r="C12" s="36" t="s">
        <v>55</v>
      </c>
      <c r="J12" s="35"/>
    </row>
    <row r="13" spans="2:10" x14ac:dyDescent="0.25">
      <c r="B13" s="34"/>
      <c r="J13" s="35"/>
    </row>
    <row r="14" spans="2:10" x14ac:dyDescent="0.25">
      <c r="B14" s="34"/>
      <c r="C14" s="8" t="s">
        <v>56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63"/>
      <c r="D16" s="37"/>
      <c r="H16" s="64" t="s">
        <v>28</v>
      </c>
      <c r="I16" s="64" t="s">
        <v>29</v>
      </c>
      <c r="J16" s="35"/>
    </row>
    <row r="17" spans="2:10" ht="13" x14ac:dyDescent="0.3">
      <c r="B17" s="34"/>
      <c r="C17" s="65" t="s">
        <v>27</v>
      </c>
      <c r="D17" s="36"/>
      <c r="E17" s="36"/>
      <c r="F17" s="36"/>
      <c r="H17" s="66">
        <f>+SUM(H18:H21)</f>
        <v>0</v>
      </c>
      <c r="I17" s="67">
        <f>+SUM(I18:I21)</f>
        <v>0</v>
      </c>
      <c r="J17" s="35"/>
    </row>
    <row r="18" spans="2:10" x14ac:dyDescent="0.25">
      <c r="B18" s="34"/>
      <c r="C18" s="8" t="s">
        <v>31</v>
      </c>
      <c r="H18" s="68">
        <v>0</v>
      </c>
      <c r="I18" s="69">
        <v>0</v>
      </c>
      <c r="J18" s="35"/>
    </row>
    <row r="19" spans="2:10" x14ac:dyDescent="0.25">
      <c r="B19" s="34"/>
      <c r="C19" s="8" t="s">
        <v>32</v>
      </c>
      <c r="H19" s="68">
        <v>0</v>
      </c>
      <c r="I19" s="69">
        <v>0</v>
      </c>
      <c r="J19" s="35"/>
    </row>
    <row r="20" spans="2:10" x14ac:dyDescent="0.25">
      <c r="B20" s="34"/>
      <c r="C20" s="8" t="s">
        <v>34</v>
      </c>
      <c r="H20" s="68">
        <f>+'[1]FOR-CSA-018'!H22</f>
        <v>0</v>
      </c>
      <c r="I20" s="69">
        <f>+'[1]FOR-CSA-018'!I22</f>
        <v>0</v>
      </c>
      <c r="J20" s="35"/>
    </row>
    <row r="21" spans="2:10" x14ac:dyDescent="0.25">
      <c r="B21" s="34"/>
      <c r="C21" s="8" t="s">
        <v>57</v>
      </c>
      <c r="H21" s="68">
        <f>+'[1]FOR-CSA-018'!H24</f>
        <v>0</v>
      </c>
      <c r="I21" s="69">
        <f>+'[1]FOR-CSA-018'!I24</f>
        <v>0</v>
      </c>
      <c r="J21" s="35"/>
    </row>
    <row r="22" spans="2:10" ht="13" x14ac:dyDescent="0.3">
      <c r="B22" s="34"/>
      <c r="C22" s="36" t="s">
        <v>58</v>
      </c>
      <c r="D22" s="36"/>
      <c r="E22" s="36"/>
      <c r="F22" s="36"/>
      <c r="H22" s="66">
        <f>SUM(H18:H21)</f>
        <v>0</v>
      </c>
      <c r="I22" s="67">
        <f>+SUBTOTAL(9,I18:I21)</f>
        <v>0</v>
      </c>
      <c r="J22" s="35"/>
    </row>
    <row r="23" spans="2:10" ht="13.5" thickBot="1" x14ac:dyDescent="0.35">
      <c r="B23" s="34"/>
      <c r="C23" s="36"/>
      <c r="D23" s="36"/>
      <c r="H23" s="70"/>
      <c r="I23" s="71"/>
      <c r="J23" s="35"/>
    </row>
    <row r="24" spans="2:10" ht="13.5" thickTop="1" x14ac:dyDescent="0.3">
      <c r="B24" s="34"/>
      <c r="C24" s="36"/>
      <c r="D24" s="36"/>
      <c r="H24" s="52"/>
      <c r="I24" s="46"/>
      <c r="J24" s="35"/>
    </row>
    <row r="25" spans="2:10" ht="13" x14ac:dyDescent="0.3">
      <c r="B25" s="34"/>
      <c r="C25" s="36"/>
      <c r="D25" s="36"/>
      <c r="H25" s="52"/>
      <c r="I25" s="46"/>
      <c r="J25" s="35"/>
    </row>
    <row r="26" spans="2:10" ht="13" x14ac:dyDescent="0.3">
      <c r="B26" s="34"/>
      <c r="C26" s="36"/>
      <c r="D26" s="36"/>
      <c r="H26" s="52"/>
      <c r="I26" s="46"/>
      <c r="J26" s="35"/>
    </row>
    <row r="27" spans="2:10" x14ac:dyDescent="0.25">
      <c r="B27" s="34"/>
      <c r="G27" s="52"/>
      <c r="H27" s="52"/>
      <c r="I27" s="52"/>
      <c r="J27" s="35"/>
    </row>
    <row r="28" spans="2:10" ht="13.5" thickBot="1" x14ac:dyDescent="0.35">
      <c r="B28" s="34"/>
      <c r="C28" s="53" t="str">
        <f>+'[1]FOR-CSA-018'!C37</f>
        <v>Nombre</v>
      </c>
      <c r="D28" s="53"/>
      <c r="G28" s="53" t="s">
        <v>45</v>
      </c>
      <c r="H28" s="54"/>
      <c r="I28" s="52"/>
      <c r="J28" s="35"/>
    </row>
    <row r="29" spans="2:10" ht="13" x14ac:dyDescent="0.3">
      <c r="B29" s="34"/>
      <c r="C29" s="55" t="str">
        <f>+'[1]FOR-CSA-018'!C38</f>
        <v>Cargo</v>
      </c>
      <c r="D29" s="55"/>
      <c r="G29" s="55" t="s">
        <v>59</v>
      </c>
      <c r="H29" s="52"/>
      <c r="I29" s="52"/>
      <c r="J29" s="35"/>
    </row>
    <row r="30" spans="2:10" ht="13" thickBot="1" x14ac:dyDescent="0.3">
      <c r="B30" s="57"/>
      <c r="C30" s="58"/>
      <c r="D30" s="58"/>
      <c r="E30" s="58"/>
      <c r="F30" s="58"/>
      <c r="G30" s="54"/>
      <c r="H30" s="54"/>
      <c r="I30" s="54"/>
      <c r="J30" s="59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2025-02-04T19:28:46Z</dcterms:modified>
</cp:coreProperties>
</file>