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codeName="ThisWorkbook"/>
  <mc:AlternateContent xmlns:mc="http://schemas.openxmlformats.org/markup-compatibility/2006">
    <mc:Choice Requires="x15">
      <x15ac:absPath xmlns:x15ac="http://schemas.microsoft.com/office/spreadsheetml/2010/11/ac" url="\\nilo\Areas\CxPSalud\CARTERA\GESTORES DE CARTERA\CAMILO PAEZ\CARTERAS PENDIENTES\NIT 890985703_ESE HOSP MARCO FIDEL SUAREZ\"/>
    </mc:Choice>
  </mc:AlternateContent>
  <bookViews>
    <workbookView xWindow="-110" yWindow="-110" windowWidth="23260" windowHeight="12580" activeTab="3"/>
  </bookViews>
  <sheets>
    <sheet name="INFO IPS" sheetId="1" r:id="rId1"/>
    <sheet name="Hoja1" sheetId="7" r:id="rId2"/>
    <sheet name="Estado Cada Factura" sheetId="4" r:id="rId3"/>
    <sheet name="FOR-CSA-018" sheetId="5" r:id="rId4"/>
    <sheet name="CIRCULAR 030" sheetId="6" r:id="rId5"/>
  </sheets>
  <externalReferences>
    <externalReference r:id="rId6"/>
    <externalReference r:id="rId7"/>
  </externalReferences>
  <definedNames>
    <definedName name="_xlnm._FilterDatabase" localSheetId="2" hidden="1">'Estado Cada Factura'!$A$2:$AP$2</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iterateDelta="1E-4"/>
  <pivotCaches>
    <pivotCache cacheId="39" r:id="rId8"/>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29" i="6" l="1"/>
  <c r="C28" i="6"/>
  <c r="I21" i="6"/>
  <c r="H21" i="6"/>
  <c r="I20" i="6"/>
  <c r="H20" i="6"/>
  <c r="I19" i="6"/>
  <c r="H19" i="6"/>
  <c r="I18" i="6"/>
  <c r="H18" i="6"/>
  <c r="C10" i="6"/>
  <c r="C9" i="6"/>
  <c r="I30" i="5"/>
  <c r="H30" i="5"/>
  <c r="I28" i="5"/>
  <c r="H28" i="5"/>
  <c r="I25" i="5"/>
  <c r="H25" i="5"/>
  <c r="C12" i="6"/>
  <c r="C11" i="6"/>
  <c r="E6" i="4"/>
  <c r="F6" i="4" s="1"/>
  <c r="E7" i="4"/>
  <c r="F7" i="4" s="1"/>
  <c r="E5" i="4"/>
  <c r="F5" i="4" s="1"/>
  <c r="E4" i="4"/>
  <c r="F4" i="4" s="1"/>
  <c r="E3" i="4"/>
  <c r="F3" i="4" s="1"/>
  <c r="AG1" i="4"/>
  <c r="AF1" i="4"/>
  <c r="AE1" i="4"/>
  <c r="AD1" i="4"/>
  <c r="AC1" i="4"/>
  <c r="AB1" i="4"/>
  <c r="AA1" i="4"/>
  <c r="Z1" i="4"/>
  <c r="Y1" i="4"/>
  <c r="X1" i="4"/>
  <c r="R1" i="4"/>
  <c r="M1" i="4"/>
  <c r="J1" i="4"/>
  <c r="I1" i="4"/>
  <c r="J7" i="1"/>
  <c r="H17" i="6" l="1"/>
  <c r="I17" i="6"/>
  <c r="H32" i="5"/>
  <c r="H33" i="5" s="1"/>
  <c r="I32" i="5"/>
  <c r="I33" i="5" s="1"/>
  <c r="K1" i="4"/>
  <c r="H22" i="6"/>
  <c r="I22" i="6"/>
</calcChain>
</file>

<file path=xl/sharedStrings.xml><?xml version="1.0" encoding="utf-8"?>
<sst xmlns="http://schemas.openxmlformats.org/spreadsheetml/2006/main" count="150" uniqueCount="113">
  <si>
    <t>NIT</t>
  </si>
  <si>
    <t>NOMBRE</t>
  </si>
  <si>
    <t>FACTURA</t>
  </si>
  <si>
    <t xml:space="preserve">FECHA F </t>
  </si>
  <si>
    <t xml:space="preserve">ESTADO </t>
  </si>
  <si>
    <t xml:space="preserve">CUENTA N </t>
  </si>
  <si>
    <t>CUENTA N</t>
  </si>
  <si>
    <t>N RADICADO</t>
  </si>
  <si>
    <t>F RADICADO</t>
  </si>
  <si>
    <t xml:space="preserve"> V RADICADO</t>
  </si>
  <si>
    <t>V OBJETADO</t>
  </si>
  <si>
    <t>V ACEPTADO</t>
  </si>
  <si>
    <t>0 A 30</t>
  </si>
  <si>
    <t>31 A 60</t>
  </si>
  <si>
    <t>61 A 90</t>
  </si>
  <si>
    <t>91 A 180</t>
  </si>
  <si>
    <t>181 A 360</t>
  </si>
  <si>
    <t xml:space="preserve">TOTAL </t>
  </si>
  <si>
    <t>CAJA DE COMPENSACION FAMILIAR COMFENALCO VALLE DEL CAUCA</t>
  </si>
  <si>
    <t>Radicada entidad</t>
  </si>
  <si>
    <t>PLAN OBLIGATORIO DE SALUD (POS) POR EPS - CON FACTURACIÓN RADICADA</t>
  </si>
  <si>
    <t>FOR-CSA-018</t>
  </si>
  <si>
    <t>HOJA 1 DE 1</t>
  </si>
  <si>
    <t>RESUMEN DE CARTERA REVISADA POR LA EPS</t>
  </si>
  <si>
    <t>VERSION 2</t>
  </si>
  <si>
    <t>Con Corte al dia: 31/01/2025</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</si>
  <si>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</si>
  <si>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</si>
  <si>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</si>
  <si>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</si>
  <si>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</si>
  <si>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</si>
  <si>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</si>
  <si>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</si>
  <si>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</si>
  <si>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</si>
  <si>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</si>
  <si>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</si>
  <si>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</si>
  <si>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</si>
  <si>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</si>
  <si>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</si>
  <si>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Nombre</t>
  </si>
  <si>
    <t>Juan Camilo Paez R.</t>
  </si>
  <si>
    <t>Cargo</t>
  </si>
  <si>
    <t>Cartera - Cuentas Salud</t>
  </si>
  <si>
    <t>Entidad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</si>
  <si>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</si>
  <si>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</si>
  <si>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</si>
  <si>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</si>
  <si>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</si>
  <si>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</si>
  <si>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GLOSA POR CONCILIAR</t>
  </si>
  <si>
    <t>TOTAL CARTERA REVISADA CIRCULAR 030</t>
  </si>
  <si>
    <t>Cartera - Cuentas Salud EPS Comfenalco Valle.</t>
  </si>
  <si>
    <t>NIT IPS</t>
  </si>
  <si>
    <t>Nombre IPS</t>
  </si>
  <si>
    <t>Prefijo Factura</t>
  </si>
  <si>
    <t>Numero Factura</t>
  </si>
  <si>
    <t>FACT</t>
  </si>
  <si>
    <t>LLAVE</t>
  </si>
  <si>
    <t>IPS Fecha factura</t>
  </si>
  <si>
    <t>IPS Fecha radicado</t>
  </si>
  <si>
    <t>IPS Valor Factura</t>
  </si>
  <si>
    <t>IPS Saldo Factura</t>
  </si>
  <si>
    <t>Tipo de Contrato</t>
  </si>
  <si>
    <t>POR PAGAR SAP</t>
  </si>
  <si>
    <t>DOC CONTA</t>
  </si>
  <si>
    <t>ESTADO COVID</t>
  </si>
  <si>
    <t>VALIDACION</t>
  </si>
  <si>
    <t>OBSERVACION</t>
  </si>
  <si>
    <t>GLOSA PDTE</t>
  </si>
  <si>
    <t>GLOSA ACEPTADA</t>
  </si>
  <si>
    <t>DEVOLUCION</t>
  </si>
  <si>
    <t>Valor_Glosa y Devolución</t>
  </si>
  <si>
    <t>TIPIFICACION</t>
  </si>
  <si>
    <t>CONCEPTO GLOSA Y DEVOLUCION</t>
  </si>
  <si>
    <t>TIPIFICACION OBJECION</t>
  </si>
  <si>
    <t>TIPO DE SERVICIO</t>
  </si>
  <si>
    <t>AMBITO</t>
  </si>
  <si>
    <t>FACTURA CANCELADA</t>
  </si>
  <si>
    <t>FACTURA DEVUELTA</t>
  </si>
  <si>
    <t>FACTURA NO RADICADA</t>
  </si>
  <si>
    <t>VALOR EXTEMPORANEO</t>
  </si>
  <si>
    <t>FACTURA EN PROGRAMACION DE PAGO</t>
  </si>
  <si>
    <t>FACTURACION COVID-19</t>
  </si>
  <si>
    <t>VALO CANCELADO SAP</t>
  </si>
  <si>
    <t>RETENCION</t>
  </si>
  <si>
    <t>DOC COMPENSACION SAP</t>
  </si>
  <si>
    <t>FECHA COMPENSACION SAP</t>
  </si>
  <si>
    <t>OBSE PAGO</t>
  </si>
  <si>
    <t>VALOR TRANFERENCIA</t>
  </si>
  <si>
    <t>ESE HOSP MARCO FIDEL SUAREZ</t>
  </si>
  <si>
    <t>Factura devuelta</t>
  </si>
  <si>
    <t>AUT: SE REALIZA DEVOLUCIÓN DE FACTURA CON SOPORTES COMPLETOS, FACTURA NO CUENTA CON AUTORIZACIÓN PARA LOS SERVICIOS FACTURADOS, FAVOR COMUNICARSE CON EL ÁREA  ENCARGADA, SOLICITARLA A LA CAP, CORREO ELECTRÓNICO: autorizacionescap@epsdelagente.com.co</t>
  </si>
  <si>
    <t>AUTORIZACION</t>
  </si>
  <si>
    <t>Urgencias</t>
  </si>
  <si>
    <t>Atención de urgencias</t>
  </si>
  <si>
    <t>Soportes/Aut/  DEVOLUCION, SE EVIDENCIA EN DETALLE DE CARGOS CODIGO 38525 SALA ESPECIAL CANASTILLA CANTIDAD 9 POR VALOR DE $ 43.195.800, SE REVISA HISTORIA CLINICA Y ANEXOS DE FACTURA SIN LOGRAR RECONOCER A QUE ACTIVIDAD CORRESPONDEN LA OBJECION SUPERA EL 50% DE LA FACTURA NO HAY POSIBILIDAD PARA REALIZAR AUDITORIA INTEGRAL DE LA FACTURA,UNA VEZ SUBSANADALA DEVOLUCION QUEDA SUJETA DE AUDITORIA INTEGRAL. Dr. Diego Fernando Collazos. No se evidencia Aut.  direccionada para la IPS, Favor solicitar autorización Final de hospitalización  del 08 al 30 de Agosto  2021 a los  correos  capautorizaciones@epsdelagente.com.co autorizacionescap@epsdelagente.com.co No se evidencia autorización  Final de servicios cargada en los RIPS Servicios sujetos a auditoria integral    /JAM</t>
  </si>
  <si>
    <t>Atención inicial de urgencias | Atención de urgencias | Servicios de internación y/o cirugía (Hospitalaria o Ambulatoria) | Ambulancia | Honorarios profesionales | Servicios hospitalarios | Urgencias</t>
  </si>
  <si>
    <t>Factura pendiente en programacion de pago</t>
  </si>
  <si>
    <t>Factura no radicada</t>
  </si>
  <si>
    <t>A continuacion me permito remitir nuestra respuesta al estado de cartera presentado en la fecha: 03/02/2025</t>
  </si>
  <si>
    <t>Con Corte al dia: 30/11/2024</t>
  </si>
  <si>
    <t>Santiago de Cali, febrero 16 2025</t>
  </si>
  <si>
    <t>Señores : ESE HOSP MARCO FIDEL SUAREZ</t>
  </si>
  <si>
    <t>NIT: 890985703</t>
  </si>
  <si>
    <t>ESTADO EPS 17-02-2025</t>
  </si>
  <si>
    <t>Cuenta de LLAVE</t>
  </si>
  <si>
    <t>Suma de IPS Saldo Factura</t>
  </si>
  <si>
    <t>Etiquetas de fila</t>
  </si>
  <si>
    <t>Total general</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</si>
</sst>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6" formatCode="&quot;$&quot;\ #,##0;[Red]\-&quot;$&quot;\ #,##0"/>
    <numFmt numFmtId="164" formatCode="_(&quot;€&quot;* #,##0.00_);_(&quot;€&quot;* \(#,##0.00\);_(&quot;€&quot;* &quot;-&quot;??_);_(@_)"/>
    <numFmt numFmtId="165" formatCode="_(* #,##0.00_);_(* \(#,##0.00\);_(* &quot;-&quot;??_);_(@_)"/>
    <numFmt numFmtId="166" formatCode="[$-240A]d&quot; de &quot;mmmm&quot; de &quot;yyyy;@"/>
    <numFmt numFmtId="167" formatCode="_-* #,##0.00\ _€_-;\-* #,##0.00\ _€_-;_-* &quot;-&quot;??\ _€_-;_-@_-"/>
    <numFmt numFmtId="168" formatCode="&quot;$&quot;\ #,##0"/>
    <numFmt numFmtId="169" formatCode="&quot;$&quot;\ #,##0;[Red]&quot;$&quot;\ #,##0"/>
    <numFmt numFmtId="170" formatCode="[$$-240A]\ #,##0;\-[$$-240A]\ #,##0"/>
    <numFmt numFmtId="171" formatCode="_-* #,##0_-;\-* #,##0_-;_-* &quot;-&quot;??_-;_-@_-"/>
    <numFmt numFmtId="172" formatCode="_-&quot;$&quot;\ * #,##0_-;\-&quot;$&quot;\ * #,##0_-;_-&quot;$&quot;\ * &quot;-&quot;??_-;_-@_-"/>
  </numFmts>
  <fonts count="9">
    <font>
      <sz val="11"/>
      <color theme="1"/>
      <name val="Aptos Narrow"/>
      <family val="2"/>
      <scheme val="minor"/>
    </font>
    <font>
      <sz val="11"/>
      <color theme="1"/>
      <name val="Aptos Narrow"/>
      <family val="2"/>
      <scheme val="minor"/>
    </font>
    <font>
      <sz val="10"/>
      <name val="Arial"/>
      <family val="2"/>
    </font>
    <font>
      <sz val="10"/>
      <color indexed="8"/>
      <name val="Arial"/>
      <family val="2"/>
    </font>
    <font>
      <b/>
      <sz val="10"/>
      <color indexed="8"/>
      <name val="Arial"/>
      <family val="2"/>
    </font>
    <font>
      <b/>
      <sz val="9"/>
      <name val="Arial"/>
      <family val="2"/>
    </font>
    <font>
      <sz val="8"/>
      <color theme="1"/>
      <name val="Tahoma"/>
      <family val="2"/>
    </font>
    <font>
      <b/>
      <sz val="8"/>
      <color theme="1"/>
      <name val="Tahoma"/>
      <family val="2"/>
    </font>
    <font>
      <b/>
      <sz val="8"/>
      <color theme="0" tint="-0.499984740745262"/>
      <name val="Tahoma"/>
      <family val="2"/>
    </font>
  </fonts>
  <fills count="8">
    <fill>
      <patternFill patternType="none"/>
    </fill>
    <fill>
      <patternFill patternType="gray125"/>
    </fill>
    <fill>
      <patternFill patternType="solid">
        <fgColor theme="0"/>
        <bgColor indexed="64"/>
      </patternFill>
    </fill>
    <fill>
      <patternFill patternType="solid">
        <fgColor theme="7" tint="0.79998168889431442"/>
        <bgColor indexed="64"/>
      </patternFill>
    </fill>
    <fill>
      <patternFill patternType="solid">
        <fgColor rgb="FF92D050"/>
        <bgColor indexed="64"/>
      </patternFill>
    </fill>
    <fill>
      <patternFill patternType="solid">
        <fgColor theme="9" tint="0.59999389629810485"/>
        <bgColor indexed="64"/>
      </patternFill>
    </fill>
    <fill>
      <patternFill patternType="solid">
        <fgColor theme="4" tint="0.79998168889431442"/>
        <bgColor indexed="64"/>
      </patternFill>
    </fill>
    <fill>
      <patternFill patternType="solid">
        <fgColor theme="5" tint="0.59999389629810485"/>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5">
    <xf numFmtId="0" fontId="0" fillId="0" borderId="0"/>
    <xf numFmtId="0" fontId="2" fillId="0" borderId="0"/>
    <xf numFmtId="167"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cellStyleXfs>
  <cellXfs count="90">
    <xf numFmtId="0" fontId="0" fillId="0" borderId="0" xfId="0"/>
    <xf numFmtId="0" fontId="0" fillId="0" borderId="1" xfId="0" applyBorder="1"/>
    <xf numFmtId="14" fontId="0" fillId="0" borderId="1" xfId="0" applyNumberFormat="1" applyBorder="1"/>
    <xf numFmtId="3" fontId="0" fillId="0" borderId="1" xfId="0" applyNumberFormat="1" applyBorder="1"/>
    <xf numFmtId="3" fontId="0" fillId="0" borderId="0" xfId="0" applyNumberFormat="1"/>
    <xf numFmtId="0" fontId="3" fillId="0" borderId="0" xfId="1" applyFont="1"/>
    <xf numFmtId="0" fontId="3" fillId="0" borderId="2" xfId="1" applyFont="1" applyBorder="1" applyAlignment="1">
      <alignment horizontal="centerContinuous"/>
    </xf>
    <xf numFmtId="0" fontId="3" fillId="0" borderId="3" xfId="1" applyFont="1" applyBorder="1" applyAlignment="1">
      <alignment horizontal="centerContinuous"/>
    </xf>
    <xf numFmtId="0" fontId="3" fillId="0" borderId="6" xfId="1" applyFont="1" applyBorder="1" applyAlignment="1">
      <alignment horizontal="centerContinuous"/>
    </xf>
    <xf numFmtId="0" fontId="3" fillId="0" borderId="7" xfId="1" applyFont="1" applyBorder="1" applyAlignment="1">
      <alignment horizontal="centerContinuous"/>
    </xf>
    <xf numFmtId="0" fontId="4" fillId="0" borderId="2" xfId="1" applyFont="1" applyBorder="1" applyAlignment="1">
      <alignment horizontal="centerContinuous" vertical="center"/>
    </xf>
    <xf numFmtId="0" fontId="4" fillId="0" borderId="4" xfId="1" applyFont="1" applyBorder="1" applyAlignment="1">
      <alignment horizontal="centerContinuous" vertical="center"/>
    </xf>
    <xf numFmtId="0" fontId="4" fillId="0" borderId="3" xfId="1" applyFont="1" applyBorder="1" applyAlignment="1">
      <alignment horizontal="centerContinuous" vertical="center"/>
    </xf>
    <xf numFmtId="0" fontId="4" fillId="0" borderId="5" xfId="1" applyFont="1" applyBorder="1" applyAlignment="1">
      <alignment horizontal="centerContinuous" vertical="center"/>
    </xf>
    <xf numFmtId="0" fontId="4" fillId="0" borderId="6" xfId="1" applyFont="1" applyBorder="1" applyAlignment="1">
      <alignment horizontal="centerContinuous" vertical="center"/>
    </xf>
    <xf numFmtId="0" fontId="4" fillId="0" borderId="0" xfId="1" applyFont="1" applyAlignment="1">
      <alignment horizontal="centerContinuous" vertical="center"/>
    </xf>
    <xf numFmtId="0" fontId="4" fillId="0" borderId="12" xfId="1" applyFont="1" applyBorder="1" applyAlignment="1">
      <alignment horizontal="centerContinuous" vertical="center"/>
    </xf>
    <xf numFmtId="0" fontId="3" fillId="0" borderId="8" xfId="1" applyFont="1" applyBorder="1" applyAlignment="1">
      <alignment horizontal="centerContinuous"/>
    </xf>
    <xf numFmtId="0" fontId="3" fillId="0" borderId="10" xfId="1" applyFont="1" applyBorder="1" applyAlignment="1">
      <alignment horizontal="centerContinuous"/>
    </xf>
    <xf numFmtId="0" fontId="4" fillId="0" borderId="8" xfId="1" applyFont="1" applyBorder="1" applyAlignment="1">
      <alignment horizontal="centerContinuous" vertical="center"/>
    </xf>
    <xf numFmtId="0" fontId="4" fillId="0" borderId="9" xfId="1" applyFont="1" applyBorder="1" applyAlignment="1">
      <alignment horizontal="centerContinuous" vertical="center"/>
    </xf>
    <xf numFmtId="0" fontId="4" fillId="0" borderId="10" xfId="1" applyFont="1" applyBorder="1" applyAlignment="1">
      <alignment horizontal="centerContinuous" vertical="center"/>
    </xf>
    <xf numFmtId="0" fontId="4" fillId="0" borderId="11" xfId="1" applyFont="1" applyBorder="1" applyAlignment="1">
      <alignment horizontal="centerContinuous" vertical="center"/>
    </xf>
    <xf numFmtId="0" fontId="3" fillId="0" borderId="6" xfId="1" applyFont="1" applyBorder="1"/>
    <xf numFmtId="0" fontId="3" fillId="0" borderId="7" xfId="1" applyFont="1" applyBorder="1"/>
    <xf numFmtId="0" fontId="4" fillId="0" borderId="0" xfId="1" applyFont="1"/>
    <xf numFmtId="14" fontId="3" fillId="0" borderId="0" xfId="1" applyNumberFormat="1" applyFont="1"/>
    <xf numFmtId="166" fontId="3" fillId="0" borderId="0" xfId="1" applyNumberFormat="1" applyFont="1"/>
    <xf numFmtId="14" fontId="3" fillId="0" borderId="0" xfId="1" applyNumberFormat="1" applyFont="1" applyAlignment="1">
      <alignment horizontal="left"/>
    </xf>
    <xf numFmtId="1" fontId="4" fillId="0" borderId="0" xfId="2" applyNumberFormat="1" applyFont="1" applyAlignment="1">
      <alignment horizontal="center" vertical="center"/>
    </xf>
    <xf numFmtId="168" fontId="4" fillId="0" borderId="0" xfId="1" applyNumberFormat="1" applyFont="1" applyAlignment="1">
      <alignment horizontal="center" vertical="center"/>
    </xf>
    <xf numFmtId="1" fontId="4" fillId="0" borderId="0" xfId="1" applyNumberFormat="1" applyFont="1" applyAlignment="1">
      <alignment horizontal="center"/>
    </xf>
    <xf numFmtId="169" fontId="4" fillId="0" borderId="0" xfId="1" applyNumberFormat="1" applyFont="1" applyAlignment="1">
      <alignment horizontal="right"/>
    </xf>
    <xf numFmtId="1" fontId="3" fillId="0" borderId="0" xfId="1" applyNumberFormat="1" applyFont="1" applyAlignment="1">
      <alignment horizontal="center"/>
    </xf>
    <xf numFmtId="169" fontId="3" fillId="0" borderId="0" xfId="1" applyNumberFormat="1" applyFont="1" applyAlignment="1">
      <alignment horizontal="right"/>
    </xf>
    <xf numFmtId="1" fontId="3" fillId="0" borderId="9" xfId="1" applyNumberFormat="1" applyFont="1" applyBorder="1" applyAlignment="1">
      <alignment horizontal="center"/>
    </xf>
    <xf numFmtId="169" fontId="3" fillId="0" borderId="9" xfId="1" applyNumberFormat="1" applyFont="1" applyBorder="1" applyAlignment="1">
      <alignment horizontal="right"/>
    </xf>
    <xf numFmtId="0" fontId="3" fillId="0" borderId="0" xfId="1" applyFont="1" applyAlignment="1">
      <alignment horizontal="center"/>
    </xf>
    <xf numFmtId="1" fontId="4" fillId="0" borderId="13" xfId="1" applyNumberFormat="1" applyFont="1" applyBorder="1" applyAlignment="1">
      <alignment horizontal="center"/>
    </xf>
    <xf numFmtId="169" fontId="4" fillId="0" borderId="13" xfId="1" applyNumberFormat="1" applyFont="1" applyBorder="1" applyAlignment="1">
      <alignment horizontal="right"/>
    </xf>
    <xf numFmtId="169" fontId="3" fillId="0" borderId="0" xfId="1" applyNumberFormat="1" applyFont="1"/>
    <xf numFmtId="169" fontId="4" fillId="0" borderId="9" xfId="1" applyNumberFormat="1" applyFont="1" applyBorder="1"/>
    <xf numFmtId="169" fontId="3" fillId="0" borderId="9" xfId="1" applyNumberFormat="1" applyFont="1" applyBorder="1"/>
    <xf numFmtId="169" fontId="4" fillId="0" borderId="0" xfId="1" applyNumberFormat="1" applyFont="1"/>
    <xf numFmtId="0" fontId="3" fillId="0" borderId="8" xfId="1" applyFont="1" applyBorder="1"/>
    <xf numFmtId="0" fontId="3" fillId="0" borderId="9" xfId="1" applyFont="1" applyBorder="1"/>
    <xf numFmtId="0" fontId="3" fillId="0" borderId="10" xfId="1" applyFont="1" applyBorder="1"/>
    <xf numFmtId="0" fontId="3" fillId="2" borderId="0" xfId="1" applyFont="1" applyFill="1"/>
    <xf numFmtId="0" fontId="4" fillId="0" borderId="0" xfId="1" applyFont="1" applyAlignment="1">
      <alignment horizontal="center"/>
    </xf>
    <xf numFmtId="1" fontId="4" fillId="0" borderId="0" xfId="2" applyNumberFormat="1" applyFont="1" applyAlignment="1">
      <alignment horizontal="right"/>
    </xf>
    <xf numFmtId="170" fontId="4" fillId="0" borderId="0" xfId="3" applyNumberFormat="1" applyFont="1" applyAlignment="1">
      <alignment horizontal="right"/>
    </xf>
    <xf numFmtId="1" fontId="3" fillId="0" borderId="0" xfId="2" applyNumberFormat="1" applyFont="1" applyAlignment="1">
      <alignment horizontal="right"/>
    </xf>
    <xf numFmtId="170" fontId="3" fillId="0" borderId="0" xfId="3" applyNumberFormat="1" applyFont="1" applyAlignment="1">
      <alignment horizontal="right"/>
    </xf>
    <xf numFmtId="171" fontId="3" fillId="0" borderId="13" xfId="3" applyNumberFormat="1" applyFont="1" applyBorder="1" applyAlignment="1">
      <alignment horizontal="center"/>
    </xf>
    <xf numFmtId="170" fontId="3" fillId="0" borderId="13" xfId="3" applyNumberFormat="1" applyFont="1" applyBorder="1" applyAlignment="1">
      <alignment horizontal="right"/>
    </xf>
    <xf numFmtId="16" fontId="6" fillId="0" borderId="0" xfId="0" applyNumberFormat="1" applyFont="1"/>
    <xf numFmtId="0" fontId="6" fillId="0" borderId="0" xfId="0" applyFont="1"/>
    <xf numFmtId="14" fontId="6" fillId="0" borderId="0" xfId="0" applyNumberFormat="1" applyFont="1"/>
    <xf numFmtId="172" fontId="6" fillId="0" borderId="0" xfId="4" applyNumberFormat="1" applyFont="1"/>
    <xf numFmtId="172" fontId="6" fillId="0" borderId="0" xfId="0" applyNumberFormat="1" applyFont="1"/>
    <xf numFmtId="0" fontId="6" fillId="0" borderId="0" xfId="0" applyFont="1" applyAlignment="1">
      <alignment vertical="center"/>
    </xf>
    <xf numFmtId="0" fontId="7" fillId="0" borderId="1" xfId="0" applyFont="1" applyBorder="1" applyAlignment="1">
      <alignment horizontal="center" vertical="center" wrapText="1"/>
    </xf>
    <xf numFmtId="0" fontId="7" fillId="3" borderId="1" xfId="0" applyFont="1" applyFill="1" applyBorder="1" applyAlignment="1">
      <alignment horizontal="center" vertical="center" wrapText="1"/>
    </xf>
    <xf numFmtId="14" fontId="7" fillId="0" borderId="1" xfId="0" applyNumberFormat="1" applyFont="1" applyBorder="1" applyAlignment="1">
      <alignment horizontal="center" vertical="center" wrapText="1"/>
    </xf>
    <xf numFmtId="0" fontId="7" fillId="4" borderId="1" xfId="0" applyFont="1" applyFill="1" applyBorder="1" applyAlignment="1">
      <alignment horizontal="center" vertical="center" wrapText="1"/>
    </xf>
    <xf numFmtId="6" fontId="7" fillId="4" borderId="1" xfId="4" applyNumberFormat="1" applyFont="1" applyFill="1" applyBorder="1" applyAlignment="1">
      <alignment horizontal="center" vertical="center" wrapText="1"/>
    </xf>
    <xf numFmtId="2" fontId="7" fillId="4" borderId="1" xfId="0" applyNumberFormat="1" applyFont="1" applyFill="1" applyBorder="1" applyAlignment="1">
      <alignment horizontal="center" vertical="center" wrapText="1"/>
    </xf>
    <xf numFmtId="0" fontId="7" fillId="5" borderId="1" xfId="0" applyFont="1" applyFill="1" applyBorder="1" applyAlignment="1">
      <alignment horizontal="center" vertical="center" wrapText="1"/>
    </xf>
    <xf numFmtId="172" fontId="7" fillId="6" borderId="1" xfId="4" applyNumberFormat="1" applyFont="1" applyFill="1" applyBorder="1" applyAlignment="1">
      <alignment horizontal="center" vertical="center" wrapText="1"/>
    </xf>
    <xf numFmtId="0" fontId="7" fillId="7" borderId="1" xfId="0" applyFont="1" applyFill="1" applyBorder="1" applyAlignment="1">
      <alignment horizontal="center" vertical="center" wrapText="1"/>
    </xf>
    <xf numFmtId="0" fontId="6" fillId="0" borderId="1" xfId="0" applyFont="1" applyBorder="1" applyAlignment="1">
      <alignment vertical="center"/>
    </xf>
    <xf numFmtId="14" fontId="6" fillId="0" borderId="1" xfId="0" applyNumberFormat="1" applyFont="1" applyBorder="1" applyAlignment="1">
      <alignment vertical="center"/>
    </xf>
    <xf numFmtId="171" fontId="6" fillId="0" borderId="1" xfId="3" applyNumberFormat="1" applyFont="1" applyBorder="1" applyAlignment="1">
      <alignment vertical="center"/>
    </xf>
    <xf numFmtId="0" fontId="8" fillId="2" borderId="1" xfId="0" applyFont="1" applyFill="1" applyBorder="1" applyAlignment="1">
      <alignment horizontal="center" vertical="center"/>
    </xf>
    <xf numFmtId="6" fontId="6" fillId="0" borderId="1" xfId="4" applyNumberFormat="1" applyFont="1" applyBorder="1" applyAlignment="1">
      <alignment vertical="center"/>
    </xf>
    <xf numFmtId="0" fontId="4" fillId="0" borderId="2" xfId="1" applyFont="1" applyBorder="1" applyAlignment="1">
      <alignment horizontal="center" vertical="center"/>
    </xf>
    <xf numFmtId="0" fontId="4" fillId="0" borderId="4" xfId="1" applyFont="1" applyBorder="1" applyAlignment="1">
      <alignment horizontal="center" vertical="center"/>
    </xf>
    <xf numFmtId="0" fontId="4" fillId="0" borderId="3" xfId="1" applyFont="1" applyBorder="1" applyAlignment="1">
      <alignment horizontal="center" vertical="center"/>
    </xf>
    <xf numFmtId="0" fontId="4" fillId="0" borderId="8" xfId="1" applyFont="1" applyBorder="1" applyAlignment="1">
      <alignment horizontal="center" vertical="center"/>
    </xf>
    <xf numFmtId="0" fontId="4" fillId="0" borderId="9" xfId="1" applyFont="1" applyBorder="1" applyAlignment="1">
      <alignment horizontal="center" vertical="center"/>
    </xf>
    <xf numFmtId="0" fontId="4" fillId="0" borderId="10" xfId="1" applyFont="1" applyBorder="1" applyAlignment="1">
      <alignment horizontal="center" vertical="center"/>
    </xf>
    <xf numFmtId="0" fontId="4" fillId="0" borderId="5" xfId="1" applyFont="1" applyBorder="1" applyAlignment="1">
      <alignment horizontal="center" vertical="center"/>
    </xf>
    <xf numFmtId="0" fontId="4" fillId="0" borderId="11" xfId="1" applyFont="1" applyBorder="1" applyAlignment="1">
      <alignment horizontal="center" vertical="center"/>
    </xf>
    <xf numFmtId="0" fontId="5" fillId="0" borderId="0" xfId="1" applyFont="1" applyAlignment="1">
      <alignment horizontal="center" vertical="center" wrapText="1"/>
    </xf>
    <xf numFmtId="0" fontId="4" fillId="0" borderId="6" xfId="1" applyFont="1" applyBorder="1" applyAlignment="1">
      <alignment horizontal="center" vertical="center" wrapText="1"/>
    </xf>
    <xf numFmtId="0" fontId="4" fillId="0" borderId="0" xfId="1" applyFont="1" applyAlignment="1">
      <alignment horizontal="center" vertical="center" wrapText="1"/>
    </xf>
    <xf numFmtId="0" fontId="4" fillId="0" borderId="7" xfId="1" applyFont="1" applyBorder="1" applyAlignment="1">
      <alignment horizontal="center" vertical="center" wrapText="1"/>
    </xf>
    <xf numFmtId="0" fontId="0" fillId="0" borderId="0" xfId="0" applyNumberFormat="1"/>
    <xf numFmtId="0" fontId="0" fillId="0" borderId="0" xfId="0" pivotButton="1"/>
    <xf numFmtId="0" fontId="0" fillId="0" borderId="0" xfId="0" applyAlignment="1">
      <alignment horizontal="left"/>
    </xf>
  </cellXfs>
  <cellStyles count="5">
    <cellStyle name="Millares 2 2" xfId="3"/>
    <cellStyle name="Millares 3" xfId="2"/>
    <cellStyle name="Moneda" xfId="4" builtinId="4"/>
    <cellStyle name="Normal" xfId="0" builtinId="0"/>
    <cellStyle name="Normal 2 2"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8313D850-9830-4F6F-AEEB-5BCB7726A16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149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a:extLst>
            <a:ext uri="{FF2B5EF4-FFF2-40B4-BE49-F238E27FC236}">
              <a16:creationId xmlns:a16="http://schemas.microsoft.com/office/drawing/2014/main" xmlns="" id="{63EF1598-348C-43B3-A159-E57DD9F03237}"/>
            </a:ext>
          </a:extLst>
        </xdr:cNvPr>
        <xdr:cNvPicPr>
          <a:picLocks noChangeAspect="1"/>
        </xdr:cNvPicPr>
      </xdr:nvPicPr>
      <xdr:blipFill>
        <a:blip xmlns:r="http://schemas.openxmlformats.org/officeDocument/2006/relationships" r:embed="rId2"/>
        <a:stretch>
          <a:fillRect/>
        </a:stretch>
      </xdr:blipFill>
      <xdr:spPr>
        <a:xfrm>
          <a:off x="5097569" y="562483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756EAE88-EB5F-4B3F-B0A9-CF82517F9BA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782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a:extLst>
            <a:ext uri="{FF2B5EF4-FFF2-40B4-BE49-F238E27FC236}">
              <a16:creationId xmlns:a16="http://schemas.microsoft.com/office/drawing/2014/main" xmlns="" id="{BAD47EDA-888D-44D5-AFB4-C1130D13889A}"/>
            </a:ext>
          </a:extLst>
        </xdr:cNvPr>
        <xdr:cNvPicPr>
          <a:picLocks noChangeAspect="1"/>
        </xdr:cNvPicPr>
      </xdr:nvPicPr>
      <xdr:blipFill>
        <a:blip xmlns:r="http://schemas.openxmlformats.org/officeDocument/2006/relationships" r:embed="rId2"/>
        <a:stretch>
          <a:fillRect/>
        </a:stretch>
      </xdr:blipFill>
      <xdr:spPr>
        <a:xfrm>
          <a:off x="5112477" y="422519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705.338833333335" createdVersion="5" refreshedVersion="5" minRefreshableVersion="3" recordCount="5">
  <cacheSource type="worksheet">
    <worksheetSource ref="A2:AL7" sheet="Estado Cada Factura"/>
  </cacheSource>
  <cacheFields count="38">
    <cacheField name="NIT IPS" numFmtId="0">
      <sharedItems containsSemiMixedTypes="0" containsString="0" containsNumber="1" containsInteger="1" minValue="890985703" maxValue="890985703"/>
    </cacheField>
    <cacheField name="Nombre IPS" numFmtId="0">
      <sharedItems/>
    </cacheField>
    <cacheField name="Prefijo Factura" numFmtId="0">
      <sharedItems containsNonDate="0" containsString="0" containsBlank="1"/>
    </cacheField>
    <cacheField name="Numero Factura" numFmtId="0">
      <sharedItems containsSemiMixedTypes="0" containsString="0" containsNumber="1" containsInteger="1" minValue="3343867" maxValue="3457891"/>
    </cacheField>
    <cacheField name="FACT" numFmtId="0">
      <sharedItems/>
    </cacheField>
    <cacheField name="LLAVE" numFmtId="0">
      <sharedItems/>
    </cacheField>
    <cacheField name="IPS Fecha factura" numFmtId="14">
      <sharedItems containsSemiMixedTypes="0" containsNonDate="0" containsDate="1" containsString="0" minDate="2024-02-07T00:00:00" maxDate="2024-12-19T00:00:00"/>
    </cacheField>
    <cacheField name="IPS Fecha radicado" numFmtId="14">
      <sharedItems containsSemiMixedTypes="0" containsNonDate="0" containsDate="1" containsString="0" minDate="2024-02-28T00:00:00" maxDate="2025-01-01T00:00:00"/>
    </cacheField>
    <cacheField name="IPS Valor Factura" numFmtId="171">
      <sharedItems containsSemiMixedTypes="0" containsString="0" containsNumber="1" containsInteger="1" minValue="77330" maxValue="68479748"/>
    </cacheField>
    <cacheField name="IPS Saldo Factura" numFmtId="171">
      <sharedItems containsSemiMixedTypes="0" containsString="0" containsNumber="1" containsInteger="1" minValue="77330" maxValue="68479748"/>
    </cacheField>
    <cacheField name="Tipo de Contrato" numFmtId="0">
      <sharedItems containsNonDate="0" containsString="0" containsBlank="1"/>
    </cacheField>
    <cacheField name="ESTADO EPS 17-02-2025" numFmtId="0">
      <sharedItems count="3">
        <s v="Factura devuelta"/>
        <s v="Factura no radicada"/>
        <s v="Factura pendiente en programacion de pago"/>
      </sharedItems>
    </cacheField>
    <cacheField name="POR PAGAR SAP" numFmtId="6">
      <sharedItems containsSemiMixedTypes="0" containsString="0" containsNumber="1" containsInteger="1" minValue="0" maxValue="801198"/>
    </cacheField>
    <cacheField name="DOC CONTA" numFmtId="0">
      <sharedItems containsString="0" containsBlank="1" containsNumber="1" containsInteger="1" minValue="1222559495" maxValue="1222559495"/>
    </cacheField>
    <cacheField name="ESTADO COVID" numFmtId="0">
      <sharedItems containsNonDate="0" containsString="0" containsBlank="1"/>
    </cacheField>
    <cacheField name="VALIDACION" numFmtId="0">
      <sharedItems containsNonDate="0" containsString="0" containsBlank="1"/>
    </cacheField>
    <cacheField name="OBSERVACION" numFmtId="0">
      <sharedItems containsNonDate="0" containsString="0" containsBlank="1"/>
    </cacheField>
    <cacheField name="Valor_Glosa y Devolución" numFmtId="6">
      <sharedItems containsSemiMixedTypes="0" containsString="0" containsNumber="1" containsInteger="1" minValue="0" maxValue="68479748"/>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 name="FACTURA CANCELADA" numFmtId="6">
      <sharedItems containsSemiMixedTypes="0" containsString="0" containsNumber="1" containsInteger="1" minValue="0" maxValue="0"/>
    </cacheField>
    <cacheField name="FACTURA DEVUELTA" numFmtId="6">
      <sharedItems containsSemiMixedTypes="0" containsString="0" containsNumber="1" containsInteger="1" minValue="0" maxValue="68479748"/>
    </cacheField>
    <cacheField name="FACTURA NO RADICADA" numFmtId="6">
      <sharedItems containsSemiMixedTypes="0" containsString="0" containsNumber="1" containsInteger="1" minValue="0" maxValue="153594"/>
    </cacheField>
    <cacheField name="GLOSA ACEPTADA" numFmtId="6">
      <sharedItems containsSemiMixedTypes="0" containsString="0" containsNumber="1" containsInteger="1" minValue="0" maxValue="0"/>
    </cacheField>
    <cacheField name="VALOR EXTEMPORANEO" numFmtId="6">
      <sharedItems containsSemiMixedTypes="0" containsString="0" containsNumber="1" containsInteger="1" minValue="0" maxValue="0"/>
    </cacheField>
    <cacheField name="GLOSA PDTE" numFmtId="6">
      <sharedItems containsSemiMixedTypes="0" containsString="0" containsNumber="1" containsInteger="1" minValue="0" maxValue="0"/>
    </cacheField>
    <cacheField name="FACTURA EN PROGRAMACION DE PAGO" numFmtId="6">
      <sharedItems containsSemiMixedTypes="0" containsString="0" containsNumber="1" containsInteger="1" minValue="0" maxValue="801198"/>
    </cacheField>
    <cacheField name="FACTURA EN PROCESO INTERNO" numFmtId="6">
      <sharedItems containsSemiMixedTypes="0" containsString="0" containsNumber="1" containsInteger="1" minValue="0" maxValue="0"/>
    </cacheField>
    <cacheField name="FACTURACION COVID-19" numFmtId="6">
      <sharedItems containsSemiMixedTypes="0" containsString="0" containsNumber="1" containsInteger="1" minValue="0" maxValue="0"/>
    </cacheField>
    <cacheField name="VALO CANCELADO SAP" numFmtId="6">
      <sharedItems containsSemiMixedTypes="0" containsString="0" containsNumber="1" containsInteger="1" minValue="0" maxValue="0"/>
    </cacheField>
    <cacheField name="RETENCION" numFmtId="6">
      <sharedItems containsSemiMixedTypes="0" containsString="0" containsNumber="1" containsInteger="1" minValue="0" maxValue="0"/>
    </cacheField>
    <cacheField name="DOC COMPENSACION SAP" numFmtId="0">
      <sharedItems containsNonDate="0" containsString="0" containsBlank="1"/>
    </cacheField>
    <cacheField name="FECHA COMPENSACION SAP" numFmtId="14">
      <sharedItems containsNonDate="0" containsString="0" containsBlank="1"/>
    </cacheField>
    <cacheField name="OBSE PAGO" numFmtId="0">
      <sharedItems containsNonDate="0" containsString="0" containsBlank="1"/>
    </cacheField>
    <cacheField name="VALOR TRANFERENCIA" numFmtId="6">
      <sharedItems containsSemiMixedTypes="0" containsString="0" containsNumber="1" containsInteger="1" minValue="0" maxValue="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5">
  <r>
    <n v="890985703"/>
    <s v="ESE HOSP MARCO FIDEL SUAREZ"/>
    <m/>
    <n v="3351780"/>
    <s v="3351780"/>
    <s v="890985703_3351780"/>
    <d v="2024-03-01T00:00:00"/>
    <d v="2024-03-06T00:00:00"/>
    <n v="77330"/>
    <n v="77330"/>
    <m/>
    <x v="0"/>
    <n v="0"/>
    <m/>
    <m/>
    <m/>
    <m/>
    <n v="7733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Urgencias"/>
    <s v="Urgencias"/>
    <n v="0"/>
    <n v="77330"/>
    <n v="0"/>
    <n v="0"/>
    <n v="0"/>
    <n v="0"/>
    <n v="0"/>
    <n v="0"/>
    <n v="0"/>
    <n v="0"/>
    <n v="0"/>
    <m/>
    <m/>
    <m/>
    <n v="0"/>
  </r>
  <r>
    <n v="890985703"/>
    <s v="ESE HOSP MARCO FIDEL SUAREZ"/>
    <m/>
    <n v="3374091"/>
    <s v="3374091"/>
    <s v="890985703_3374091"/>
    <d v="2024-05-06T00:00:00"/>
    <d v="2024-06-18T00:00:00"/>
    <n v="2664282"/>
    <n v="2664282"/>
    <m/>
    <x v="0"/>
    <n v="0"/>
    <m/>
    <m/>
    <m/>
    <m/>
    <n v="2664282"/>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Atención de urgencias"/>
    <s v="Urgencias"/>
    <n v="0"/>
    <n v="2664282"/>
    <n v="0"/>
    <n v="0"/>
    <n v="0"/>
    <n v="0"/>
    <n v="0"/>
    <n v="0"/>
    <n v="0"/>
    <n v="0"/>
    <n v="0"/>
    <m/>
    <m/>
    <m/>
    <n v="0"/>
  </r>
  <r>
    <n v="890985703"/>
    <s v="ESE HOSP MARCO FIDEL SUAREZ"/>
    <m/>
    <n v="3343867"/>
    <s v="3343867"/>
    <s v="890985703_3343867"/>
    <d v="2024-02-07T00:00:00"/>
    <d v="2024-02-28T00:00:00"/>
    <n v="68479748"/>
    <n v="68479748"/>
    <m/>
    <x v="0"/>
    <n v="0"/>
    <m/>
    <m/>
    <m/>
    <m/>
    <n v="68479748"/>
    <s v="DEVOLUCION"/>
    <s v="Soportes/Aut/  DEVOLUCION, SE EVIDENCIA EN DETALLE DE CARGOS CODIGO 38525 SALA ESPECIAL CANASTILLA CANTIDAD 9 POR VALOR DE $ 43.195.800, SE REVISA HISTORIA CLINICA Y ANEXOS DE FACTURA SIN LOGRAR RECONOCER A QUE ACTIVIDAD CORRESPONDEN LA OBJECION SUPERA EL 50% DE LA FACTURA NO HAY POSIBILIDAD PARA REALIZAR AUDITORIA INTEGRAL DE LA FACTURA,UNA VEZ SUBSANADALA DEVOLUCION QUEDA SUJETA DE AUDITORIA INTEGRAL. Dr. Diego Fernando Collazos. No se evidencia Aut.  direccionada para la IPS, Favor solicitar autorización Final de hospitalización  del 08 al 30 de Agosto  2021 a los  correos  capautorizaciones@epsdelagente.com.co autorizacionescap@epsdelagente.com.co No se evidencia autorización  Final de servicios cargada en los RIPS Servicios sujetos a auditoria integral    /JAM"/>
    <s v="AUTORIZACION"/>
    <s v="Atención inicial de urgencias | Atención de urgencias | Servicios de internación y/o cirugía (Hospitalaria o Ambulatoria) | Ambulancia | Honorarios profesionales | Servicios hospitalarios | Urgencias"/>
    <s v="Urgencias"/>
    <n v="0"/>
    <n v="68479748"/>
    <n v="0"/>
    <n v="0"/>
    <n v="0"/>
    <n v="0"/>
    <n v="0"/>
    <n v="0"/>
    <n v="0"/>
    <n v="0"/>
    <n v="0"/>
    <m/>
    <m/>
    <m/>
    <n v="0"/>
  </r>
  <r>
    <n v="890985703"/>
    <s v="ESE HOSP MARCO FIDEL SUAREZ"/>
    <m/>
    <n v="3456507"/>
    <s v="3456507"/>
    <s v="890985703_3456507"/>
    <d v="2024-12-13T00:00:00"/>
    <d v="2024-12-31T00:00:00"/>
    <n v="153594"/>
    <n v="153594"/>
    <m/>
    <x v="1"/>
    <n v="0"/>
    <m/>
    <m/>
    <m/>
    <m/>
    <n v="0"/>
    <m/>
    <m/>
    <m/>
    <m/>
    <m/>
    <n v="0"/>
    <n v="0"/>
    <n v="153594"/>
    <n v="0"/>
    <n v="0"/>
    <n v="0"/>
    <n v="0"/>
    <n v="0"/>
    <n v="0"/>
    <n v="0"/>
    <n v="0"/>
    <m/>
    <m/>
    <m/>
    <n v="0"/>
  </r>
  <r>
    <n v="890985703"/>
    <s v="ESE HOSP MARCO FIDEL SUAREZ"/>
    <m/>
    <n v="3457891"/>
    <s v="3457891"/>
    <s v="890985703_3457891"/>
    <d v="2024-12-18T00:00:00"/>
    <d v="2024-12-31T00:00:00"/>
    <n v="801198"/>
    <n v="801198"/>
    <m/>
    <x v="2"/>
    <n v="801198"/>
    <n v="1222559495"/>
    <m/>
    <m/>
    <m/>
    <n v="0"/>
    <m/>
    <m/>
    <m/>
    <m/>
    <m/>
    <n v="0"/>
    <n v="0"/>
    <n v="0"/>
    <n v="0"/>
    <n v="0"/>
    <n v="0"/>
    <n v="801198"/>
    <n v="0"/>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7" cacheId="39"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7" firstHeaderRow="0" firstDataRow="1" firstDataCol="1"/>
  <pivotFields count="38">
    <pivotField showAll="0"/>
    <pivotField showAll="0"/>
    <pivotField showAll="0"/>
    <pivotField showAll="0"/>
    <pivotField showAll="0"/>
    <pivotField dataField="1" showAll="0"/>
    <pivotField numFmtId="14" showAll="0"/>
    <pivotField numFmtId="14" showAll="0"/>
    <pivotField numFmtId="171" showAll="0"/>
    <pivotField dataField="1" numFmtId="171" showAll="0"/>
    <pivotField showAll="0"/>
    <pivotField axis="axisRow" showAll="0">
      <items count="4">
        <item x="0"/>
        <item x="1"/>
        <item x="2"/>
        <item t="default"/>
      </items>
    </pivotField>
    <pivotField numFmtId="6" showAll="0"/>
    <pivotField showAll="0"/>
    <pivotField showAll="0"/>
    <pivotField showAll="0"/>
    <pivotField showAll="0"/>
    <pivotField numFmtId="6" showAll="0"/>
    <pivotField showAll="0"/>
    <pivotField showAll="0"/>
    <pivotField showAll="0"/>
    <pivotField showAll="0"/>
    <pivotField showAll="0"/>
    <pivotField numFmtId="6" showAll="0"/>
    <pivotField numFmtId="6" showAll="0"/>
    <pivotField numFmtId="6" showAll="0"/>
    <pivotField numFmtId="6" showAll="0"/>
    <pivotField numFmtId="6" showAll="0"/>
    <pivotField numFmtId="6" showAll="0"/>
    <pivotField numFmtId="6" showAll="0"/>
    <pivotField numFmtId="6" showAll="0"/>
    <pivotField numFmtId="6" showAll="0"/>
    <pivotField numFmtId="6" showAll="0"/>
    <pivotField numFmtId="6" showAll="0"/>
    <pivotField showAll="0"/>
    <pivotField showAll="0"/>
    <pivotField showAll="0"/>
    <pivotField numFmtId="6" showAll="0"/>
  </pivotFields>
  <rowFields count="1">
    <field x="11"/>
  </rowFields>
  <rowItems count="4">
    <i>
      <x/>
    </i>
    <i>
      <x v="1"/>
    </i>
    <i>
      <x v="2"/>
    </i>
    <i t="grand">
      <x/>
    </i>
  </rowItems>
  <colFields count="1">
    <field x="-2"/>
  </colFields>
  <colItems count="2">
    <i>
      <x/>
    </i>
    <i i="1">
      <x v="1"/>
    </i>
  </colItems>
  <dataFields count="2">
    <dataField name="Cuenta de LLAVE" fld="5" subtotal="count" baseField="0" baseItem="0"/>
    <dataField name="Suma de IPS Saldo Factura" fld="9"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S7"/>
  <sheetViews>
    <sheetView workbookViewId="0"/>
  </sheetViews>
  <sheetFormatPr baseColWidth="10" defaultRowHeight="14"/>
  <sheetData>
    <row r="1" spans="1:19">
      <c r="A1" s="1" t="s">
        <v>0</v>
      </c>
      <c r="B1" s="1" t="s">
        <v>1</v>
      </c>
      <c r="C1" s="1" t="s">
        <v>2</v>
      </c>
      <c r="D1" s="2" t="s">
        <v>3</v>
      </c>
      <c r="E1" s="1" t="s">
        <v>4</v>
      </c>
      <c r="F1" s="1" t="s">
        <v>5</v>
      </c>
      <c r="G1" s="1" t="s">
        <v>6</v>
      </c>
      <c r="H1" s="1" t="s">
        <v>7</v>
      </c>
      <c r="I1" s="2" t="s">
        <v>8</v>
      </c>
      <c r="J1" s="3" t="s">
        <v>9</v>
      </c>
      <c r="K1" s="3" t="s">
        <v>10</v>
      </c>
      <c r="L1" s="3" t="s">
        <v>11</v>
      </c>
      <c r="M1" s="3" t="s">
        <v>12</v>
      </c>
      <c r="N1" s="3" t="s">
        <v>13</v>
      </c>
      <c r="O1" s="3" t="s">
        <v>14</v>
      </c>
      <c r="P1" s="3" t="s">
        <v>15</v>
      </c>
      <c r="Q1" s="3" t="s">
        <v>16</v>
      </c>
      <c r="R1" s="3">
        <v>360</v>
      </c>
      <c r="S1" s="3" t="s">
        <v>17</v>
      </c>
    </row>
    <row r="2" spans="1:19">
      <c r="A2" s="1">
        <v>890303093</v>
      </c>
      <c r="B2" s="1" t="s">
        <v>18</v>
      </c>
      <c r="C2" s="1">
        <v>3343867</v>
      </c>
      <c r="D2" s="2">
        <v>45329.691666666666</v>
      </c>
      <c r="E2" s="1" t="s">
        <v>19</v>
      </c>
      <c r="F2" s="1">
        <v>13190201</v>
      </c>
      <c r="G2" s="1" t="s">
        <v>20</v>
      </c>
      <c r="H2" s="1">
        <v>67264</v>
      </c>
      <c r="I2" s="2">
        <v>45350</v>
      </c>
      <c r="J2" s="3">
        <v>68479748</v>
      </c>
      <c r="K2" s="3">
        <v>0</v>
      </c>
      <c r="L2" s="3">
        <v>0</v>
      </c>
      <c r="M2" s="3">
        <v>0</v>
      </c>
      <c r="N2" s="3">
        <v>0</v>
      </c>
      <c r="O2" s="3">
        <v>0</v>
      </c>
      <c r="P2" s="3">
        <v>0</v>
      </c>
      <c r="Q2" s="3">
        <v>68479748</v>
      </c>
      <c r="R2" s="3">
        <v>0</v>
      </c>
      <c r="S2" s="3">
        <v>68479748</v>
      </c>
    </row>
    <row r="3" spans="1:19">
      <c r="A3" s="1">
        <v>890303093</v>
      </c>
      <c r="B3" s="1" t="s">
        <v>18</v>
      </c>
      <c r="C3" s="1">
        <v>3351780</v>
      </c>
      <c r="D3" s="2">
        <v>45352.62777777778</v>
      </c>
      <c r="E3" s="1" t="s">
        <v>19</v>
      </c>
      <c r="F3" s="1">
        <v>13190201</v>
      </c>
      <c r="G3" s="1" t="s">
        <v>20</v>
      </c>
      <c r="H3" s="1">
        <v>67373</v>
      </c>
      <c r="I3" s="2">
        <v>45357</v>
      </c>
      <c r="J3" s="3">
        <v>77330</v>
      </c>
      <c r="K3" s="3">
        <v>0</v>
      </c>
      <c r="L3" s="3">
        <v>0</v>
      </c>
      <c r="M3" s="3">
        <v>0</v>
      </c>
      <c r="N3" s="3">
        <v>0</v>
      </c>
      <c r="O3" s="3">
        <v>0</v>
      </c>
      <c r="P3" s="3">
        <v>0</v>
      </c>
      <c r="Q3" s="3">
        <v>77330</v>
      </c>
      <c r="R3" s="3">
        <v>0</v>
      </c>
      <c r="S3" s="3">
        <v>77330</v>
      </c>
    </row>
    <row r="4" spans="1:19">
      <c r="A4" s="1">
        <v>890303093</v>
      </c>
      <c r="B4" s="1" t="s">
        <v>18</v>
      </c>
      <c r="C4" s="1">
        <v>3374091</v>
      </c>
      <c r="D4" s="2">
        <v>45418.631249999999</v>
      </c>
      <c r="E4" s="1" t="s">
        <v>19</v>
      </c>
      <c r="F4" s="1">
        <v>13190201</v>
      </c>
      <c r="G4" s="1" t="s">
        <v>20</v>
      </c>
      <c r="H4" s="1">
        <v>68245</v>
      </c>
      <c r="I4" s="2">
        <v>45461</v>
      </c>
      <c r="J4" s="3">
        <v>2664282</v>
      </c>
      <c r="K4" s="3">
        <v>0</v>
      </c>
      <c r="L4" s="3">
        <v>0</v>
      </c>
      <c r="M4" s="3">
        <v>0</v>
      </c>
      <c r="N4" s="3">
        <v>0</v>
      </c>
      <c r="O4" s="3">
        <v>0</v>
      </c>
      <c r="P4" s="3">
        <v>0</v>
      </c>
      <c r="Q4" s="3">
        <v>2664282</v>
      </c>
      <c r="R4" s="3">
        <v>0</v>
      </c>
      <c r="S4" s="3">
        <v>2664282</v>
      </c>
    </row>
    <row r="5" spans="1:19">
      <c r="A5" s="1">
        <v>890303093</v>
      </c>
      <c r="B5" s="1" t="s">
        <v>18</v>
      </c>
      <c r="C5" s="1">
        <v>3456507</v>
      </c>
      <c r="D5" s="2">
        <v>45639.765972222223</v>
      </c>
      <c r="E5" s="1" t="s">
        <v>19</v>
      </c>
      <c r="F5" s="1">
        <v>13190201</v>
      </c>
      <c r="G5" s="1" t="s">
        <v>20</v>
      </c>
      <c r="H5" s="1">
        <v>70733</v>
      </c>
      <c r="I5" s="2">
        <v>45657</v>
      </c>
      <c r="J5" s="3">
        <v>153594</v>
      </c>
      <c r="K5" s="3">
        <v>0</v>
      </c>
      <c r="L5" s="3">
        <v>0</v>
      </c>
      <c r="M5" s="3">
        <v>153594</v>
      </c>
      <c r="N5" s="3">
        <v>0</v>
      </c>
      <c r="O5" s="3">
        <v>0</v>
      </c>
      <c r="P5" s="3">
        <v>0</v>
      </c>
      <c r="Q5" s="3">
        <v>0</v>
      </c>
      <c r="R5" s="3">
        <v>0</v>
      </c>
      <c r="S5" s="3">
        <v>153594</v>
      </c>
    </row>
    <row r="6" spans="1:19">
      <c r="A6" s="1">
        <v>890303093</v>
      </c>
      <c r="B6" s="1" t="s">
        <v>18</v>
      </c>
      <c r="C6" s="1">
        <v>3457891</v>
      </c>
      <c r="D6" s="2">
        <v>45644.354861111111</v>
      </c>
      <c r="E6" s="1" t="s">
        <v>19</v>
      </c>
      <c r="F6" s="1">
        <v>13190201</v>
      </c>
      <c r="G6" s="1" t="s">
        <v>20</v>
      </c>
      <c r="H6" s="1">
        <v>70733</v>
      </c>
      <c r="I6" s="2">
        <v>45657</v>
      </c>
      <c r="J6" s="3">
        <v>801198</v>
      </c>
      <c r="K6" s="3">
        <v>0</v>
      </c>
      <c r="L6" s="3">
        <v>0</v>
      </c>
      <c r="M6" s="3">
        <v>801198</v>
      </c>
      <c r="N6" s="3">
        <v>0</v>
      </c>
      <c r="O6" s="3">
        <v>0</v>
      </c>
      <c r="P6" s="3">
        <v>0</v>
      </c>
      <c r="Q6" s="3">
        <v>0</v>
      </c>
      <c r="R6" s="3">
        <v>0</v>
      </c>
      <c r="S6" s="3">
        <v>801198</v>
      </c>
    </row>
    <row r="7" spans="1:19">
      <c r="J7" s="4">
        <f>SUM(J2:J6)</f>
        <v>72176152</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7"/>
  <sheetViews>
    <sheetView workbookViewId="0">
      <selection activeCell="A3" sqref="A3:C7"/>
    </sheetView>
  </sheetViews>
  <sheetFormatPr baseColWidth="10" defaultRowHeight="14"/>
  <cols>
    <col min="1" max="1" width="36.5" bestFit="1" customWidth="1"/>
    <col min="2" max="2" width="15.9140625" customWidth="1"/>
    <col min="3" max="3" width="24.08203125" bestFit="1" customWidth="1"/>
  </cols>
  <sheetData>
    <row r="3" spans="1:3">
      <c r="A3" s="88" t="s">
        <v>111</v>
      </c>
      <c r="B3" t="s">
        <v>109</v>
      </c>
      <c r="C3" t="s">
        <v>110</v>
      </c>
    </row>
    <row r="4" spans="1:3">
      <c r="A4" s="89" t="s">
        <v>94</v>
      </c>
      <c r="B4" s="87">
        <v>3</v>
      </c>
      <c r="C4" s="87">
        <v>71221360</v>
      </c>
    </row>
    <row r="5" spans="1:3">
      <c r="A5" s="89" t="s">
        <v>102</v>
      </c>
      <c r="B5" s="87">
        <v>1</v>
      </c>
      <c r="C5" s="87">
        <v>153594</v>
      </c>
    </row>
    <row r="6" spans="1:3">
      <c r="A6" s="89" t="s">
        <v>101</v>
      </c>
      <c r="B6" s="87">
        <v>1</v>
      </c>
      <c r="C6" s="87">
        <v>801198</v>
      </c>
    </row>
    <row r="7" spans="1:3">
      <c r="A7" s="89" t="s">
        <v>112</v>
      </c>
      <c r="B7" s="87">
        <v>5</v>
      </c>
      <c r="C7" s="87">
        <v>72176152</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AO7"/>
  <sheetViews>
    <sheetView workbookViewId="0">
      <selection activeCell="B3" sqref="B3"/>
    </sheetView>
  </sheetViews>
  <sheetFormatPr baseColWidth="10" defaultRowHeight="14"/>
  <sheetData>
    <row r="1" spans="1:41" s="60" customFormat="1" ht="10">
      <c r="A1" s="55">
        <v>45688</v>
      </c>
      <c r="B1" s="56"/>
      <c r="C1" s="56"/>
      <c r="D1" s="56"/>
      <c r="E1" s="56"/>
      <c r="F1" s="56"/>
      <c r="G1" s="57"/>
      <c r="H1" s="57"/>
      <c r="I1" s="58">
        <f>+SUBTOTAL(9,I3:I5722)</f>
        <v>72176152</v>
      </c>
      <c r="J1" s="58">
        <f>+SUBTOTAL(9,J3:J5722)</f>
        <v>72176152</v>
      </c>
      <c r="K1" s="59">
        <f>+J1-SUM(X1:AF1)</f>
        <v>0</v>
      </c>
      <c r="L1" s="56"/>
      <c r="M1" s="58">
        <f>+SUBTOTAL(9,M3:M5722)</f>
        <v>801198</v>
      </c>
      <c r="N1" s="56"/>
      <c r="O1" s="56"/>
      <c r="P1" s="56"/>
      <c r="Q1" s="56"/>
      <c r="R1" s="58">
        <f>+SUBTOTAL(9,R3:R5722)</f>
        <v>71221360</v>
      </c>
      <c r="S1" s="56"/>
      <c r="T1" s="56"/>
      <c r="U1" s="56"/>
      <c r="V1" s="56"/>
      <c r="W1" s="56"/>
      <c r="X1" s="58">
        <f t="shared" ref="X1:AG1" si="0">+SUBTOTAL(9,X3:X5722)</f>
        <v>0</v>
      </c>
      <c r="Y1" s="58">
        <f t="shared" si="0"/>
        <v>71221360</v>
      </c>
      <c r="Z1" s="58">
        <f t="shared" si="0"/>
        <v>153594</v>
      </c>
      <c r="AA1" s="58">
        <f t="shared" si="0"/>
        <v>0</v>
      </c>
      <c r="AB1" s="58">
        <f t="shared" si="0"/>
        <v>0</v>
      </c>
      <c r="AC1" s="58">
        <f t="shared" si="0"/>
        <v>0</v>
      </c>
      <c r="AD1" s="58">
        <f t="shared" si="0"/>
        <v>801198</v>
      </c>
      <c r="AE1" s="58">
        <f t="shared" si="0"/>
        <v>0</v>
      </c>
      <c r="AF1" s="58">
        <f t="shared" si="0"/>
        <v>0</v>
      </c>
      <c r="AG1" s="58">
        <f t="shared" si="0"/>
        <v>0</v>
      </c>
      <c r="AH1" s="56"/>
      <c r="AI1" s="56"/>
      <c r="AJ1" s="56"/>
      <c r="AK1" s="56"/>
      <c r="AL1" s="58"/>
      <c r="AM1" s="56"/>
      <c r="AN1" s="56"/>
      <c r="AO1" s="56"/>
    </row>
    <row r="2" spans="1:41" s="60" customFormat="1" ht="30">
      <c r="A2" s="61" t="s">
        <v>56</v>
      </c>
      <c r="B2" s="61" t="s">
        <v>57</v>
      </c>
      <c r="C2" s="61" t="s">
        <v>58</v>
      </c>
      <c r="D2" s="61" t="s">
        <v>59</v>
      </c>
      <c r="E2" s="62" t="s">
        <v>60</v>
      </c>
      <c r="F2" s="62" t="s">
        <v>61</v>
      </c>
      <c r="G2" s="63" t="s">
        <v>62</v>
      </c>
      <c r="H2" s="63" t="s">
        <v>63</v>
      </c>
      <c r="I2" s="61" t="s">
        <v>64</v>
      </c>
      <c r="J2" s="61" t="s">
        <v>65</v>
      </c>
      <c r="K2" s="61" t="s">
        <v>66</v>
      </c>
      <c r="L2" s="64" t="s">
        <v>108</v>
      </c>
      <c r="M2" s="65" t="s">
        <v>67</v>
      </c>
      <c r="N2" s="64" t="s">
        <v>68</v>
      </c>
      <c r="O2" s="66" t="s">
        <v>69</v>
      </c>
      <c r="P2" s="66" t="s">
        <v>70</v>
      </c>
      <c r="Q2" s="66" t="s">
        <v>71</v>
      </c>
      <c r="R2" s="67" t="s">
        <v>75</v>
      </c>
      <c r="S2" s="67" t="s">
        <v>76</v>
      </c>
      <c r="T2" s="67" t="s">
        <v>77</v>
      </c>
      <c r="U2" s="67" t="s">
        <v>78</v>
      </c>
      <c r="V2" s="67" t="s">
        <v>79</v>
      </c>
      <c r="W2" s="67" t="s">
        <v>80</v>
      </c>
      <c r="X2" s="68" t="s">
        <v>81</v>
      </c>
      <c r="Y2" s="68" t="s">
        <v>82</v>
      </c>
      <c r="Z2" s="68" t="s">
        <v>83</v>
      </c>
      <c r="AA2" s="68" t="s">
        <v>73</v>
      </c>
      <c r="AB2" s="68" t="s">
        <v>84</v>
      </c>
      <c r="AC2" s="68" t="s">
        <v>72</v>
      </c>
      <c r="AD2" s="68" t="s">
        <v>85</v>
      </c>
      <c r="AE2" s="68" t="s">
        <v>37</v>
      </c>
      <c r="AF2" s="68" t="s">
        <v>86</v>
      </c>
      <c r="AG2" s="69" t="s">
        <v>87</v>
      </c>
      <c r="AH2" s="69" t="s">
        <v>88</v>
      </c>
      <c r="AI2" s="69" t="s">
        <v>89</v>
      </c>
      <c r="AJ2" s="69" t="s">
        <v>90</v>
      </c>
      <c r="AK2" s="69" t="s">
        <v>91</v>
      </c>
      <c r="AL2" s="69" t="s">
        <v>92</v>
      </c>
      <c r="AM2" s="56"/>
      <c r="AN2" s="56"/>
      <c r="AO2" s="56"/>
    </row>
    <row r="3" spans="1:41" s="60" customFormat="1" ht="10" customHeight="1">
      <c r="A3" s="70">
        <v>890985703</v>
      </c>
      <c r="B3" s="70" t="s">
        <v>93</v>
      </c>
      <c r="C3" s="70"/>
      <c r="D3" s="70">
        <v>3351780</v>
      </c>
      <c r="E3" s="70" t="str">
        <f>+CONCATENATE(C3,D3)</f>
        <v>3351780</v>
      </c>
      <c r="F3" s="70" t="str">
        <f>+CONCATENATE(A3,"_",E3)</f>
        <v>890985703_3351780</v>
      </c>
      <c r="G3" s="71">
        <v>45352</v>
      </c>
      <c r="H3" s="71">
        <v>45357</v>
      </c>
      <c r="I3" s="72">
        <v>77330</v>
      </c>
      <c r="J3" s="72">
        <v>77330</v>
      </c>
      <c r="K3" s="73"/>
      <c r="L3" s="70" t="s">
        <v>94</v>
      </c>
      <c r="M3" s="74">
        <v>0</v>
      </c>
      <c r="N3" s="70"/>
      <c r="O3" s="70"/>
      <c r="P3" s="70"/>
      <c r="Q3" s="70"/>
      <c r="R3" s="74">
        <v>77330</v>
      </c>
      <c r="S3" s="70" t="s">
        <v>74</v>
      </c>
      <c r="T3" s="70" t="s">
        <v>95</v>
      </c>
      <c r="U3" s="70" t="s">
        <v>96</v>
      </c>
      <c r="V3" s="70" t="s">
        <v>97</v>
      </c>
      <c r="W3" s="70" t="s">
        <v>97</v>
      </c>
      <c r="X3" s="74">
        <v>0</v>
      </c>
      <c r="Y3" s="74">
        <v>77330</v>
      </c>
      <c r="Z3" s="74">
        <v>0</v>
      </c>
      <c r="AA3" s="74">
        <v>0</v>
      </c>
      <c r="AB3" s="74">
        <v>0</v>
      </c>
      <c r="AC3" s="74">
        <v>0</v>
      </c>
      <c r="AD3" s="74">
        <v>0</v>
      </c>
      <c r="AE3" s="74">
        <v>0</v>
      </c>
      <c r="AF3" s="74">
        <v>0</v>
      </c>
      <c r="AG3" s="74">
        <v>0</v>
      </c>
      <c r="AH3" s="74">
        <v>0</v>
      </c>
      <c r="AI3" s="70"/>
      <c r="AJ3" s="71"/>
      <c r="AK3" s="70"/>
      <c r="AL3" s="74">
        <v>0</v>
      </c>
    </row>
    <row r="4" spans="1:41" s="60" customFormat="1" ht="10" customHeight="1">
      <c r="A4" s="70">
        <v>890985703</v>
      </c>
      <c r="B4" s="70" t="s">
        <v>93</v>
      </c>
      <c r="C4" s="70"/>
      <c r="D4" s="70">
        <v>3374091</v>
      </c>
      <c r="E4" s="70" t="str">
        <f>+CONCATENATE(C4,D4)</f>
        <v>3374091</v>
      </c>
      <c r="F4" s="70" t="str">
        <f>+CONCATENATE(A4,"_",E4)</f>
        <v>890985703_3374091</v>
      </c>
      <c r="G4" s="71">
        <v>45418</v>
      </c>
      <c r="H4" s="71">
        <v>45461</v>
      </c>
      <c r="I4" s="72">
        <v>2664282</v>
      </c>
      <c r="J4" s="72">
        <v>2664282</v>
      </c>
      <c r="K4" s="73"/>
      <c r="L4" s="70" t="s">
        <v>94</v>
      </c>
      <c r="M4" s="74">
        <v>0</v>
      </c>
      <c r="N4" s="70"/>
      <c r="O4" s="70"/>
      <c r="P4" s="70"/>
      <c r="Q4" s="70"/>
      <c r="R4" s="74">
        <v>2664282</v>
      </c>
      <c r="S4" s="70" t="s">
        <v>74</v>
      </c>
      <c r="T4" s="70" t="s">
        <v>95</v>
      </c>
      <c r="U4" s="70" t="s">
        <v>96</v>
      </c>
      <c r="V4" s="70" t="s">
        <v>98</v>
      </c>
      <c r="W4" s="70" t="s">
        <v>97</v>
      </c>
      <c r="X4" s="74">
        <v>0</v>
      </c>
      <c r="Y4" s="74">
        <v>2664282</v>
      </c>
      <c r="Z4" s="74">
        <v>0</v>
      </c>
      <c r="AA4" s="74">
        <v>0</v>
      </c>
      <c r="AB4" s="74">
        <v>0</v>
      </c>
      <c r="AC4" s="74">
        <v>0</v>
      </c>
      <c r="AD4" s="74">
        <v>0</v>
      </c>
      <c r="AE4" s="74">
        <v>0</v>
      </c>
      <c r="AF4" s="74">
        <v>0</v>
      </c>
      <c r="AG4" s="74">
        <v>0</v>
      </c>
      <c r="AH4" s="74">
        <v>0</v>
      </c>
      <c r="AI4" s="70"/>
      <c r="AJ4" s="71"/>
      <c r="AK4" s="70"/>
      <c r="AL4" s="74">
        <v>0</v>
      </c>
    </row>
    <row r="5" spans="1:41" s="60" customFormat="1" ht="10" customHeight="1">
      <c r="A5" s="70">
        <v>890985703</v>
      </c>
      <c r="B5" s="70" t="s">
        <v>93</v>
      </c>
      <c r="C5" s="70"/>
      <c r="D5" s="70">
        <v>3343867</v>
      </c>
      <c r="E5" s="70" t="str">
        <f>+CONCATENATE(C5,D5)</f>
        <v>3343867</v>
      </c>
      <c r="F5" s="70" t="str">
        <f>+CONCATENATE(A5,"_",E5)</f>
        <v>890985703_3343867</v>
      </c>
      <c r="G5" s="71">
        <v>45329</v>
      </c>
      <c r="H5" s="71">
        <v>45350</v>
      </c>
      <c r="I5" s="72">
        <v>68479748</v>
      </c>
      <c r="J5" s="72">
        <v>68479748</v>
      </c>
      <c r="K5" s="73"/>
      <c r="L5" s="70" t="s">
        <v>94</v>
      </c>
      <c r="M5" s="74">
        <v>0</v>
      </c>
      <c r="N5" s="70"/>
      <c r="O5" s="70"/>
      <c r="P5" s="70"/>
      <c r="Q5" s="70"/>
      <c r="R5" s="74">
        <v>68479748</v>
      </c>
      <c r="S5" s="70" t="s">
        <v>74</v>
      </c>
      <c r="T5" s="70" t="s">
        <v>99</v>
      </c>
      <c r="U5" s="70" t="s">
        <v>96</v>
      </c>
      <c r="V5" s="70" t="s">
        <v>100</v>
      </c>
      <c r="W5" s="70" t="s">
        <v>97</v>
      </c>
      <c r="X5" s="74">
        <v>0</v>
      </c>
      <c r="Y5" s="74">
        <v>68479748</v>
      </c>
      <c r="Z5" s="74">
        <v>0</v>
      </c>
      <c r="AA5" s="74">
        <v>0</v>
      </c>
      <c r="AB5" s="74">
        <v>0</v>
      </c>
      <c r="AC5" s="74">
        <v>0</v>
      </c>
      <c r="AD5" s="74">
        <v>0</v>
      </c>
      <c r="AE5" s="74">
        <v>0</v>
      </c>
      <c r="AF5" s="74">
        <v>0</v>
      </c>
      <c r="AG5" s="74">
        <v>0</v>
      </c>
      <c r="AH5" s="74">
        <v>0</v>
      </c>
      <c r="AI5" s="70"/>
      <c r="AJ5" s="71"/>
      <c r="AK5" s="70"/>
      <c r="AL5" s="74">
        <v>0</v>
      </c>
    </row>
    <row r="6" spans="1:41" s="60" customFormat="1" ht="10" customHeight="1">
      <c r="A6" s="70">
        <v>890985703</v>
      </c>
      <c r="B6" s="70" t="s">
        <v>93</v>
      </c>
      <c r="C6" s="70"/>
      <c r="D6" s="70">
        <v>3456507</v>
      </c>
      <c r="E6" s="70" t="str">
        <f>+CONCATENATE(C6,D6)</f>
        <v>3456507</v>
      </c>
      <c r="F6" s="70" t="str">
        <f>+CONCATENATE(A6,"_",E6)</f>
        <v>890985703_3456507</v>
      </c>
      <c r="G6" s="71">
        <v>45639</v>
      </c>
      <c r="H6" s="71">
        <v>45657</v>
      </c>
      <c r="I6" s="72">
        <v>153594</v>
      </c>
      <c r="J6" s="72">
        <v>153594</v>
      </c>
      <c r="K6" s="73"/>
      <c r="L6" s="70" t="s">
        <v>102</v>
      </c>
      <c r="M6" s="74">
        <v>0</v>
      </c>
      <c r="N6" s="70"/>
      <c r="O6" s="70"/>
      <c r="P6" s="70"/>
      <c r="Q6" s="70"/>
      <c r="R6" s="74">
        <v>0</v>
      </c>
      <c r="S6" s="70"/>
      <c r="T6" s="70"/>
      <c r="U6" s="70"/>
      <c r="V6" s="70"/>
      <c r="W6" s="70"/>
      <c r="X6" s="74">
        <v>0</v>
      </c>
      <c r="Y6" s="74">
        <v>0</v>
      </c>
      <c r="Z6" s="74">
        <v>153594</v>
      </c>
      <c r="AA6" s="74">
        <v>0</v>
      </c>
      <c r="AB6" s="74">
        <v>0</v>
      </c>
      <c r="AC6" s="74">
        <v>0</v>
      </c>
      <c r="AD6" s="74">
        <v>0</v>
      </c>
      <c r="AE6" s="74">
        <v>0</v>
      </c>
      <c r="AF6" s="74">
        <v>0</v>
      </c>
      <c r="AG6" s="74">
        <v>0</v>
      </c>
      <c r="AH6" s="74">
        <v>0</v>
      </c>
      <c r="AI6" s="70"/>
      <c r="AJ6" s="71"/>
      <c r="AK6" s="70"/>
      <c r="AL6" s="74">
        <v>0</v>
      </c>
    </row>
    <row r="7" spans="1:41" s="60" customFormat="1" ht="10">
      <c r="A7" s="70">
        <v>890985703</v>
      </c>
      <c r="B7" s="70" t="s">
        <v>93</v>
      </c>
      <c r="C7" s="70"/>
      <c r="D7" s="70">
        <v>3457891</v>
      </c>
      <c r="E7" s="70" t="str">
        <f>+CONCATENATE(C7,D7)</f>
        <v>3457891</v>
      </c>
      <c r="F7" s="70" t="str">
        <f>+CONCATENATE(A7,"_",E7)</f>
        <v>890985703_3457891</v>
      </c>
      <c r="G7" s="71">
        <v>45644</v>
      </c>
      <c r="H7" s="71">
        <v>45657</v>
      </c>
      <c r="I7" s="72">
        <v>801198</v>
      </c>
      <c r="J7" s="72">
        <v>801198</v>
      </c>
      <c r="K7" s="73"/>
      <c r="L7" s="70" t="s">
        <v>101</v>
      </c>
      <c r="M7" s="74">
        <v>801198</v>
      </c>
      <c r="N7" s="70">
        <v>1222559495</v>
      </c>
      <c r="O7" s="70"/>
      <c r="P7" s="70"/>
      <c r="Q7" s="70"/>
      <c r="R7" s="74">
        <v>0</v>
      </c>
      <c r="S7" s="70"/>
      <c r="T7" s="70"/>
      <c r="U7" s="70"/>
      <c r="V7" s="70"/>
      <c r="W7" s="70"/>
      <c r="X7" s="74">
        <v>0</v>
      </c>
      <c r="Y7" s="74">
        <v>0</v>
      </c>
      <c r="Z7" s="74">
        <v>0</v>
      </c>
      <c r="AA7" s="74">
        <v>0</v>
      </c>
      <c r="AB7" s="74">
        <v>0</v>
      </c>
      <c r="AC7" s="74">
        <v>0</v>
      </c>
      <c r="AD7" s="74">
        <v>801198</v>
      </c>
      <c r="AE7" s="74">
        <v>0</v>
      </c>
      <c r="AF7" s="74">
        <v>0</v>
      </c>
      <c r="AG7" s="74">
        <v>0</v>
      </c>
      <c r="AH7" s="74">
        <v>0</v>
      </c>
      <c r="AI7" s="70"/>
      <c r="AJ7" s="71"/>
      <c r="AK7" s="70"/>
      <c r="AL7" s="74">
        <v>0</v>
      </c>
    </row>
  </sheetData>
  <autoFilter ref="A2:AP2">
    <sortState ref="A3:BJ7">
      <sortCondition ref="L2"/>
    </sortState>
  </autoFilter>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8"/>
  <dimension ref="B1:J42"/>
  <sheetViews>
    <sheetView showGridLines="0" tabSelected="1" topLeftCell="A10" zoomScaleNormal="100" workbookViewId="0">
      <selection activeCell="L19" sqref="L19:N23"/>
    </sheetView>
  </sheetViews>
  <sheetFormatPr baseColWidth="10" defaultColWidth="10.9140625" defaultRowHeight="12.5"/>
  <cols>
    <col min="1" max="1" width="1" style="5" customWidth="1"/>
    <col min="2" max="2" width="10.9140625" style="5"/>
    <col min="3" max="3" width="17.58203125" style="5" customWidth="1"/>
    <col min="4" max="4" width="11.58203125" style="5" customWidth="1"/>
    <col min="5" max="8" width="10.9140625" style="5"/>
    <col min="9" max="9" width="22.58203125" style="5" customWidth="1"/>
    <col min="10" max="10" width="14" style="5" customWidth="1"/>
    <col min="11" max="11" width="1.75" style="5" customWidth="1"/>
    <col min="12" max="16384" width="10.9140625" style="5"/>
  </cols>
  <sheetData>
    <row r="1" spans="2:10" ht="6" customHeight="1" thickBot="1"/>
    <row r="2" spans="2:10" ht="19.5" customHeight="1">
      <c r="B2" s="6"/>
      <c r="C2" s="7"/>
      <c r="D2" s="75" t="s">
        <v>21</v>
      </c>
      <c r="E2" s="76"/>
      <c r="F2" s="76"/>
      <c r="G2" s="76"/>
      <c r="H2" s="76"/>
      <c r="I2" s="77"/>
      <c r="J2" s="81" t="s">
        <v>22</v>
      </c>
    </row>
    <row r="3" spans="2:10" ht="15.75" customHeight="1" thickBot="1">
      <c r="B3" s="8"/>
      <c r="C3" s="9"/>
      <c r="D3" s="78"/>
      <c r="E3" s="79"/>
      <c r="F3" s="79"/>
      <c r="G3" s="79"/>
      <c r="H3" s="79"/>
      <c r="I3" s="80"/>
      <c r="J3" s="82"/>
    </row>
    <row r="4" spans="2:10" ht="13">
      <c r="B4" s="8"/>
      <c r="C4" s="9"/>
      <c r="D4" s="10"/>
      <c r="E4" s="11"/>
      <c r="F4" s="11"/>
      <c r="G4" s="11"/>
      <c r="H4" s="11"/>
      <c r="I4" s="12"/>
      <c r="J4" s="13"/>
    </row>
    <row r="5" spans="2:10" ht="13">
      <c r="B5" s="8"/>
      <c r="C5" s="9"/>
      <c r="D5" s="14" t="s">
        <v>23</v>
      </c>
      <c r="E5" s="15"/>
      <c r="F5" s="15"/>
      <c r="G5" s="15"/>
      <c r="H5" s="15"/>
      <c r="I5" s="16"/>
      <c r="J5" s="16" t="s">
        <v>24</v>
      </c>
    </row>
    <row r="6" spans="2:10" ht="13.5" thickBot="1">
      <c r="B6" s="17"/>
      <c r="C6" s="18"/>
      <c r="D6" s="19"/>
      <c r="E6" s="20"/>
      <c r="F6" s="20"/>
      <c r="G6" s="20"/>
      <c r="H6" s="20"/>
      <c r="I6" s="21"/>
      <c r="J6" s="22"/>
    </row>
    <row r="7" spans="2:10">
      <c r="B7" s="23"/>
      <c r="J7" s="24"/>
    </row>
    <row r="8" spans="2:10">
      <c r="B8" s="23"/>
      <c r="J8" s="24"/>
    </row>
    <row r="9" spans="2:10">
      <c r="B9" s="23"/>
      <c r="C9" s="5" t="s">
        <v>105</v>
      </c>
      <c r="J9" s="24"/>
    </row>
    <row r="10" spans="2:10" ht="13">
      <c r="B10" s="23"/>
      <c r="C10" s="25"/>
      <c r="E10" s="26"/>
      <c r="H10" s="27"/>
      <c r="J10" s="24"/>
    </row>
    <row r="11" spans="2:10">
      <c r="B11" s="23"/>
      <c r="J11" s="24"/>
    </row>
    <row r="12" spans="2:10" ht="13">
      <c r="B12" s="23"/>
      <c r="C12" s="25" t="s">
        <v>106</v>
      </c>
      <c r="J12" s="24"/>
    </row>
    <row r="13" spans="2:10" ht="13">
      <c r="B13" s="23"/>
      <c r="C13" s="25" t="s">
        <v>107</v>
      </c>
      <c r="J13" s="24"/>
    </row>
    <row r="14" spans="2:10">
      <c r="B14" s="23"/>
      <c r="J14" s="24"/>
    </row>
    <row r="15" spans="2:10">
      <c r="B15" s="23"/>
      <c r="C15" s="5" t="s">
        <v>103</v>
      </c>
      <c r="J15" s="24"/>
    </row>
    <row r="16" spans="2:10">
      <c r="B16" s="23"/>
      <c r="C16" s="28"/>
      <c r="J16" s="24"/>
    </row>
    <row r="17" spans="2:10" ht="13">
      <c r="B17" s="23"/>
      <c r="C17" s="5" t="s">
        <v>25</v>
      </c>
      <c r="D17" s="26"/>
      <c r="H17" s="29" t="s">
        <v>26</v>
      </c>
      <c r="I17" s="30" t="s">
        <v>27</v>
      </c>
      <c r="J17" s="24"/>
    </row>
    <row r="18" spans="2:10" ht="13">
      <c r="B18" s="23"/>
      <c r="C18" s="25" t="s">
        <v>28</v>
      </c>
      <c r="D18" s="25"/>
      <c r="E18" s="25"/>
      <c r="F18" s="25"/>
      <c r="H18" s="31">
        <v>5</v>
      </c>
      <c r="I18" s="32">
        <v>72176152</v>
      </c>
      <c r="J18" s="24"/>
    </row>
    <row r="19" spans="2:10">
      <c r="B19" s="23"/>
      <c r="C19" s="5" t="s">
        <v>29</v>
      </c>
      <c r="H19" s="33">
        <v>0</v>
      </c>
      <c r="I19" s="34">
        <v>0</v>
      </c>
      <c r="J19" s="24"/>
    </row>
    <row r="20" spans="2:10">
      <c r="B20" s="23"/>
      <c r="C20" s="5" t="s">
        <v>30</v>
      </c>
      <c r="H20" s="33">
        <v>3</v>
      </c>
      <c r="I20" s="34">
        <v>71221360</v>
      </c>
      <c r="J20" s="24"/>
    </row>
    <row r="21" spans="2:10">
      <c r="B21" s="23"/>
      <c r="C21" s="5" t="s">
        <v>31</v>
      </c>
      <c r="H21" s="33">
        <v>1</v>
      </c>
      <c r="I21" s="34">
        <v>153594</v>
      </c>
      <c r="J21" s="24"/>
    </row>
    <row r="22" spans="2:10">
      <c r="B22" s="23"/>
      <c r="C22" s="5" t="s">
        <v>32</v>
      </c>
      <c r="H22" s="33">
        <v>0</v>
      </c>
      <c r="I22" s="34">
        <v>0</v>
      </c>
      <c r="J22" s="24"/>
    </row>
    <row r="23" spans="2:10">
      <c r="B23" s="23"/>
      <c r="C23" s="5" t="s">
        <v>33</v>
      </c>
      <c r="H23" s="33">
        <v>0</v>
      </c>
      <c r="I23" s="34">
        <v>0</v>
      </c>
      <c r="J23" s="24"/>
    </row>
    <row r="24" spans="2:10" ht="13" thickBot="1">
      <c r="B24" s="23"/>
      <c r="C24" s="5" t="s">
        <v>34</v>
      </c>
      <c r="H24" s="35">
        <v>0</v>
      </c>
      <c r="I24" s="36">
        <v>0</v>
      </c>
      <c r="J24" s="24"/>
    </row>
    <row r="25" spans="2:10" ht="13">
      <c r="B25" s="23"/>
      <c r="C25" s="25" t="s">
        <v>35</v>
      </c>
      <c r="D25" s="25"/>
      <c r="E25" s="25"/>
      <c r="F25" s="25"/>
      <c r="H25" s="31">
        <f>H19+H20+H21+H22+H24+H23</f>
        <v>4</v>
      </c>
      <c r="I25" s="32">
        <f>I19+I20+I21+I22+I24+I23</f>
        <v>71374954</v>
      </c>
      <c r="J25" s="24"/>
    </row>
    <row r="26" spans="2:10">
      <c r="B26" s="23"/>
      <c r="C26" s="5" t="s">
        <v>36</v>
      </c>
      <c r="H26" s="33">
        <v>1</v>
      </c>
      <c r="I26" s="34">
        <v>801198</v>
      </c>
      <c r="J26" s="24"/>
    </row>
    <row r="27" spans="2:10" ht="13" thickBot="1">
      <c r="B27" s="23"/>
      <c r="C27" s="5" t="s">
        <v>37</v>
      </c>
      <c r="H27" s="35">
        <v>0</v>
      </c>
      <c r="I27" s="36">
        <v>0</v>
      </c>
      <c r="J27" s="24"/>
    </row>
    <row r="28" spans="2:10" ht="13">
      <c r="B28" s="23"/>
      <c r="C28" s="25" t="s">
        <v>38</v>
      </c>
      <c r="D28" s="25"/>
      <c r="E28" s="25"/>
      <c r="F28" s="25"/>
      <c r="H28" s="31">
        <f>H26+H27</f>
        <v>1</v>
      </c>
      <c r="I28" s="32">
        <f>I26+I27</f>
        <v>801198</v>
      </c>
      <c r="J28" s="24"/>
    </row>
    <row r="29" spans="2:10" ht="13.5" thickBot="1">
      <c r="B29" s="23"/>
      <c r="C29" s="5" t="s">
        <v>39</v>
      </c>
      <c r="D29" s="25"/>
      <c r="E29" s="25"/>
      <c r="F29" s="25"/>
      <c r="H29" s="35">
        <v>0</v>
      </c>
      <c r="I29" s="36">
        <v>0</v>
      </c>
      <c r="J29" s="24"/>
    </row>
    <row r="30" spans="2:10" ht="13">
      <c r="B30" s="23"/>
      <c r="C30" s="25" t="s">
        <v>40</v>
      </c>
      <c r="D30" s="25"/>
      <c r="E30" s="25"/>
      <c r="F30" s="25"/>
      <c r="H30" s="33">
        <f>H29</f>
        <v>0</v>
      </c>
      <c r="I30" s="34">
        <f>I29</f>
        <v>0</v>
      </c>
      <c r="J30" s="24"/>
    </row>
    <row r="31" spans="2:10" ht="13">
      <c r="B31" s="23"/>
      <c r="C31" s="25"/>
      <c r="D31" s="25"/>
      <c r="E31" s="25"/>
      <c r="F31" s="25"/>
      <c r="H31" s="37"/>
      <c r="I31" s="32"/>
      <c r="J31" s="24"/>
    </row>
    <row r="32" spans="2:10" ht="13.5" thickBot="1">
      <c r="B32" s="23"/>
      <c r="C32" s="25" t="s">
        <v>41</v>
      </c>
      <c r="D32" s="25"/>
      <c r="H32" s="38">
        <f>H25+H28+H30</f>
        <v>5</v>
      </c>
      <c r="I32" s="39">
        <f>I25+I28+I30</f>
        <v>72176152</v>
      </c>
      <c r="J32" s="24"/>
    </row>
    <row r="33" spans="2:10" ht="13.5" thickTop="1">
      <c r="B33" s="23"/>
      <c r="C33" s="25"/>
      <c r="D33" s="25"/>
      <c r="H33" s="40">
        <f>+H18-H32</f>
        <v>0</v>
      </c>
      <c r="I33" s="34">
        <f>+I18-I32</f>
        <v>0</v>
      </c>
      <c r="J33" s="24"/>
    </row>
    <row r="34" spans="2:10">
      <c r="B34" s="23"/>
      <c r="G34" s="40"/>
      <c r="H34" s="40"/>
      <c r="I34" s="40"/>
      <c r="J34" s="24"/>
    </row>
    <row r="35" spans="2:10">
      <c r="B35" s="23"/>
      <c r="G35" s="40"/>
      <c r="H35" s="40"/>
      <c r="I35" s="40"/>
      <c r="J35" s="24"/>
    </row>
    <row r="36" spans="2:10" ht="13">
      <c r="B36" s="23"/>
      <c r="C36" s="25"/>
      <c r="G36" s="40"/>
      <c r="H36" s="40"/>
      <c r="I36" s="40"/>
      <c r="J36" s="24"/>
    </row>
    <row r="37" spans="2:10" ht="13.5" thickBot="1">
      <c r="B37" s="23"/>
      <c r="C37" s="41" t="s">
        <v>42</v>
      </c>
      <c r="D37" s="42"/>
      <c r="H37" s="41" t="s">
        <v>43</v>
      </c>
      <c r="I37" s="42"/>
      <c r="J37" s="24"/>
    </row>
    <row r="38" spans="2:10" ht="13">
      <c r="B38" s="23"/>
      <c r="C38" s="25" t="s">
        <v>44</v>
      </c>
      <c r="D38" s="40"/>
      <c r="H38" s="43" t="s">
        <v>45</v>
      </c>
      <c r="I38" s="40"/>
      <c r="J38" s="24"/>
    </row>
    <row r="39" spans="2:10" ht="13">
      <c r="B39" s="23"/>
      <c r="C39" s="25" t="s">
        <v>46</v>
      </c>
      <c r="H39" s="25" t="s">
        <v>47</v>
      </c>
      <c r="I39" s="40"/>
      <c r="J39" s="24"/>
    </row>
    <row r="40" spans="2:10">
      <c r="B40" s="23"/>
      <c r="G40" s="40"/>
      <c r="H40" s="40"/>
      <c r="I40" s="40"/>
      <c r="J40" s="24"/>
    </row>
    <row r="41" spans="2:10" ht="12.75" customHeight="1">
      <c r="B41" s="23"/>
      <c r="C41" s="83" t="s">
        <v>48</v>
      </c>
      <c r="D41" s="83"/>
      <c r="E41" s="83"/>
      <c r="F41" s="83"/>
      <c r="G41" s="83"/>
      <c r="H41" s="83"/>
      <c r="I41" s="83"/>
      <c r="J41" s="24"/>
    </row>
    <row r="42" spans="2:10" ht="18.75" customHeight="1" thickBot="1">
      <c r="B42" s="44"/>
      <c r="C42" s="45"/>
      <c r="D42" s="45"/>
      <c r="E42" s="45"/>
      <c r="F42" s="45"/>
      <c r="G42" s="45"/>
      <c r="H42" s="45"/>
      <c r="I42" s="45"/>
      <c r="J42" s="46"/>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1"/>
  <dimension ref="B1:J30"/>
  <sheetViews>
    <sheetView showGridLines="0" zoomScale="84" zoomScaleNormal="84" zoomScaleSheetLayoutView="100" workbookViewId="0"/>
  </sheetViews>
  <sheetFormatPr baseColWidth="10" defaultColWidth="11.4140625" defaultRowHeight="12.5"/>
  <cols>
    <col min="1" max="1" width="4.4140625" style="5" customWidth="1"/>
    <col min="2" max="2" width="11.4140625" style="5"/>
    <col min="3" max="3" width="12.75" style="5" customWidth="1"/>
    <col min="4" max="4" width="22" style="5" customWidth="1"/>
    <col min="5" max="8" width="11.4140625" style="5"/>
    <col min="9" max="9" width="24.75" style="5" customWidth="1"/>
    <col min="10" max="10" width="12.58203125" style="5" customWidth="1"/>
    <col min="11" max="11" width="1.75" style="5" customWidth="1"/>
    <col min="12" max="16384" width="11.4140625" style="5"/>
  </cols>
  <sheetData>
    <row r="1" spans="2:10" ht="18" customHeight="1" thickBot="1"/>
    <row r="2" spans="2:10" ht="19.5" customHeight="1">
      <c r="B2" s="6"/>
      <c r="C2" s="7"/>
      <c r="D2" s="75" t="s">
        <v>49</v>
      </c>
      <c r="E2" s="76"/>
      <c r="F2" s="76"/>
      <c r="G2" s="76"/>
      <c r="H2" s="76"/>
      <c r="I2" s="77"/>
      <c r="J2" s="81" t="s">
        <v>22</v>
      </c>
    </row>
    <row r="3" spans="2:10" ht="15.75" customHeight="1" thickBot="1">
      <c r="B3" s="8"/>
      <c r="C3" s="9"/>
      <c r="D3" s="78"/>
      <c r="E3" s="79"/>
      <c r="F3" s="79"/>
      <c r="G3" s="79"/>
      <c r="H3" s="79"/>
      <c r="I3" s="80"/>
      <c r="J3" s="82"/>
    </row>
    <row r="4" spans="2:10" ht="13">
      <c r="B4" s="8"/>
      <c r="C4" s="9"/>
      <c r="E4" s="11"/>
      <c r="F4" s="11"/>
      <c r="G4" s="11"/>
      <c r="H4" s="11"/>
      <c r="I4" s="12"/>
      <c r="J4" s="13"/>
    </row>
    <row r="5" spans="2:10" ht="13">
      <c r="B5" s="8"/>
      <c r="C5" s="9"/>
      <c r="D5" s="84" t="s">
        <v>50</v>
      </c>
      <c r="E5" s="85"/>
      <c r="F5" s="85"/>
      <c r="G5" s="85"/>
      <c r="H5" s="85"/>
      <c r="I5" s="86"/>
      <c r="J5" s="16" t="s">
        <v>51</v>
      </c>
    </row>
    <row r="6" spans="2:10" ht="13.5" thickBot="1">
      <c r="B6" s="17"/>
      <c r="C6" s="18"/>
      <c r="D6" s="19"/>
      <c r="E6" s="20"/>
      <c r="F6" s="20"/>
      <c r="G6" s="20"/>
      <c r="H6" s="20"/>
      <c r="I6" s="21"/>
      <c r="J6" s="22"/>
    </row>
    <row r="7" spans="2:10">
      <c r="B7" s="23"/>
      <c r="J7" s="24"/>
    </row>
    <row r="8" spans="2:10">
      <c r="B8" s="23"/>
      <c r="J8" s="24"/>
    </row>
    <row r="9" spans="2:10">
      <c r="B9" s="23"/>
      <c r="C9" s="5" t="str">
        <f ca="1">+CONCATENATE("Santiago de Cali, ",TEXT(TODAY(),"MMMM DD AAAA"))</f>
        <v>Santiago de Cali, febrero 17 lunes</v>
      </c>
      <c r="D9" s="27"/>
      <c r="E9" s="26"/>
      <c r="J9" s="24"/>
    </row>
    <row r="10" spans="2:10" ht="13">
      <c r="B10" s="23"/>
      <c r="C10" s="25" t="str">
        <f ca="1">+CONCATENATE("Santiago de Cali, ",TEXT(TODAY(),"MMMM DD AAAA"))</f>
        <v>Santiago de Cali, febrero 17 lunes</v>
      </c>
      <c r="J10" s="24"/>
    </row>
    <row r="11" spans="2:10" ht="13">
      <c r="B11" s="23"/>
      <c r="C11" s="25" t="str">
        <f>+'FOR-CSA-018'!C12</f>
        <v>Señores : ESE HOSP MARCO FIDEL SUAREZ</v>
      </c>
      <c r="J11" s="24"/>
    </row>
    <row r="12" spans="2:10" ht="13">
      <c r="B12" s="23"/>
      <c r="C12" s="25" t="str">
        <f>+'FOR-CSA-018'!C13</f>
        <v>NIT: 890985703</v>
      </c>
      <c r="J12" s="24"/>
    </row>
    <row r="13" spans="2:10">
      <c r="B13" s="23"/>
      <c r="J13" s="24"/>
    </row>
    <row r="14" spans="2:10">
      <c r="B14" s="23"/>
      <c r="C14" s="5" t="s">
        <v>52</v>
      </c>
      <c r="J14" s="24"/>
    </row>
    <row r="15" spans="2:10">
      <c r="B15" s="23"/>
      <c r="C15" s="28"/>
      <c r="J15" s="24"/>
    </row>
    <row r="16" spans="2:10" ht="13">
      <c r="B16" s="23"/>
      <c r="C16" s="47"/>
      <c r="D16" s="26"/>
      <c r="H16" s="48" t="s">
        <v>26</v>
      </c>
      <c r="I16" s="48" t="s">
        <v>27</v>
      </c>
      <c r="J16" s="24"/>
    </row>
    <row r="17" spans="2:10" ht="13">
      <c r="B17" s="23"/>
      <c r="C17" s="25" t="s">
        <v>104</v>
      </c>
      <c r="D17" s="25"/>
      <c r="E17" s="25"/>
      <c r="F17" s="25"/>
      <c r="H17" s="49">
        <f>+SUM(H18:H21)</f>
        <v>3</v>
      </c>
      <c r="I17" s="50">
        <f>+SUM(I18:I21)</f>
        <v>71221360</v>
      </c>
      <c r="J17" s="24"/>
    </row>
    <row r="18" spans="2:10">
      <c r="B18" s="23"/>
      <c r="C18" s="5" t="s">
        <v>29</v>
      </c>
      <c r="H18" s="51">
        <f>+'FOR-CSA-018'!H19</f>
        <v>0</v>
      </c>
      <c r="I18" s="52">
        <f>+'FOR-CSA-018'!I19</f>
        <v>0</v>
      </c>
      <c r="J18" s="24"/>
    </row>
    <row r="19" spans="2:10">
      <c r="B19" s="23"/>
      <c r="C19" s="5" t="s">
        <v>30</v>
      </c>
      <c r="H19" s="51">
        <f>+'FOR-CSA-018'!H20</f>
        <v>3</v>
      </c>
      <c r="I19" s="52">
        <f>+'FOR-CSA-018'!I20</f>
        <v>71221360</v>
      </c>
      <c r="J19" s="24"/>
    </row>
    <row r="20" spans="2:10">
      <c r="B20" s="23"/>
      <c r="C20" s="5" t="s">
        <v>32</v>
      </c>
      <c r="H20" s="51">
        <f>+'FOR-CSA-018'!H22</f>
        <v>0</v>
      </c>
      <c r="I20" s="52">
        <f>+'FOR-CSA-018'!I22</f>
        <v>0</v>
      </c>
      <c r="J20" s="24"/>
    </row>
    <row r="21" spans="2:10">
      <c r="B21" s="23"/>
      <c r="C21" s="5" t="s">
        <v>53</v>
      </c>
      <c r="H21" s="51">
        <f>+'FOR-CSA-018'!H24</f>
        <v>0</v>
      </c>
      <c r="I21" s="52">
        <f>+'FOR-CSA-018'!I24</f>
        <v>0</v>
      </c>
      <c r="J21" s="24"/>
    </row>
    <row r="22" spans="2:10" ht="13">
      <c r="B22" s="23"/>
      <c r="C22" s="25" t="s">
        <v>54</v>
      </c>
      <c r="D22" s="25"/>
      <c r="E22" s="25"/>
      <c r="F22" s="25"/>
      <c r="H22" s="49">
        <f>SUM(H18:H21)</f>
        <v>3</v>
      </c>
      <c r="I22" s="50">
        <f>+SUBTOTAL(9,I18:I21)</f>
        <v>71221360</v>
      </c>
      <c r="J22" s="24"/>
    </row>
    <row r="23" spans="2:10" ht="13.5" thickBot="1">
      <c r="B23" s="23"/>
      <c r="C23" s="25"/>
      <c r="D23" s="25"/>
      <c r="H23" s="53"/>
      <c r="I23" s="54"/>
      <c r="J23" s="24"/>
    </row>
    <row r="24" spans="2:10" ht="13.5" thickTop="1">
      <c r="B24" s="23"/>
      <c r="C24" s="25"/>
      <c r="D24" s="25"/>
      <c r="H24" s="40"/>
      <c r="I24" s="34"/>
      <c r="J24" s="24"/>
    </row>
    <row r="25" spans="2:10" ht="13">
      <c r="B25" s="23"/>
      <c r="C25" s="25"/>
      <c r="D25" s="25"/>
      <c r="H25" s="40"/>
      <c r="I25" s="34"/>
      <c r="J25" s="24"/>
    </row>
    <row r="26" spans="2:10" ht="13">
      <c r="B26" s="23"/>
      <c r="C26" s="25"/>
      <c r="D26" s="25"/>
      <c r="H26" s="40"/>
      <c r="I26" s="34"/>
      <c r="J26" s="24"/>
    </row>
    <row r="27" spans="2:10">
      <c r="B27" s="23"/>
      <c r="G27" s="40"/>
      <c r="H27" s="40"/>
      <c r="I27" s="40"/>
      <c r="J27" s="24"/>
    </row>
    <row r="28" spans="2:10" ht="13.5" thickBot="1">
      <c r="B28" s="23"/>
      <c r="C28" s="41" t="str">
        <f>+'FOR-CSA-018'!C37</f>
        <v>Nombre</v>
      </c>
      <c r="D28" s="41"/>
      <c r="G28" s="41" t="s">
        <v>43</v>
      </c>
      <c r="H28" s="42"/>
      <c r="I28" s="40"/>
      <c r="J28" s="24"/>
    </row>
    <row r="29" spans="2:10" ht="13">
      <c r="B29" s="23"/>
      <c r="C29" s="43" t="str">
        <f>+'FOR-CSA-018'!C38</f>
        <v>Cargo</v>
      </c>
      <c r="D29" s="43"/>
      <c r="G29" s="43" t="s">
        <v>55</v>
      </c>
      <c r="H29" s="40"/>
      <c r="I29" s="40"/>
      <c r="J29" s="24"/>
    </row>
    <row r="30" spans="2:10" ht="18.75" customHeight="1" thickBot="1">
      <c r="B30" s="44"/>
      <c r="C30" s="45"/>
      <c r="D30" s="45"/>
      <c r="E30" s="45"/>
      <c r="F30" s="45"/>
      <c r="G30" s="42"/>
      <c r="H30" s="42"/>
      <c r="I30" s="42"/>
      <c r="J30" s="46"/>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Hoja1</vt:lpstr>
      <vt:lpstr>Estado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Paula Andrea Maya Uribe</dc:creator>
  <cp:lastModifiedBy>Juan Camilo Paez Ramirez</cp:lastModifiedBy>
  <dcterms:created xsi:type="dcterms:W3CDTF">2025-01-15T18:36:40Z</dcterms:created>
  <dcterms:modified xsi:type="dcterms:W3CDTF">2025-02-17T13:08:28Z</dcterms:modified>
</cp:coreProperties>
</file>