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801099_ESE HOSP DEP SANTA SOFIA CALDAS\"/>
    </mc:Choice>
  </mc:AlternateContent>
  <bookViews>
    <workbookView xWindow="0" yWindow="0" windowWidth="20490" windowHeight="7740" activeTab="1"/>
  </bookViews>
  <sheets>
    <sheet name="INFO IPS" sheetId="1" r:id="rId1"/>
    <sheet name="Hoja1" sheetId="6" r:id="rId2"/>
    <sheet name="FOR CSA 018" sheetId="4" r:id="rId3"/>
    <sheet name="FOR CSA 004" sheetId="5" r:id="rId4"/>
  </sheets>
  <externalReferences>
    <externalReference r:id="rId5"/>
  </externalReferenc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I1" i="6" l="1"/>
  <c r="AH1" i="6"/>
  <c r="AG1" i="6"/>
  <c r="AF1" i="6"/>
  <c r="AE1" i="6"/>
  <c r="AD1" i="6"/>
  <c r="AC1" i="6"/>
  <c r="AB1" i="6"/>
  <c r="AA1" i="6"/>
  <c r="Z1" i="6"/>
  <c r="T1" i="6"/>
  <c r="M1" i="6"/>
  <c r="J1" i="6"/>
  <c r="I1" i="6"/>
  <c r="K1" i="6" l="1"/>
  <c r="C29" i="5"/>
  <c r="C28" i="5"/>
  <c r="I22" i="5"/>
  <c r="I21" i="5"/>
  <c r="H21" i="5"/>
  <c r="I20" i="5"/>
  <c r="H20" i="5"/>
  <c r="H22" i="5" s="1"/>
  <c r="I17" i="5"/>
  <c r="H17" i="5"/>
  <c r="C9" i="5"/>
  <c r="I32" i="4"/>
  <c r="I33" i="4" s="1"/>
  <c r="H32" i="4"/>
  <c r="H33" i="4" s="1"/>
  <c r="I30" i="4"/>
  <c r="H30" i="4"/>
  <c r="I28" i="4"/>
  <c r="H28" i="4"/>
  <c r="I25" i="4"/>
  <c r="H25" i="4"/>
  <c r="C9" i="4"/>
  <c r="H5" i="1"/>
</calcChain>
</file>

<file path=xl/sharedStrings.xml><?xml version="1.0" encoding="utf-8"?>
<sst xmlns="http://schemas.openxmlformats.org/spreadsheetml/2006/main" count="109" uniqueCount="94">
  <si>
    <t>ENTIDAD</t>
  </si>
  <si>
    <t>Obligación</t>
  </si>
  <si>
    <t>Fecha Factura</t>
  </si>
  <si>
    <t>Fecha Radicación</t>
  </si>
  <si>
    <t>Valor Obligación</t>
  </si>
  <si>
    <t>Saldo Actual</t>
  </si>
  <si>
    <t>TOTAL INT</t>
  </si>
  <si>
    <t>CAJA DE COMPENSAC FAMILIAR DEL VALLE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</si>
  <si>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</si>
  <si>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</si>
  <si>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</si>
  <si>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</si>
  <si>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</si>
  <si>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</si>
  <si>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</si>
  <si>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</si>
  <si>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</si>
  <si>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</si>
  <si>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</si>
  <si>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</si>
  <si>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</si>
  <si>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</si>
  <si>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</si>
  <si>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</si>
  <si>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</si>
  <si>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</si>
  <si>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</si>
  <si>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</si>
  <si>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</si>
  <si>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</si>
  <si>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</si>
  <si>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</si>
  <si>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</si>
  <si>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</si>
  <si>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</si>
  <si>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</si>
  <si>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</si>
  <si>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</si>
  <si>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</si>
  <si>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</si>
  <si>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</si>
  <si>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</si>
  <si>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</si>
  <si>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</si>
  <si>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</si>
  <si>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</si>
  <si>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</si>
  <si>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</si>
  <si>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</si>
  <si>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</si>
  <si>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</si>
  <si>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</si>
  <si>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</si>
  <si>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</si>
  <si>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</si>
  <si>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</si>
  <si>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</si>
  <si>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</si>
  <si>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</si>
  <si>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14-02-2025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</si>
  <si>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</si>
  <si>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</si>
  <si>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</si>
  <si>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</si>
  <si>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</si>
  <si>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</si>
  <si>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</si>
  <si>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</si>
  <si>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</si>
  <si>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</si>
  <si>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</si>
  <si>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</si>
  <si>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</si>
  <si>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</si>
  <si>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</si>
  <si>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</si>
  <si>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</si>
  <si>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</si>
  <si>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</si>
  <si>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</si>
  <si>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</si>
  <si>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</si>
  <si>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</si>
  <si>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</si>
  <si>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</si>
  <si>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</si>
  <si>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</si>
  <si>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HOSP DEPARTAMENTAL SANTA SOFIA D</t>
  </si>
  <si>
    <t>1436740</t>
  </si>
  <si>
    <t>890801099_1436740</t>
  </si>
  <si>
    <t>Factura no radicada</t>
  </si>
  <si>
    <t>No radicada</t>
  </si>
  <si>
    <t>1464879</t>
  </si>
  <si>
    <t>890801099_1464879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</si>
</sst>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&quot;$&quot;\ * #,##0_-;\-&quot;$&quot;\ * #,##0_-;_-&quot;$&quot;\ 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93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43" fontId="2" fillId="0" borderId="1" xfId="1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43" fontId="4" fillId="0" borderId="1" xfId="1" applyFont="1" applyFill="1" applyBorder="1"/>
    <xf numFmtId="43" fontId="5" fillId="0" borderId="1" xfId="1" applyFont="1" applyFill="1" applyBorder="1"/>
    <xf numFmtId="43" fontId="0" fillId="0" borderId="0" xfId="0" applyNumberForma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4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7" fillId="3" borderId="0" xfId="2" applyFont="1" applyFill="1"/>
    <xf numFmtId="1" fontId="8" fillId="0" borderId="0" xfId="3" applyNumberFormat="1" applyFont="1" applyAlignment="1">
      <alignment horizontal="center" vertical="center"/>
    </xf>
    <xf numFmtId="166" fontId="8" fillId="0" borderId="0" xfId="2" applyNumberFormat="1" applyFont="1" applyAlignment="1">
      <alignment horizontal="center" vertical="center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7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7" fontId="8" fillId="0" borderId="13" xfId="2" applyNumberFormat="1" applyFont="1" applyBorder="1" applyAlignment="1">
      <alignment horizontal="right"/>
    </xf>
    <xf numFmtId="167" fontId="7" fillId="0" borderId="0" xfId="2" applyNumberFormat="1" applyFont="1"/>
    <xf numFmtId="167" fontId="8" fillId="0" borderId="9" xfId="2" applyNumberFormat="1" applyFont="1" applyBorder="1"/>
    <xf numFmtId="167" fontId="7" fillId="0" borderId="9" xfId="2" applyNumberFormat="1" applyFont="1" applyBorder="1"/>
    <xf numFmtId="167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7" fillId="4" borderId="0" xfId="2" applyFont="1" applyFill="1"/>
    <xf numFmtId="0" fontId="8" fillId="0" borderId="0" xfId="2" applyFont="1" applyAlignment="1">
      <alignment horizontal="center"/>
    </xf>
    <xf numFmtId="0" fontId="8" fillId="3" borderId="0" xfId="2" applyFont="1" applyFill="1"/>
    <xf numFmtId="1" fontId="8" fillId="0" borderId="0" xfId="3" applyNumberFormat="1" applyFont="1" applyAlignment="1">
      <alignment horizontal="right"/>
    </xf>
    <xf numFmtId="168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8" fontId="7" fillId="0" borderId="0" xfId="4" applyNumberFormat="1" applyFont="1" applyAlignment="1">
      <alignment horizontal="right"/>
    </xf>
    <xf numFmtId="169" fontId="7" fillId="0" borderId="13" xfId="4" applyNumberFormat="1" applyFont="1" applyBorder="1" applyAlignment="1">
      <alignment horizontal="center"/>
    </xf>
    <xf numFmtId="168" fontId="7" fillId="0" borderId="13" xfId="4" applyNumberFormat="1" applyFont="1" applyBorder="1" applyAlignment="1">
      <alignment horizontal="right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9" fillId="0" borderId="0" xfId="2" applyFont="1" applyAlignment="1">
      <alignment horizontal="center" vertical="center" wrapText="1"/>
    </xf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6" fontId="10" fillId="5" borderId="1" xfId="5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170" fontId="10" fillId="7" borderId="1" xfId="5" applyNumberFormat="1" applyFont="1" applyFill="1" applyBorder="1" applyAlignment="1">
      <alignment horizontal="center" vertical="center" wrapText="1"/>
    </xf>
    <xf numFmtId="0" fontId="10" fillId="8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69" fontId="11" fillId="0" borderId="1" xfId="4" applyNumberFormat="1" applyFont="1" applyBorder="1" applyAlignment="1">
      <alignment vertical="center"/>
    </xf>
    <xf numFmtId="0" fontId="12" fillId="4" borderId="1" xfId="0" applyFont="1" applyFill="1" applyBorder="1" applyAlignment="1">
      <alignment horizontal="center" vertical="center"/>
    </xf>
    <xf numFmtId="6" fontId="11" fillId="0" borderId="1" xfId="5" applyNumberFormat="1" applyFont="1" applyBorder="1" applyAlignment="1">
      <alignment vertical="center"/>
    </xf>
    <xf numFmtId="16" fontId="11" fillId="0" borderId="0" xfId="0" applyNumberFormat="1" applyFont="1"/>
    <xf numFmtId="0" fontId="11" fillId="0" borderId="0" xfId="0" applyFont="1"/>
    <xf numFmtId="14" fontId="11" fillId="0" borderId="0" xfId="0" applyNumberFormat="1" applyFont="1"/>
    <xf numFmtId="170" fontId="11" fillId="0" borderId="0" xfId="5" applyNumberFormat="1" applyFont="1"/>
    <xf numFmtId="170" fontId="11" fillId="0" borderId="0" xfId="0" applyNumberFormat="1" applyFont="1"/>
    <xf numFmtId="0" fontId="11" fillId="0" borderId="0" xfId="0" applyFont="1" applyAlignment="1">
      <alignment vertical="center"/>
    </xf>
  </cellXfs>
  <cellStyles count="6">
    <cellStyle name="Millares" xfId="1" builtinId="3"/>
    <cellStyle name="Millares 2 2" xfId="4"/>
    <cellStyle name="Millares 3" xfId="3"/>
    <cellStyle name="Moneda" xfId="5" builtinId="4"/>
    <cellStyle name="Normal" xfId="0" builtinId="0"/>
    <cellStyle name="Normal 2 2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FA046EFE-0279-476C-9240-FF04FF764D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D0887FAE-518D-4619-8E59-F93D0FB9E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AAE550E2-4434-4CFC-B1F7-021ABE1FB8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42DCD0D1-D806-4AA9-9B9A-2EC5BA2EE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5"/>
  <sheetViews>
    <sheetView workbookViewId="0">
      <selection activeCell="F12" sqref="F12"/>
    </sheetView>
  </sheetViews>
  <sheetFormatPr baseColWidth="10" defaultRowHeight="14.5" x14ac:dyDescent="0.35"/>
  <cols>
    <col min="2" max="2" width="28.7265625" customWidth="1"/>
    <col min="6" max="6" width="16.1796875" customWidth="1"/>
    <col min="7" max="7" width="14.453125" customWidth="1"/>
    <col min="8" max="8" width="16.81640625" customWidth="1"/>
  </cols>
  <sheetData>
    <row r="2" spans="2:8" ht="29" x14ac:dyDescent="0.35">
      <c r="B2" s="1" t="s">
        <v>0</v>
      </c>
      <c r="C2" s="2" t="s">
        <v>1</v>
      </c>
      <c r="D2" s="2" t="s">
        <v>2</v>
      </c>
      <c r="E2" s="2" t="s">
        <v>3</v>
      </c>
      <c r="F2" s="3" t="s">
        <v>4</v>
      </c>
      <c r="G2" s="3" t="s">
        <v>5</v>
      </c>
      <c r="H2" s="4" t="s">
        <v>6</v>
      </c>
    </row>
    <row r="3" spans="2:8" x14ac:dyDescent="0.35">
      <c r="B3" s="5" t="s">
        <v>7</v>
      </c>
      <c r="C3" s="5">
        <v>1464879</v>
      </c>
      <c r="D3" s="6">
        <v>45322</v>
      </c>
      <c r="E3" s="6">
        <v>45461</v>
      </c>
      <c r="F3" s="7">
        <v>4907578</v>
      </c>
      <c r="G3" s="7">
        <v>4907578</v>
      </c>
      <c r="H3" s="8">
        <v>511596</v>
      </c>
    </row>
    <row r="4" spans="2:8" x14ac:dyDescent="0.35">
      <c r="B4" s="5" t="s">
        <v>7</v>
      </c>
      <c r="C4" s="5">
        <v>1436740</v>
      </c>
      <c r="D4" s="6">
        <v>45142</v>
      </c>
      <c r="E4" s="6">
        <v>45187</v>
      </c>
      <c r="F4" s="7">
        <v>356216</v>
      </c>
      <c r="G4" s="7">
        <v>356216</v>
      </c>
      <c r="H4" s="8">
        <v>104968</v>
      </c>
    </row>
    <row r="5" spans="2:8" x14ac:dyDescent="0.35">
      <c r="H5" s="9">
        <f>SUM(H3:H4)</f>
        <v>616564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4"/>
  <sheetViews>
    <sheetView tabSelected="1" workbookViewId="0">
      <selection activeCell="B3" sqref="B3"/>
    </sheetView>
  </sheetViews>
  <sheetFormatPr baseColWidth="10" defaultRowHeight="14.5" x14ac:dyDescent="0.35"/>
  <sheetData>
    <row r="1" spans="1:43" s="92" customFormat="1" ht="10" x14ac:dyDescent="0.2">
      <c r="A1" s="87">
        <v>45688</v>
      </c>
      <c r="B1" s="88"/>
      <c r="C1" s="88"/>
      <c r="D1" s="88"/>
      <c r="E1" s="88"/>
      <c r="F1" s="88"/>
      <c r="G1" s="89"/>
      <c r="H1" s="89"/>
      <c r="I1" s="90">
        <f>+SUBTOTAL(9,I3:I5722)</f>
        <v>5263794</v>
      </c>
      <c r="J1" s="90">
        <f>+SUBTOTAL(9,J3:J5722)</f>
        <v>5263794</v>
      </c>
      <c r="K1" s="91">
        <f>+J1-SUM(Z1:AH1)</f>
        <v>0</v>
      </c>
      <c r="L1" s="88"/>
      <c r="M1" s="90">
        <f>+SUBTOTAL(9,M3:M5722)</f>
        <v>0</v>
      </c>
      <c r="N1" s="88"/>
      <c r="O1" s="88"/>
      <c r="P1" s="88"/>
      <c r="Q1" s="88"/>
      <c r="R1" s="88"/>
      <c r="S1" s="88"/>
      <c r="T1" s="90">
        <f>+SUBTOTAL(9,T3:T5722)</f>
        <v>0</v>
      </c>
      <c r="U1" s="88"/>
      <c r="V1" s="88"/>
      <c r="W1" s="88"/>
      <c r="X1" s="88"/>
      <c r="Y1" s="88"/>
      <c r="Z1" s="90">
        <f t="shared" ref="Z1:AI1" si="0">+SUBTOTAL(9,Z3:Z5722)</f>
        <v>0</v>
      </c>
      <c r="AA1" s="90">
        <f t="shared" si="0"/>
        <v>0</v>
      </c>
      <c r="AB1" s="90">
        <f t="shared" si="0"/>
        <v>5263794</v>
      </c>
      <c r="AC1" s="90">
        <f t="shared" si="0"/>
        <v>0</v>
      </c>
      <c r="AD1" s="90">
        <f t="shared" si="0"/>
        <v>0</v>
      </c>
      <c r="AE1" s="90">
        <f t="shared" si="0"/>
        <v>0</v>
      </c>
      <c r="AF1" s="90">
        <f t="shared" si="0"/>
        <v>0</v>
      </c>
      <c r="AG1" s="90">
        <f t="shared" si="0"/>
        <v>0</v>
      </c>
      <c r="AH1" s="90">
        <f t="shared" si="0"/>
        <v>0</v>
      </c>
      <c r="AI1" s="90">
        <f t="shared" si="0"/>
        <v>0</v>
      </c>
      <c r="AJ1" s="88"/>
      <c r="AK1" s="88"/>
      <c r="AL1" s="88"/>
      <c r="AM1" s="88"/>
      <c r="AN1" s="90"/>
      <c r="AO1" s="88"/>
      <c r="AP1" s="88"/>
      <c r="AQ1" s="88"/>
    </row>
    <row r="2" spans="1:43" ht="30" x14ac:dyDescent="0.35">
      <c r="A2" s="74" t="s">
        <v>48</v>
      </c>
      <c r="B2" s="74" t="s">
        <v>49</v>
      </c>
      <c r="C2" s="74" t="s">
        <v>50</v>
      </c>
      <c r="D2" s="74" t="s">
        <v>51</v>
      </c>
      <c r="E2" s="74" t="s">
        <v>52</v>
      </c>
      <c r="F2" s="74" t="s">
        <v>53</v>
      </c>
      <c r="G2" s="75" t="s">
        <v>54</v>
      </c>
      <c r="H2" s="75" t="s">
        <v>55</v>
      </c>
      <c r="I2" s="74" t="s">
        <v>56</v>
      </c>
      <c r="J2" s="74" t="s">
        <v>57</v>
      </c>
      <c r="K2" s="74" t="s">
        <v>58</v>
      </c>
      <c r="L2" s="76" t="s">
        <v>59</v>
      </c>
      <c r="M2" s="77" t="s">
        <v>60</v>
      </c>
      <c r="N2" s="76" t="s">
        <v>61</v>
      </c>
      <c r="O2" s="78" t="s">
        <v>62</v>
      </c>
      <c r="P2" s="78" t="s">
        <v>63</v>
      </c>
      <c r="Q2" s="78" t="s">
        <v>64</v>
      </c>
      <c r="R2" s="78" t="s">
        <v>65</v>
      </c>
      <c r="S2" s="78" t="s">
        <v>66</v>
      </c>
      <c r="T2" s="79" t="s">
        <v>69</v>
      </c>
      <c r="U2" s="79" t="s">
        <v>70</v>
      </c>
      <c r="V2" s="79" t="s">
        <v>71</v>
      </c>
      <c r="W2" s="79" t="s">
        <v>72</v>
      </c>
      <c r="X2" s="79" t="s">
        <v>73</v>
      </c>
      <c r="Y2" s="79" t="s">
        <v>74</v>
      </c>
      <c r="Z2" s="80" t="s">
        <v>75</v>
      </c>
      <c r="AA2" s="80" t="s">
        <v>76</v>
      </c>
      <c r="AB2" s="80" t="s">
        <v>77</v>
      </c>
      <c r="AC2" s="80" t="s">
        <v>68</v>
      </c>
      <c r="AD2" s="80" t="s">
        <v>78</v>
      </c>
      <c r="AE2" s="80" t="s">
        <v>67</v>
      </c>
      <c r="AF2" s="80" t="s">
        <v>79</v>
      </c>
      <c r="AG2" s="80" t="s">
        <v>27</v>
      </c>
      <c r="AH2" s="80" t="s">
        <v>80</v>
      </c>
      <c r="AI2" s="81" t="s">
        <v>81</v>
      </c>
      <c r="AJ2" s="81" t="s">
        <v>82</v>
      </c>
      <c r="AK2" s="81" t="s">
        <v>83</v>
      </c>
      <c r="AL2" s="81" t="s">
        <v>84</v>
      </c>
      <c r="AM2" s="81" t="s">
        <v>85</v>
      </c>
      <c r="AN2" s="81" t="s">
        <v>86</v>
      </c>
    </row>
    <row r="3" spans="1:43" x14ac:dyDescent="0.35">
      <c r="A3" s="82">
        <v>890801099</v>
      </c>
      <c r="B3" s="82" t="s">
        <v>87</v>
      </c>
      <c r="C3" s="82"/>
      <c r="D3" s="82">
        <v>1436740</v>
      </c>
      <c r="E3" s="82" t="s">
        <v>88</v>
      </c>
      <c r="F3" s="82" t="s">
        <v>89</v>
      </c>
      <c r="G3" s="83">
        <v>45142</v>
      </c>
      <c r="H3" s="83">
        <v>45187</v>
      </c>
      <c r="I3" s="84">
        <v>356216</v>
      </c>
      <c r="J3" s="84">
        <v>356216</v>
      </c>
      <c r="K3" s="85"/>
      <c r="L3" s="82" t="s">
        <v>90</v>
      </c>
      <c r="M3" s="86">
        <v>0</v>
      </c>
      <c r="N3" s="82"/>
      <c r="O3" s="82"/>
      <c r="P3" s="83"/>
      <c r="Q3" s="83"/>
      <c r="R3" s="82" t="s">
        <v>91</v>
      </c>
      <c r="S3" s="82" t="s">
        <v>91</v>
      </c>
      <c r="T3" s="86">
        <v>0</v>
      </c>
      <c r="U3" s="82"/>
      <c r="V3" s="82"/>
      <c r="W3" s="82"/>
      <c r="X3" s="82"/>
      <c r="Y3" s="82"/>
      <c r="Z3" s="86">
        <v>0</v>
      </c>
      <c r="AA3" s="86">
        <v>0</v>
      </c>
      <c r="AB3" s="86">
        <v>356216</v>
      </c>
      <c r="AC3" s="86">
        <v>0</v>
      </c>
      <c r="AD3" s="86">
        <v>0</v>
      </c>
      <c r="AE3" s="86">
        <v>0</v>
      </c>
      <c r="AF3" s="86">
        <v>0</v>
      </c>
      <c r="AG3" s="86">
        <v>0</v>
      </c>
      <c r="AH3" s="86">
        <v>0</v>
      </c>
      <c r="AI3" s="86">
        <v>0</v>
      </c>
      <c r="AJ3" s="86">
        <v>0</v>
      </c>
      <c r="AK3" s="82"/>
      <c r="AL3" s="83"/>
      <c r="AM3" s="82"/>
      <c r="AN3" s="86">
        <v>0</v>
      </c>
    </row>
    <row r="4" spans="1:43" x14ac:dyDescent="0.35">
      <c r="A4" s="82">
        <v>890801099</v>
      </c>
      <c r="B4" s="82" t="s">
        <v>87</v>
      </c>
      <c r="C4" s="82"/>
      <c r="D4" s="82">
        <v>1464879</v>
      </c>
      <c r="E4" s="82" t="s">
        <v>92</v>
      </c>
      <c r="F4" s="82" t="s">
        <v>93</v>
      </c>
      <c r="G4" s="83">
        <v>45322</v>
      </c>
      <c r="H4" s="83">
        <v>45461</v>
      </c>
      <c r="I4" s="84">
        <v>4907578</v>
      </c>
      <c r="J4" s="84">
        <v>4907578</v>
      </c>
      <c r="K4" s="85"/>
      <c r="L4" s="82" t="s">
        <v>90</v>
      </c>
      <c r="M4" s="86">
        <v>0</v>
      </c>
      <c r="N4" s="82"/>
      <c r="O4" s="82"/>
      <c r="P4" s="83"/>
      <c r="Q4" s="83"/>
      <c r="R4" s="82" t="s">
        <v>91</v>
      </c>
      <c r="S4" s="82" t="s">
        <v>91</v>
      </c>
      <c r="T4" s="86">
        <v>0</v>
      </c>
      <c r="U4" s="82"/>
      <c r="V4" s="82"/>
      <c r="W4" s="82"/>
      <c r="X4" s="82"/>
      <c r="Y4" s="82"/>
      <c r="Z4" s="86">
        <v>0</v>
      </c>
      <c r="AA4" s="86">
        <v>0</v>
      </c>
      <c r="AB4" s="86">
        <v>4907578</v>
      </c>
      <c r="AC4" s="86">
        <v>0</v>
      </c>
      <c r="AD4" s="86">
        <v>0</v>
      </c>
      <c r="AE4" s="86">
        <v>0</v>
      </c>
      <c r="AF4" s="86">
        <v>0</v>
      </c>
      <c r="AG4" s="86">
        <v>0</v>
      </c>
      <c r="AH4" s="86">
        <v>0</v>
      </c>
      <c r="AI4" s="86">
        <v>0</v>
      </c>
      <c r="AJ4" s="86">
        <v>0</v>
      </c>
      <c r="AK4" s="82"/>
      <c r="AL4" s="83"/>
      <c r="AM4" s="82"/>
      <c r="AN4" s="86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workbookViewId="0">
      <selection activeCell="G20" sqref="G20"/>
    </sheetView>
  </sheetViews>
  <sheetFormatPr baseColWidth="10" defaultRowHeight="12.5" x14ac:dyDescent="0.25"/>
  <cols>
    <col min="1" max="1" width="1" style="10" customWidth="1"/>
    <col min="2" max="2" width="10.90625" style="10"/>
    <col min="3" max="3" width="17.54296875" style="10" customWidth="1"/>
    <col min="4" max="4" width="11.54296875" style="10" customWidth="1"/>
    <col min="5" max="8" width="10.90625" style="10"/>
    <col min="9" max="9" width="22.54296875" style="10" customWidth="1"/>
    <col min="10" max="10" width="14" style="10" customWidth="1"/>
    <col min="11" max="11" width="1.7265625" style="10" customWidth="1"/>
    <col min="12" max="16384" width="10.90625" style="10"/>
  </cols>
  <sheetData>
    <row r="1" spans="2:10" ht="6" customHeight="1" thickBot="1" x14ac:dyDescent="0.3"/>
    <row r="2" spans="2:10" ht="19.5" customHeight="1" x14ac:dyDescent="0.25">
      <c r="B2" s="11"/>
      <c r="C2" s="12"/>
      <c r="D2" s="62" t="s">
        <v>8</v>
      </c>
      <c r="E2" s="63"/>
      <c r="F2" s="63"/>
      <c r="G2" s="63"/>
      <c r="H2" s="63"/>
      <c r="I2" s="64"/>
      <c r="J2" s="68" t="s">
        <v>9</v>
      </c>
    </row>
    <row r="3" spans="2:10" ht="15.75" customHeight="1" thickBot="1" x14ac:dyDescent="0.3">
      <c r="B3" s="13"/>
      <c r="C3" s="14"/>
      <c r="D3" s="65"/>
      <c r="E3" s="66"/>
      <c r="F3" s="66"/>
      <c r="G3" s="66"/>
      <c r="H3" s="66"/>
      <c r="I3" s="67"/>
      <c r="J3" s="69"/>
    </row>
    <row r="4" spans="2:10" ht="13" x14ac:dyDescent="0.25">
      <c r="B4" s="13"/>
      <c r="C4" s="14"/>
      <c r="D4" s="15"/>
      <c r="E4" s="16"/>
      <c r="F4" s="16"/>
      <c r="G4" s="16"/>
      <c r="H4" s="16"/>
      <c r="I4" s="17"/>
      <c r="J4" s="18"/>
    </row>
    <row r="5" spans="2:10" ht="13" x14ac:dyDescent="0.25">
      <c r="B5" s="13"/>
      <c r="C5" s="14"/>
      <c r="D5" s="19" t="s">
        <v>10</v>
      </c>
      <c r="E5" s="20"/>
      <c r="F5" s="20"/>
      <c r="G5" s="20"/>
      <c r="H5" s="20"/>
      <c r="I5" s="21"/>
      <c r="J5" s="21" t="s">
        <v>11</v>
      </c>
    </row>
    <row r="6" spans="2:10" ht="13.5" thickBot="1" x14ac:dyDescent="0.3">
      <c r="B6" s="22"/>
      <c r="C6" s="23"/>
      <c r="D6" s="24"/>
      <c r="E6" s="25"/>
      <c r="F6" s="25"/>
      <c r="G6" s="25"/>
      <c r="H6" s="25"/>
      <c r="I6" s="26"/>
      <c r="J6" s="27"/>
    </row>
    <row r="7" spans="2:10" x14ac:dyDescent="0.25">
      <c r="B7" s="28"/>
      <c r="J7" s="29"/>
    </row>
    <row r="8" spans="2:10" x14ac:dyDescent="0.25">
      <c r="B8" s="28"/>
      <c r="J8" s="29"/>
    </row>
    <row r="9" spans="2:10" x14ac:dyDescent="0.25">
      <c r="B9" s="28"/>
      <c r="C9" s="10" t="str">
        <f ca="1">+CONCATENATE("Santiago de Cali, ",TEXT(TODAY(),"MMMM DD YYYY"))</f>
        <v>Santiago de Cali, febrero 14 2025</v>
      </c>
      <c r="J9" s="29"/>
    </row>
    <row r="10" spans="2:10" ht="13" x14ac:dyDescent="0.3">
      <c r="B10" s="28"/>
      <c r="C10" s="30"/>
      <c r="E10" s="31"/>
      <c r="H10" s="32"/>
      <c r="J10" s="29"/>
    </row>
    <row r="11" spans="2:10" x14ac:dyDescent="0.25">
      <c r="B11" s="28"/>
      <c r="J11" s="29"/>
    </row>
    <row r="12" spans="2:10" ht="13" x14ac:dyDescent="0.3">
      <c r="B12" s="28"/>
      <c r="C12" s="30" t="s">
        <v>12</v>
      </c>
      <c r="J12" s="29"/>
    </row>
    <row r="13" spans="2:10" ht="13" x14ac:dyDescent="0.3">
      <c r="B13" s="28"/>
      <c r="C13" s="30" t="s">
        <v>13</v>
      </c>
      <c r="J13" s="29"/>
    </row>
    <row r="14" spans="2:10" x14ac:dyDescent="0.25">
      <c r="B14" s="28"/>
      <c r="J14" s="29"/>
    </row>
    <row r="15" spans="2:10" x14ac:dyDescent="0.25">
      <c r="B15" s="28"/>
      <c r="C15" s="10" t="s">
        <v>14</v>
      </c>
      <c r="J15" s="29"/>
    </row>
    <row r="16" spans="2:10" x14ac:dyDescent="0.25">
      <c r="B16" s="28"/>
      <c r="C16" s="33"/>
      <c r="J16" s="29"/>
    </row>
    <row r="17" spans="2:10" ht="13" x14ac:dyDescent="0.25">
      <c r="B17" s="28"/>
      <c r="C17" s="34" t="s">
        <v>15</v>
      </c>
      <c r="D17" s="31"/>
      <c r="H17" s="35" t="s">
        <v>16</v>
      </c>
      <c r="I17" s="36" t="s">
        <v>17</v>
      </c>
      <c r="J17" s="29"/>
    </row>
    <row r="18" spans="2:10" ht="13" x14ac:dyDescent="0.3">
      <c r="B18" s="28"/>
      <c r="C18" s="30" t="s">
        <v>18</v>
      </c>
      <c r="D18" s="30"/>
      <c r="E18" s="30"/>
      <c r="F18" s="30"/>
      <c r="H18" s="37">
        <v>0</v>
      </c>
      <c r="I18" s="38">
        <v>0</v>
      </c>
      <c r="J18" s="29"/>
    </row>
    <row r="19" spans="2:10" x14ac:dyDescent="0.25">
      <c r="B19" s="28"/>
      <c r="C19" s="10" t="s">
        <v>19</v>
      </c>
      <c r="H19" s="39">
        <v>0</v>
      </c>
      <c r="I19" s="40">
        <v>0</v>
      </c>
      <c r="J19" s="29"/>
    </row>
    <row r="20" spans="2:10" x14ac:dyDescent="0.25">
      <c r="B20" s="28"/>
      <c r="C20" s="10" t="s">
        <v>20</v>
      </c>
      <c r="H20" s="39">
        <v>0</v>
      </c>
      <c r="I20" s="40">
        <v>0</v>
      </c>
      <c r="J20" s="29"/>
    </row>
    <row r="21" spans="2:10" x14ac:dyDescent="0.25">
      <c r="B21" s="28"/>
      <c r="C21" s="10" t="s">
        <v>21</v>
      </c>
      <c r="H21" s="39">
        <v>0</v>
      </c>
      <c r="I21" s="40">
        <v>0</v>
      </c>
      <c r="J21" s="29"/>
    </row>
    <row r="22" spans="2:10" x14ac:dyDescent="0.25">
      <c r="B22" s="28"/>
      <c r="C22" s="10" t="s">
        <v>22</v>
      </c>
      <c r="H22" s="39">
        <v>0</v>
      </c>
      <c r="I22" s="40">
        <v>0</v>
      </c>
      <c r="J22" s="29"/>
    </row>
    <row r="23" spans="2:10" x14ac:dyDescent="0.25">
      <c r="B23" s="28"/>
      <c r="C23" s="10" t="s">
        <v>23</v>
      </c>
      <c r="H23" s="39">
        <v>0</v>
      </c>
      <c r="I23" s="40">
        <v>0</v>
      </c>
      <c r="J23" s="29"/>
    </row>
    <row r="24" spans="2:10" ht="13" thickBot="1" x14ac:dyDescent="0.3">
      <c r="B24" s="28"/>
      <c r="C24" s="10" t="s">
        <v>24</v>
      </c>
      <c r="H24" s="41">
        <v>0</v>
      </c>
      <c r="I24" s="42">
        <v>0</v>
      </c>
      <c r="J24" s="29"/>
    </row>
    <row r="25" spans="2:10" ht="13" x14ac:dyDescent="0.3">
      <c r="B25" s="28"/>
      <c r="C25" s="30" t="s">
        <v>25</v>
      </c>
      <c r="D25" s="30"/>
      <c r="E25" s="30"/>
      <c r="F25" s="30"/>
      <c r="H25" s="37">
        <f>H19+H20+H21+H22+H24+H23</f>
        <v>0</v>
      </c>
      <c r="I25" s="38">
        <f>I19+I20+I21+I22+I24+I23</f>
        <v>0</v>
      </c>
      <c r="J25" s="29"/>
    </row>
    <row r="26" spans="2:10" x14ac:dyDescent="0.25">
      <c r="B26" s="28"/>
      <c r="C26" s="10" t="s">
        <v>26</v>
      </c>
      <c r="H26" s="39">
        <v>0</v>
      </c>
      <c r="I26" s="40">
        <v>0</v>
      </c>
      <c r="J26" s="29"/>
    </row>
    <row r="27" spans="2:10" ht="13" thickBot="1" x14ac:dyDescent="0.3">
      <c r="B27" s="28"/>
      <c r="C27" s="10" t="s">
        <v>27</v>
      </c>
      <c r="H27" s="41">
        <v>0</v>
      </c>
      <c r="I27" s="42">
        <v>0</v>
      </c>
      <c r="J27" s="29"/>
    </row>
    <row r="28" spans="2:10" ht="13" x14ac:dyDescent="0.3">
      <c r="B28" s="28"/>
      <c r="C28" s="30" t="s">
        <v>28</v>
      </c>
      <c r="D28" s="30"/>
      <c r="E28" s="30"/>
      <c r="F28" s="30"/>
      <c r="H28" s="37">
        <f>H26+H27</f>
        <v>0</v>
      </c>
      <c r="I28" s="38">
        <f>I26+I27</f>
        <v>0</v>
      </c>
      <c r="J28" s="29"/>
    </row>
    <row r="29" spans="2:10" ht="13.5" thickBot="1" x14ac:dyDescent="0.35">
      <c r="B29" s="28"/>
      <c r="C29" s="10" t="s">
        <v>29</v>
      </c>
      <c r="D29" s="30"/>
      <c r="E29" s="30"/>
      <c r="F29" s="30"/>
      <c r="H29" s="41">
        <v>0</v>
      </c>
      <c r="I29" s="42">
        <v>0</v>
      </c>
      <c r="J29" s="29"/>
    </row>
    <row r="30" spans="2:10" ht="13" x14ac:dyDescent="0.3">
      <c r="B30" s="28"/>
      <c r="C30" s="30" t="s">
        <v>30</v>
      </c>
      <c r="D30" s="30"/>
      <c r="E30" s="30"/>
      <c r="F30" s="30"/>
      <c r="H30" s="39">
        <f>H29</f>
        <v>0</v>
      </c>
      <c r="I30" s="40">
        <f>I29</f>
        <v>0</v>
      </c>
      <c r="J30" s="29"/>
    </row>
    <row r="31" spans="2:10" ht="13" x14ac:dyDescent="0.3">
      <c r="B31" s="28"/>
      <c r="C31" s="30"/>
      <c r="D31" s="30"/>
      <c r="E31" s="30"/>
      <c r="F31" s="30"/>
      <c r="H31" s="43"/>
      <c r="I31" s="38"/>
      <c r="J31" s="29"/>
    </row>
    <row r="32" spans="2:10" ht="13.5" thickBot="1" x14ac:dyDescent="0.35">
      <c r="B32" s="28"/>
      <c r="C32" s="30" t="s">
        <v>31</v>
      </c>
      <c r="D32" s="30"/>
      <c r="H32" s="44">
        <f>H25+H28+H30</f>
        <v>0</v>
      </c>
      <c r="I32" s="45">
        <f>I25+I28+I30</f>
        <v>0</v>
      </c>
      <c r="J32" s="29"/>
    </row>
    <row r="33" spans="2:10" ht="13.5" thickTop="1" x14ac:dyDescent="0.3">
      <c r="B33" s="28"/>
      <c r="C33" s="30"/>
      <c r="D33" s="30"/>
      <c r="H33" s="46">
        <f>+H18-H32</f>
        <v>0</v>
      </c>
      <c r="I33" s="40">
        <f>+I18-I32</f>
        <v>0</v>
      </c>
      <c r="J33" s="29"/>
    </row>
    <row r="34" spans="2:10" x14ac:dyDescent="0.25">
      <c r="B34" s="28"/>
      <c r="G34" s="46"/>
      <c r="H34" s="46"/>
      <c r="I34" s="46"/>
      <c r="J34" s="29"/>
    </row>
    <row r="35" spans="2:10" x14ac:dyDescent="0.25">
      <c r="B35" s="28"/>
      <c r="G35" s="46"/>
      <c r="H35" s="46"/>
      <c r="I35" s="46"/>
      <c r="J35" s="29"/>
    </row>
    <row r="36" spans="2:10" ht="13" x14ac:dyDescent="0.3">
      <c r="B36" s="28"/>
      <c r="C36" s="30"/>
      <c r="G36" s="46"/>
      <c r="H36" s="46"/>
      <c r="I36" s="46"/>
      <c r="J36" s="29"/>
    </row>
    <row r="37" spans="2:10" ht="13.5" thickBot="1" x14ac:dyDescent="0.35">
      <c r="B37" s="28"/>
      <c r="C37" s="47" t="s">
        <v>32</v>
      </c>
      <c r="D37" s="48"/>
      <c r="H37" s="47" t="s">
        <v>33</v>
      </c>
      <c r="I37" s="48"/>
      <c r="J37" s="29"/>
    </row>
    <row r="38" spans="2:10" ht="13" x14ac:dyDescent="0.3">
      <c r="B38" s="28"/>
      <c r="C38" s="30" t="s">
        <v>34</v>
      </c>
      <c r="D38" s="46"/>
      <c r="H38" s="49" t="s">
        <v>35</v>
      </c>
      <c r="I38" s="46"/>
      <c r="J38" s="29"/>
    </row>
    <row r="39" spans="2:10" ht="13" x14ac:dyDescent="0.3">
      <c r="B39" s="28"/>
      <c r="C39" s="30" t="s">
        <v>36</v>
      </c>
      <c r="H39" s="30" t="s">
        <v>37</v>
      </c>
      <c r="I39" s="46"/>
      <c r="J39" s="29"/>
    </row>
    <row r="40" spans="2:10" x14ac:dyDescent="0.25">
      <c r="B40" s="28"/>
      <c r="G40" s="46"/>
      <c r="H40" s="46"/>
      <c r="I40" s="46"/>
      <c r="J40" s="29"/>
    </row>
    <row r="41" spans="2:10" ht="12.75" customHeight="1" x14ac:dyDescent="0.25">
      <c r="B41" s="28"/>
      <c r="C41" s="70" t="s">
        <v>38</v>
      </c>
      <c r="D41" s="70"/>
      <c r="E41" s="70"/>
      <c r="F41" s="70"/>
      <c r="G41" s="70"/>
      <c r="H41" s="70"/>
      <c r="I41" s="70"/>
      <c r="J41" s="29"/>
    </row>
    <row r="42" spans="2:10" ht="18.75" customHeight="1" thickBot="1" x14ac:dyDescent="0.3">
      <c r="B42" s="50"/>
      <c r="C42" s="51"/>
      <c r="D42" s="51"/>
      <c r="E42" s="51"/>
      <c r="F42" s="51"/>
      <c r="G42" s="51"/>
      <c r="H42" s="51"/>
      <c r="I42" s="51"/>
      <c r="J42" s="52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10" customWidth="1"/>
    <col min="2" max="2" width="11.453125" style="10"/>
    <col min="3" max="3" width="12.81640625" style="10" customWidth="1"/>
    <col min="4" max="4" width="22" style="10" customWidth="1"/>
    <col min="5" max="8" width="11.453125" style="10"/>
    <col min="9" max="9" width="24.7265625" style="10" customWidth="1"/>
    <col min="10" max="10" width="12.54296875" style="10" customWidth="1"/>
    <col min="11" max="11" width="1.7265625" style="10" customWidth="1"/>
    <col min="12" max="16384" width="11.453125" style="10"/>
  </cols>
  <sheetData>
    <row r="1" spans="2:10" ht="13" thickBot="1" x14ac:dyDescent="0.3"/>
    <row r="2" spans="2:10" x14ac:dyDescent="0.25">
      <c r="B2" s="11"/>
      <c r="C2" s="12"/>
      <c r="D2" s="62" t="s">
        <v>39</v>
      </c>
      <c r="E2" s="63"/>
      <c r="F2" s="63"/>
      <c r="G2" s="63"/>
      <c r="H2" s="63"/>
      <c r="I2" s="64"/>
      <c r="J2" s="68" t="s">
        <v>9</v>
      </c>
    </row>
    <row r="3" spans="2:10" ht="13" thickBot="1" x14ac:dyDescent="0.3">
      <c r="B3" s="13"/>
      <c r="C3" s="14"/>
      <c r="D3" s="65"/>
      <c r="E3" s="66"/>
      <c r="F3" s="66"/>
      <c r="G3" s="66"/>
      <c r="H3" s="66"/>
      <c r="I3" s="67"/>
      <c r="J3" s="69"/>
    </row>
    <row r="4" spans="2:10" ht="13" x14ac:dyDescent="0.25">
      <c r="B4" s="13"/>
      <c r="C4" s="14"/>
      <c r="E4" s="16"/>
      <c r="F4" s="16"/>
      <c r="G4" s="16"/>
      <c r="H4" s="16"/>
      <c r="I4" s="17"/>
      <c r="J4" s="18"/>
    </row>
    <row r="5" spans="2:10" ht="13" x14ac:dyDescent="0.25">
      <c r="B5" s="13"/>
      <c r="C5" s="14"/>
      <c r="D5" s="71" t="s">
        <v>40</v>
      </c>
      <c r="E5" s="72"/>
      <c r="F5" s="72"/>
      <c r="G5" s="72"/>
      <c r="H5" s="72"/>
      <c r="I5" s="73"/>
      <c r="J5" s="21" t="s">
        <v>41</v>
      </c>
    </row>
    <row r="6" spans="2:10" ht="13.5" thickBot="1" x14ac:dyDescent="0.3">
      <c r="B6" s="22"/>
      <c r="C6" s="23"/>
      <c r="D6" s="24"/>
      <c r="E6" s="25"/>
      <c r="F6" s="25"/>
      <c r="G6" s="25"/>
      <c r="H6" s="25"/>
      <c r="I6" s="26"/>
      <c r="J6" s="27"/>
    </row>
    <row r="7" spans="2:10" x14ac:dyDescent="0.25">
      <c r="B7" s="28"/>
      <c r="J7" s="29"/>
    </row>
    <row r="8" spans="2:10" x14ac:dyDescent="0.25">
      <c r="B8" s="28"/>
      <c r="J8" s="29"/>
    </row>
    <row r="9" spans="2:10" x14ac:dyDescent="0.25">
      <c r="B9" s="28"/>
      <c r="C9" s="10" t="str">
        <f ca="1">+CONCATENATE("Santiago de Cali, ",TEXT(TODAY(),"MMMM DD YYYY"))</f>
        <v>Santiago de Cali, febrero 14 2025</v>
      </c>
      <c r="D9" s="32"/>
      <c r="E9" s="31"/>
      <c r="J9" s="29"/>
    </row>
    <row r="10" spans="2:10" ht="13" x14ac:dyDescent="0.3">
      <c r="B10" s="28"/>
      <c r="C10" s="30"/>
      <c r="J10" s="29"/>
    </row>
    <row r="11" spans="2:10" ht="13" x14ac:dyDescent="0.3">
      <c r="B11" s="28"/>
      <c r="C11" s="30" t="s">
        <v>42</v>
      </c>
      <c r="J11" s="29"/>
    </row>
    <row r="12" spans="2:10" ht="13" x14ac:dyDescent="0.3">
      <c r="B12" s="28"/>
      <c r="C12" s="30" t="s">
        <v>43</v>
      </c>
      <c r="J12" s="29"/>
    </row>
    <row r="13" spans="2:10" x14ac:dyDescent="0.25">
      <c r="B13" s="28"/>
      <c r="J13" s="29"/>
    </row>
    <row r="14" spans="2:10" x14ac:dyDescent="0.25">
      <c r="B14" s="28"/>
      <c r="C14" s="10" t="s">
        <v>44</v>
      </c>
      <c r="J14" s="29"/>
    </row>
    <row r="15" spans="2:10" x14ac:dyDescent="0.25">
      <c r="B15" s="28"/>
      <c r="C15" s="33"/>
      <c r="J15" s="29"/>
    </row>
    <row r="16" spans="2:10" ht="13" x14ac:dyDescent="0.3">
      <c r="B16" s="28"/>
      <c r="C16" s="53"/>
      <c r="D16" s="31"/>
      <c r="H16" s="54" t="s">
        <v>16</v>
      </c>
      <c r="I16" s="54" t="s">
        <v>17</v>
      </c>
      <c r="J16" s="29"/>
    </row>
    <row r="17" spans="2:10" ht="13" x14ac:dyDescent="0.3">
      <c r="B17" s="28"/>
      <c r="C17" s="55" t="s">
        <v>15</v>
      </c>
      <c r="D17" s="30"/>
      <c r="E17" s="30"/>
      <c r="F17" s="30"/>
      <c r="H17" s="56">
        <f>+SUM(H18:H21)</f>
        <v>0</v>
      </c>
      <c r="I17" s="57">
        <f>+SUM(I18:I21)</f>
        <v>0</v>
      </c>
      <c r="J17" s="29"/>
    </row>
    <row r="18" spans="2:10" x14ac:dyDescent="0.25">
      <c r="B18" s="28"/>
      <c r="C18" s="10" t="s">
        <v>19</v>
      </c>
      <c r="H18" s="58">
        <v>0</v>
      </c>
      <c r="I18" s="59">
        <v>0</v>
      </c>
      <c r="J18" s="29"/>
    </row>
    <row r="19" spans="2:10" x14ac:dyDescent="0.25">
      <c r="B19" s="28"/>
      <c r="C19" s="10" t="s">
        <v>20</v>
      </c>
      <c r="H19" s="58">
        <v>0</v>
      </c>
      <c r="I19" s="59">
        <v>0</v>
      </c>
      <c r="J19" s="29"/>
    </row>
    <row r="20" spans="2:10" x14ac:dyDescent="0.25">
      <c r="B20" s="28"/>
      <c r="C20" s="10" t="s">
        <v>22</v>
      </c>
      <c r="H20" s="58">
        <f>+'[1]FOR-CSA-018'!H22</f>
        <v>0</v>
      </c>
      <c r="I20" s="59">
        <f>+'[1]FOR-CSA-018'!I22</f>
        <v>0</v>
      </c>
      <c r="J20" s="29"/>
    </row>
    <row r="21" spans="2:10" x14ac:dyDescent="0.25">
      <c r="B21" s="28"/>
      <c r="C21" s="10" t="s">
        <v>45</v>
      </c>
      <c r="H21" s="58">
        <f>+'[1]FOR-CSA-018'!H24</f>
        <v>0</v>
      </c>
      <c r="I21" s="59">
        <f>+'[1]FOR-CSA-018'!I24</f>
        <v>0</v>
      </c>
      <c r="J21" s="29"/>
    </row>
    <row r="22" spans="2:10" ht="13" x14ac:dyDescent="0.3">
      <c r="B22" s="28"/>
      <c r="C22" s="30" t="s">
        <v>46</v>
      </c>
      <c r="D22" s="30"/>
      <c r="E22" s="30"/>
      <c r="F22" s="30"/>
      <c r="H22" s="56">
        <f>SUM(H18:H21)</f>
        <v>0</v>
      </c>
      <c r="I22" s="57">
        <f>+SUBTOTAL(9,I18:I21)</f>
        <v>0</v>
      </c>
      <c r="J22" s="29"/>
    </row>
    <row r="23" spans="2:10" ht="13.5" thickBot="1" x14ac:dyDescent="0.35">
      <c r="B23" s="28"/>
      <c r="C23" s="30"/>
      <c r="D23" s="30"/>
      <c r="H23" s="60"/>
      <c r="I23" s="61"/>
      <c r="J23" s="29"/>
    </row>
    <row r="24" spans="2:10" ht="13.5" thickTop="1" x14ac:dyDescent="0.3">
      <c r="B24" s="28"/>
      <c r="C24" s="30"/>
      <c r="D24" s="30"/>
      <c r="H24" s="46"/>
      <c r="I24" s="40"/>
      <c r="J24" s="29"/>
    </row>
    <row r="25" spans="2:10" ht="13" x14ac:dyDescent="0.3">
      <c r="B25" s="28"/>
      <c r="C25" s="30"/>
      <c r="D25" s="30"/>
      <c r="H25" s="46"/>
      <c r="I25" s="40"/>
      <c r="J25" s="29"/>
    </row>
    <row r="26" spans="2:10" ht="13" x14ac:dyDescent="0.3">
      <c r="B26" s="28"/>
      <c r="C26" s="30"/>
      <c r="D26" s="30"/>
      <c r="H26" s="46"/>
      <c r="I26" s="40"/>
      <c r="J26" s="29"/>
    </row>
    <row r="27" spans="2:10" x14ac:dyDescent="0.25">
      <c r="B27" s="28"/>
      <c r="G27" s="46"/>
      <c r="H27" s="46"/>
      <c r="I27" s="46"/>
      <c r="J27" s="29"/>
    </row>
    <row r="28" spans="2:10" ht="13.5" thickBot="1" x14ac:dyDescent="0.35">
      <c r="B28" s="28"/>
      <c r="C28" s="47" t="str">
        <f>+'[1]FOR-CSA-018'!C37</f>
        <v>Nombre</v>
      </c>
      <c r="D28" s="47"/>
      <c r="G28" s="47" t="s">
        <v>33</v>
      </c>
      <c r="H28" s="48"/>
      <c r="I28" s="46"/>
      <c r="J28" s="29"/>
    </row>
    <row r="29" spans="2:10" ht="13" x14ac:dyDescent="0.3">
      <c r="B29" s="28"/>
      <c r="C29" s="49" t="str">
        <f>+'[1]FOR-CSA-018'!C38</f>
        <v>Cargo</v>
      </c>
      <c r="D29" s="49"/>
      <c r="G29" s="49" t="s">
        <v>47</v>
      </c>
      <c r="H29" s="46"/>
      <c r="I29" s="46"/>
      <c r="J29" s="29"/>
    </row>
    <row r="30" spans="2:10" ht="13" thickBot="1" x14ac:dyDescent="0.3">
      <c r="B30" s="50"/>
      <c r="C30" s="51"/>
      <c r="D30" s="51"/>
      <c r="E30" s="51"/>
      <c r="F30" s="51"/>
      <c r="G30" s="48"/>
      <c r="H30" s="48"/>
      <c r="I30" s="48"/>
      <c r="J30" s="52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Hoja1</vt:lpstr>
      <vt:lpstr>FOR CSA 018</vt:lpstr>
      <vt:lpstr>FOR CSA 004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julianahernandez zapta</dc:creator>
  <cp:lastModifiedBy>Juan Camilo Paez Ramirez</cp:lastModifiedBy>
  <dcterms:created xsi:type="dcterms:W3CDTF">2022-02-16T15:47:49Z</dcterms:created>
  <dcterms:modified xsi:type="dcterms:W3CDTF">2025-02-14T16:48:27Z</dcterms:modified>
</cp:coreProperties>
</file>