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078_ESE CAJAMARCA TOLIMA (HOSP SANTA LUCIA)\"/>
    </mc:Choice>
  </mc:AlternateContent>
  <xr:revisionPtr revIDLastSave="0" documentId="13_ncr:1_{C41FB318-C28A-4499-86DE-B52644BF8F97}" xr6:coauthVersionLast="47" xr6:coauthVersionMax="47" xr10:uidLastSave="{00000000-0000-0000-0000-000000000000}"/>
  <bookViews>
    <workbookView xWindow="-110" yWindow="-110" windowWidth="19420" windowHeight="10420" activeTab="1" xr2:uid="{E598B942-6B1A-48E8-90E3-DE4EEBD14204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H20" i="3"/>
  <c r="H22" i="3" s="1"/>
  <c r="I17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E18" i="1"/>
  <c r="D18" i="1"/>
</calcChain>
</file>

<file path=xl/sharedStrings.xml><?xml version="1.0" encoding="utf-8"?>
<sst xmlns="http://schemas.openxmlformats.org/spreadsheetml/2006/main" count="68" uniqueCount="50">
  <si>
    <t>ESTADO DE CARTEA - COMFENALCO DEL VALLE EPS</t>
  </si>
  <si>
    <t>CORTE DICIEMBRE DE 2024</t>
  </si>
  <si>
    <t>FACTURA</t>
  </si>
  <si>
    <t>FECHA RADICACION</t>
  </si>
  <si>
    <t>VALOR INICIAL</t>
  </si>
  <si>
    <t>SALDO</t>
  </si>
  <si>
    <t>TOTAL</t>
  </si>
  <si>
    <t>PREFIJO</t>
  </si>
  <si>
    <t>HSL</t>
  </si>
  <si>
    <t>HOSPITAL SANTA LUCIA ESE CAJAMARCA NIT 890.701.078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</si>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</sst>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5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9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49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3" fontId="0" fillId="0" borderId="1" xfId="0" applyNumberFormat="1" applyBorder="1"/>
    <xf numFmtId="3" fontId="2" fillId="0" borderId="1" xfId="0" applyNumberFormat="1" applyFont="1" applyBorder="1"/>
    <xf numFmtId="3" fontId="0" fillId="0" borderId="0" xfId="0" applyNumberFormat="1"/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4" fontId="6" fillId="0" borderId="0" xfId="1" applyNumberFormat="1" applyFont="1"/>
    <xf numFmtId="14" fontId="6" fillId="0" borderId="0" xfId="1" applyNumberFormat="1" applyFont="1" applyAlignment="1">
      <alignment horizontal="left"/>
    </xf>
    <xf numFmtId="0" fontId="6" fillId="2" borderId="0" xfId="1" applyFont="1" applyFill="1"/>
    <xf numFmtId="1" fontId="7" fillId="0" borderId="0" xfId="2" applyNumberFormat="1" applyFont="1" applyAlignment="1">
      <alignment horizontal="center" vertical="center"/>
    </xf>
    <xf numFmtId="166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7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7" fontId="7" fillId="0" borderId="13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9" xfId="1" applyNumberFormat="1" applyFont="1" applyBorder="1"/>
    <xf numFmtId="167" fontId="6" fillId="0" borderId="9" xfId="1" applyNumberFormat="1" applyFont="1" applyBorder="1"/>
    <xf numFmtId="167" fontId="7" fillId="0" borderId="0" xfId="1" applyNumberFormat="1" applyFont="1"/>
    <xf numFmtId="0" fontId="8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3" borderId="0" xfId="1" applyFont="1" applyFill="1"/>
    <xf numFmtId="0" fontId="7" fillId="0" borderId="0" xfId="1" applyFont="1" applyAlignment="1">
      <alignment horizontal="center"/>
    </xf>
    <xf numFmtId="0" fontId="7" fillId="2" borderId="0" xfId="1" applyFont="1" applyFill="1"/>
    <xf numFmtId="1" fontId="7" fillId="0" borderId="0" xfId="2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6" fillId="0" borderId="0" xfId="2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69" fontId="6" fillId="0" borderId="13" xfId="3" applyNumberFormat="1" applyFont="1" applyBorder="1" applyAlignment="1">
      <alignment horizontal="center"/>
    </xf>
    <xf numFmtId="168" fontId="6" fillId="0" borderId="13" xfId="3" applyNumberFormat="1" applyFont="1" applyBorder="1" applyAlignment="1">
      <alignment horizontal="right"/>
    </xf>
  </cellXfs>
  <cellStyles count="4">
    <cellStyle name="Millares 2 2" xfId="3" xr:uid="{384887CD-4193-4184-A269-7B89FD315899}"/>
    <cellStyle name="Millares 3" xfId="2" xr:uid="{E31AEE6D-002A-4C4E-801B-B66D8023AE5A}"/>
    <cellStyle name="Normal" xfId="0" builtinId="0"/>
    <cellStyle name="Normal 2 2" xfId="1" xr:uid="{60E88F76-AB60-4E2C-B37A-1FA01D7B29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BB2ED95C-C034-48AB-A760-126BFB0577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9D7A9ED-90C4-4D67-AEF4-59D6F9899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D07E160-FF84-4BAF-AC16-026E610197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102A6CDF-DA38-4D2A-AEA2-4743F5FCE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10F5E-60C8-4CD5-B93D-98819C3238E0}">
  <dimension ref="A2:I19"/>
  <sheetViews>
    <sheetView workbookViewId="0">
      <selection activeCell="H11" sqref="H11"/>
    </sheetView>
  </sheetViews>
  <sheetFormatPr baseColWidth="10" defaultRowHeight="14.5" x14ac:dyDescent="0.35"/>
  <cols>
    <col min="1" max="1" width="9.7265625" customWidth="1"/>
    <col min="2" max="2" width="17" customWidth="1"/>
    <col min="3" max="3" width="18.54296875" bestFit="1" customWidth="1"/>
    <col min="4" max="4" width="12.81640625" bestFit="1" customWidth="1"/>
  </cols>
  <sheetData>
    <row r="2" spans="1:9" ht="15.5" x14ac:dyDescent="0.35">
      <c r="A2" s="14" t="s">
        <v>0</v>
      </c>
      <c r="B2" s="14"/>
      <c r="C2" s="14"/>
      <c r="D2" s="14"/>
      <c r="E2" s="14"/>
    </row>
    <row r="3" spans="1:9" x14ac:dyDescent="0.35">
      <c r="A3" s="13" t="s">
        <v>1</v>
      </c>
      <c r="B3" s="13"/>
      <c r="C3" s="13"/>
      <c r="D3" s="13"/>
      <c r="E3" s="13"/>
    </row>
    <row r="4" spans="1:9" x14ac:dyDescent="0.35">
      <c r="A4" s="13" t="s">
        <v>9</v>
      </c>
      <c r="B4" s="13"/>
      <c r="C4" s="13"/>
      <c r="D4" s="13"/>
      <c r="E4" s="13"/>
    </row>
    <row r="5" spans="1:9" x14ac:dyDescent="0.35">
      <c r="A5" s="1"/>
      <c r="B5" s="1"/>
      <c r="C5" s="1"/>
      <c r="D5" s="1"/>
      <c r="E5" s="1"/>
    </row>
    <row r="6" spans="1:9" s="1" customFormat="1" x14ac:dyDescent="0.35">
      <c r="A6" s="3" t="s">
        <v>7</v>
      </c>
      <c r="B6" s="4" t="s">
        <v>2</v>
      </c>
      <c r="C6" s="3" t="s">
        <v>3</v>
      </c>
      <c r="D6" s="5" t="s">
        <v>4</v>
      </c>
      <c r="E6" s="3" t="s">
        <v>5</v>
      </c>
    </row>
    <row r="7" spans="1:9" s="6" customFormat="1" x14ac:dyDescent="0.35">
      <c r="A7" s="2" t="s">
        <v>8</v>
      </c>
      <c r="B7" s="7">
        <v>82686</v>
      </c>
      <c r="C7" s="8">
        <v>43069</v>
      </c>
      <c r="D7" s="9">
        <v>62826</v>
      </c>
      <c r="E7" s="9">
        <v>62826</v>
      </c>
      <c r="F7"/>
      <c r="G7"/>
      <c r="H7"/>
      <c r="I7"/>
    </row>
    <row r="8" spans="1:9" x14ac:dyDescent="0.35">
      <c r="A8" s="2" t="s">
        <v>8</v>
      </c>
      <c r="B8" s="7">
        <v>83427</v>
      </c>
      <c r="C8" s="8">
        <v>43100</v>
      </c>
      <c r="D8" s="9">
        <v>53242</v>
      </c>
      <c r="E8" s="9">
        <v>53242</v>
      </c>
    </row>
    <row r="9" spans="1:9" x14ac:dyDescent="0.35">
      <c r="A9" s="2" t="s">
        <v>8</v>
      </c>
      <c r="B9" s="7">
        <v>90129</v>
      </c>
      <c r="C9" s="8">
        <v>43248</v>
      </c>
      <c r="D9" s="9">
        <v>4400</v>
      </c>
      <c r="E9" s="9">
        <v>4400</v>
      </c>
    </row>
    <row r="10" spans="1:9" x14ac:dyDescent="0.35">
      <c r="A10" s="2" t="s">
        <v>8</v>
      </c>
      <c r="B10" s="7">
        <v>119945</v>
      </c>
      <c r="C10" s="8">
        <v>43949</v>
      </c>
      <c r="D10" s="9">
        <v>5000</v>
      </c>
      <c r="E10" s="9">
        <v>5000</v>
      </c>
    </row>
    <row r="11" spans="1:9" x14ac:dyDescent="0.35">
      <c r="A11" s="2" t="s">
        <v>8</v>
      </c>
      <c r="B11" s="7">
        <v>155754</v>
      </c>
      <c r="C11" s="8">
        <v>44605</v>
      </c>
      <c r="D11" s="9">
        <v>186371</v>
      </c>
      <c r="E11" s="9">
        <v>186371</v>
      </c>
    </row>
    <row r="12" spans="1:9" x14ac:dyDescent="0.35">
      <c r="A12" s="2" t="s">
        <v>8</v>
      </c>
      <c r="B12" s="7">
        <v>176395</v>
      </c>
      <c r="C12" s="8">
        <v>44858</v>
      </c>
      <c r="D12" s="9">
        <v>71600</v>
      </c>
      <c r="E12" s="9">
        <v>71600</v>
      </c>
    </row>
    <row r="13" spans="1:9" x14ac:dyDescent="0.35">
      <c r="A13" s="2" t="s">
        <v>8</v>
      </c>
      <c r="B13" s="7">
        <v>178960</v>
      </c>
      <c r="C13" s="8">
        <v>44896</v>
      </c>
      <c r="D13" s="9">
        <v>99900</v>
      </c>
      <c r="E13" s="9">
        <v>99900</v>
      </c>
    </row>
    <row r="14" spans="1:9" x14ac:dyDescent="0.35">
      <c r="A14" s="2" t="s">
        <v>8</v>
      </c>
      <c r="B14" s="7">
        <v>186563</v>
      </c>
      <c r="C14" s="8">
        <v>44988</v>
      </c>
      <c r="D14" s="9">
        <v>99900</v>
      </c>
      <c r="E14" s="9">
        <v>99900</v>
      </c>
    </row>
    <row r="15" spans="1:9" x14ac:dyDescent="0.35">
      <c r="A15" s="2" t="s">
        <v>8</v>
      </c>
      <c r="B15" s="7">
        <v>186564</v>
      </c>
      <c r="C15" s="8">
        <v>44988</v>
      </c>
      <c r="D15" s="9">
        <v>71600</v>
      </c>
      <c r="E15" s="9">
        <v>71600</v>
      </c>
    </row>
    <row r="16" spans="1:9" x14ac:dyDescent="0.35">
      <c r="A16" s="2" t="s">
        <v>8</v>
      </c>
      <c r="B16" s="7">
        <v>189997</v>
      </c>
      <c r="C16" s="8">
        <v>45024</v>
      </c>
      <c r="D16" s="9">
        <v>233900</v>
      </c>
      <c r="E16" s="9">
        <v>233900</v>
      </c>
    </row>
    <row r="17" spans="1:5" x14ac:dyDescent="0.35">
      <c r="A17" s="2" t="s">
        <v>8</v>
      </c>
      <c r="B17" s="7">
        <v>234432</v>
      </c>
      <c r="C17" s="8">
        <v>45296</v>
      </c>
      <c r="D17" s="9">
        <v>168000</v>
      </c>
      <c r="E17" s="9">
        <v>168000</v>
      </c>
    </row>
    <row r="18" spans="1:5" x14ac:dyDescent="0.35">
      <c r="A18" s="12" t="s">
        <v>6</v>
      </c>
      <c r="B18" s="12"/>
      <c r="C18" s="12"/>
      <c r="D18" s="10">
        <f>SUM(D7:D17)</f>
        <v>1056739</v>
      </c>
      <c r="E18" s="10">
        <f>SUM(E7:E17)</f>
        <v>1056739</v>
      </c>
    </row>
    <row r="19" spans="1:5" x14ac:dyDescent="0.35">
      <c r="D19" s="11"/>
      <c r="E19" s="11"/>
    </row>
  </sheetData>
  <sortState xmlns:xlrd2="http://schemas.microsoft.com/office/spreadsheetml/2017/richdata2" ref="A7:I17">
    <sortCondition ref="C7:C17"/>
  </sortState>
  <mergeCells count="4">
    <mergeCell ref="A18:C18"/>
    <mergeCell ref="A4:E4"/>
    <mergeCell ref="A3:E3"/>
    <mergeCell ref="A2:E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94C0B-1E53-4505-B155-AE8929DF8546}">
  <dimension ref="B1:J42"/>
  <sheetViews>
    <sheetView showGridLines="0" tabSelected="1" workbookViewId="0">
      <selection activeCell="G35" sqref="G35"/>
    </sheetView>
  </sheetViews>
  <sheetFormatPr baseColWidth="10" defaultRowHeight="12.5" x14ac:dyDescent="0.25"/>
  <cols>
    <col min="1" max="1" width="1" style="15" customWidth="1"/>
    <col min="2" max="2" width="10.90625" style="15"/>
    <col min="3" max="3" width="17.54296875" style="15" customWidth="1"/>
    <col min="4" max="4" width="11.54296875" style="15" customWidth="1"/>
    <col min="5" max="8" width="10.90625" style="15"/>
    <col min="9" max="9" width="22.54296875" style="15" customWidth="1"/>
    <col min="10" max="10" width="14" style="15" customWidth="1"/>
    <col min="11" max="11" width="1.7265625" style="15" customWidth="1"/>
    <col min="12" max="16384" width="10.90625" style="15"/>
  </cols>
  <sheetData>
    <row r="1" spans="2:10" ht="6" customHeight="1" thickBot="1" x14ac:dyDescent="0.3"/>
    <row r="2" spans="2:10" ht="19.5" customHeight="1" x14ac:dyDescent="0.25">
      <c r="B2" s="16"/>
      <c r="C2" s="17"/>
      <c r="D2" s="18" t="s">
        <v>10</v>
      </c>
      <c r="E2" s="19"/>
      <c r="F2" s="19"/>
      <c r="G2" s="19"/>
      <c r="H2" s="19"/>
      <c r="I2" s="20"/>
      <c r="J2" s="21" t="s">
        <v>11</v>
      </c>
    </row>
    <row r="3" spans="2:10" ht="15.75" customHeight="1" thickBot="1" x14ac:dyDescent="0.3">
      <c r="B3" s="22"/>
      <c r="C3" s="23"/>
      <c r="D3" s="24"/>
      <c r="E3" s="25"/>
      <c r="F3" s="25"/>
      <c r="G3" s="25"/>
      <c r="H3" s="25"/>
      <c r="I3" s="26"/>
      <c r="J3" s="27"/>
    </row>
    <row r="4" spans="2:10" ht="13" x14ac:dyDescent="0.25">
      <c r="B4" s="22"/>
      <c r="C4" s="23"/>
      <c r="D4" s="28"/>
      <c r="E4" s="29"/>
      <c r="F4" s="29"/>
      <c r="G4" s="29"/>
      <c r="H4" s="29"/>
      <c r="I4" s="30"/>
      <c r="J4" s="31"/>
    </row>
    <row r="5" spans="2:10" ht="13" x14ac:dyDescent="0.25">
      <c r="B5" s="22"/>
      <c r="C5" s="23"/>
      <c r="D5" s="32" t="s">
        <v>12</v>
      </c>
      <c r="E5" s="33"/>
      <c r="F5" s="33"/>
      <c r="G5" s="33"/>
      <c r="H5" s="33"/>
      <c r="I5" s="34"/>
      <c r="J5" s="34" t="s">
        <v>13</v>
      </c>
    </row>
    <row r="6" spans="2:10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0" x14ac:dyDescent="0.25">
      <c r="B7" s="41"/>
      <c r="J7" s="42"/>
    </row>
    <row r="8" spans="2:10" x14ac:dyDescent="0.25">
      <c r="B8" s="41"/>
      <c r="J8" s="42"/>
    </row>
    <row r="9" spans="2:10" x14ac:dyDescent="0.25">
      <c r="B9" s="41"/>
      <c r="C9" s="15" t="str">
        <f ca="1">+CONCATENATE("Santiago de Cali, ",TEXT(TODAY(),"MMMM DD YYYY"))</f>
        <v>Santiago de Cali, febrero 04 2025</v>
      </c>
      <c r="J9" s="42"/>
    </row>
    <row r="10" spans="2:10" ht="13" x14ac:dyDescent="0.3">
      <c r="B10" s="41"/>
      <c r="C10" s="43"/>
      <c r="E10" s="44"/>
      <c r="H10" s="45"/>
      <c r="J10" s="42"/>
    </row>
    <row r="11" spans="2:10" x14ac:dyDescent="0.25">
      <c r="B11" s="41"/>
      <c r="J11" s="42"/>
    </row>
    <row r="12" spans="2:10" ht="13" x14ac:dyDescent="0.3">
      <c r="B12" s="41"/>
      <c r="C12" s="43" t="s">
        <v>14</v>
      </c>
      <c r="J12" s="42"/>
    </row>
    <row r="13" spans="2:10" ht="13" x14ac:dyDescent="0.3">
      <c r="B13" s="41"/>
      <c r="C13" s="43" t="s">
        <v>15</v>
      </c>
      <c r="J13" s="42"/>
    </row>
    <row r="14" spans="2:10" x14ac:dyDescent="0.25">
      <c r="B14" s="41"/>
      <c r="J14" s="42"/>
    </row>
    <row r="15" spans="2:10" x14ac:dyDescent="0.25">
      <c r="B15" s="41"/>
      <c r="C15" s="15" t="s">
        <v>16</v>
      </c>
      <c r="J15" s="42"/>
    </row>
    <row r="16" spans="2:10" x14ac:dyDescent="0.25">
      <c r="B16" s="41"/>
      <c r="C16" s="46"/>
      <c r="J16" s="42"/>
    </row>
    <row r="17" spans="2:10" ht="13" x14ac:dyDescent="0.25">
      <c r="B17" s="41"/>
      <c r="C17" s="47" t="s">
        <v>17</v>
      </c>
      <c r="D17" s="44"/>
      <c r="H17" s="48" t="s">
        <v>18</v>
      </c>
      <c r="I17" s="49" t="s">
        <v>19</v>
      </c>
      <c r="J17" s="42"/>
    </row>
    <row r="18" spans="2:10" ht="13" x14ac:dyDescent="0.3">
      <c r="B18" s="41"/>
      <c r="C18" s="43" t="s">
        <v>20</v>
      </c>
      <c r="D18" s="43"/>
      <c r="E18" s="43"/>
      <c r="F18" s="43"/>
      <c r="H18" s="50">
        <v>0</v>
      </c>
      <c r="I18" s="51">
        <v>0</v>
      </c>
      <c r="J18" s="42"/>
    </row>
    <row r="19" spans="2:10" x14ac:dyDescent="0.25">
      <c r="B19" s="41"/>
      <c r="C19" s="15" t="s">
        <v>21</v>
      </c>
      <c r="H19" s="52">
        <v>0</v>
      </c>
      <c r="I19" s="53">
        <v>0</v>
      </c>
      <c r="J19" s="42"/>
    </row>
    <row r="20" spans="2:10" x14ac:dyDescent="0.25">
      <c r="B20" s="41"/>
      <c r="C20" s="15" t="s">
        <v>22</v>
      </c>
      <c r="H20" s="52">
        <v>0</v>
      </c>
      <c r="I20" s="53">
        <v>0</v>
      </c>
      <c r="J20" s="42"/>
    </row>
    <row r="21" spans="2:10" x14ac:dyDescent="0.25">
      <c r="B21" s="41"/>
      <c r="C21" s="15" t="s">
        <v>23</v>
      </c>
      <c r="H21" s="52">
        <v>0</v>
      </c>
      <c r="I21" s="53">
        <v>0</v>
      </c>
      <c r="J21" s="42"/>
    </row>
    <row r="22" spans="2:10" x14ac:dyDescent="0.25">
      <c r="B22" s="41"/>
      <c r="C22" s="15" t="s">
        <v>24</v>
      </c>
      <c r="H22" s="52">
        <v>0</v>
      </c>
      <c r="I22" s="53">
        <v>0</v>
      </c>
      <c r="J22" s="42"/>
    </row>
    <row r="23" spans="2:10" x14ac:dyDescent="0.25">
      <c r="B23" s="41"/>
      <c r="C23" s="15" t="s">
        <v>25</v>
      </c>
      <c r="H23" s="52">
        <v>0</v>
      </c>
      <c r="I23" s="53">
        <v>0</v>
      </c>
      <c r="J23" s="42"/>
    </row>
    <row r="24" spans="2:10" ht="13" thickBot="1" x14ac:dyDescent="0.3">
      <c r="B24" s="41"/>
      <c r="C24" s="15" t="s">
        <v>26</v>
      </c>
      <c r="H24" s="54">
        <v>0</v>
      </c>
      <c r="I24" s="55">
        <v>0</v>
      </c>
      <c r="J24" s="42"/>
    </row>
    <row r="25" spans="2:10" ht="13" x14ac:dyDescent="0.3">
      <c r="B25" s="41"/>
      <c r="C25" s="43" t="s">
        <v>27</v>
      </c>
      <c r="D25" s="43"/>
      <c r="E25" s="43"/>
      <c r="F25" s="43"/>
      <c r="H25" s="50">
        <f>H19+H20+H21+H22+H24+H23</f>
        <v>0</v>
      </c>
      <c r="I25" s="51">
        <f>I19+I20+I21+I22+I24+I23</f>
        <v>0</v>
      </c>
      <c r="J25" s="42"/>
    </row>
    <row r="26" spans="2:10" x14ac:dyDescent="0.25">
      <c r="B26" s="41"/>
      <c r="C26" s="15" t="s">
        <v>28</v>
      </c>
      <c r="H26" s="52">
        <v>0</v>
      </c>
      <c r="I26" s="53">
        <v>0</v>
      </c>
      <c r="J26" s="42"/>
    </row>
    <row r="27" spans="2:10" ht="13" thickBot="1" x14ac:dyDescent="0.3">
      <c r="B27" s="41"/>
      <c r="C27" s="15" t="s">
        <v>29</v>
      </c>
      <c r="H27" s="54">
        <v>0</v>
      </c>
      <c r="I27" s="55">
        <v>0</v>
      </c>
      <c r="J27" s="42"/>
    </row>
    <row r="28" spans="2:10" ht="13" x14ac:dyDescent="0.3">
      <c r="B28" s="41"/>
      <c r="C28" s="43" t="s">
        <v>30</v>
      </c>
      <c r="D28" s="43"/>
      <c r="E28" s="43"/>
      <c r="F28" s="43"/>
      <c r="H28" s="50">
        <f>H26+H27</f>
        <v>0</v>
      </c>
      <c r="I28" s="51">
        <f>I26+I27</f>
        <v>0</v>
      </c>
      <c r="J28" s="42"/>
    </row>
    <row r="29" spans="2:10" ht="13.5" thickBot="1" x14ac:dyDescent="0.35">
      <c r="B29" s="41"/>
      <c r="C29" s="15" t="s">
        <v>31</v>
      </c>
      <c r="D29" s="43"/>
      <c r="E29" s="43"/>
      <c r="F29" s="43"/>
      <c r="H29" s="54">
        <v>0</v>
      </c>
      <c r="I29" s="55">
        <v>0</v>
      </c>
      <c r="J29" s="42"/>
    </row>
    <row r="30" spans="2:10" ht="13" x14ac:dyDescent="0.3">
      <c r="B30" s="41"/>
      <c r="C30" s="43" t="s">
        <v>32</v>
      </c>
      <c r="D30" s="43"/>
      <c r="E30" s="43"/>
      <c r="F30" s="43"/>
      <c r="H30" s="52">
        <f>H29</f>
        <v>0</v>
      </c>
      <c r="I30" s="53">
        <f>I29</f>
        <v>0</v>
      </c>
      <c r="J30" s="42"/>
    </row>
    <row r="31" spans="2:10" ht="13" x14ac:dyDescent="0.3">
      <c r="B31" s="41"/>
      <c r="C31" s="43"/>
      <c r="D31" s="43"/>
      <c r="E31" s="43"/>
      <c r="F31" s="43"/>
      <c r="H31" s="56"/>
      <c r="I31" s="51"/>
      <c r="J31" s="42"/>
    </row>
    <row r="32" spans="2:10" ht="13.5" thickBot="1" x14ac:dyDescent="0.35">
      <c r="B32" s="41"/>
      <c r="C32" s="43" t="s">
        <v>33</v>
      </c>
      <c r="D32" s="43"/>
      <c r="H32" s="57">
        <f>H25+H28+H30</f>
        <v>0</v>
      </c>
      <c r="I32" s="58">
        <f>I25+I28+I30</f>
        <v>0</v>
      </c>
      <c r="J32" s="42"/>
    </row>
    <row r="33" spans="2:10" ht="13.5" thickTop="1" x14ac:dyDescent="0.3">
      <c r="B33" s="41"/>
      <c r="C33" s="43"/>
      <c r="D33" s="43"/>
      <c r="H33" s="59">
        <f>+H18-H32</f>
        <v>0</v>
      </c>
      <c r="I33" s="53">
        <f>+I18-I32</f>
        <v>0</v>
      </c>
      <c r="J33" s="42"/>
    </row>
    <row r="34" spans="2:10" x14ac:dyDescent="0.25">
      <c r="B34" s="41"/>
      <c r="G34" s="59"/>
      <c r="H34" s="59"/>
      <c r="I34" s="59"/>
      <c r="J34" s="42"/>
    </row>
    <row r="35" spans="2:10" x14ac:dyDescent="0.25">
      <c r="B35" s="41"/>
      <c r="G35" s="59"/>
      <c r="H35" s="59"/>
      <c r="I35" s="59"/>
      <c r="J35" s="42"/>
    </row>
    <row r="36" spans="2:10" ht="13" x14ac:dyDescent="0.3">
      <c r="B36" s="41"/>
      <c r="C36" s="43"/>
      <c r="G36" s="59"/>
      <c r="H36" s="59"/>
      <c r="I36" s="59"/>
      <c r="J36" s="42"/>
    </row>
    <row r="37" spans="2:10" ht="13.5" thickBot="1" x14ac:dyDescent="0.35">
      <c r="B37" s="41"/>
      <c r="C37" s="60" t="s">
        <v>34</v>
      </c>
      <c r="D37" s="61"/>
      <c r="H37" s="60" t="s">
        <v>35</v>
      </c>
      <c r="I37" s="61"/>
      <c r="J37" s="42"/>
    </row>
    <row r="38" spans="2:10" ht="13" x14ac:dyDescent="0.3">
      <c r="B38" s="41"/>
      <c r="C38" s="43" t="s">
        <v>36</v>
      </c>
      <c r="D38" s="59"/>
      <c r="H38" s="62" t="s">
        <v>37</v>
      </c>
      <c r="I38" s="59"/>
      <c r="J38" s="42"/>
    </row>
    <row r="39" spans="2:10" ht="13" x14ac:dyDescent="0.3">
      <c r="B39" s="41"/>
      <c r="C39" s="43" t="s">
        <v>38</v>
      </c>
      <c r="H39" s="43" t="s">
        <v>39</v>
      </c>
      <c r="I39" s="59"/>
      <c r="J39" s="42"/>
    </row>
    <row r="40" spans="2:10" x14ac:dyDescent="0.25">
      <c r="B40" s="41"/>
      <c r="G40" s="59"/>
      <c r="H40" s="59"/>
      <c r="I40" s="59"/>
      <c r="J40" s="42"/>
    </row>
    <row r="41" spans="2:10" ht="12.75" customHeight="1" x14ac:dyDescent="0.25">
      <c r="B41" s="41"/>
      <c r="C41" s="63" t="s">
        <v>40</v>
      </c>
      <c r="D41" s="63"/>
      <c r="E41" s="63"/>
      <c r="F41" s="63"/>
      <c r="G41" s="63"/>
      <c r="H41" s="63"/>
      <c r="I41" s="63"/>
      <c r="J41" s="42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114E0-4ED1-4E39-9725-3D0368316944}">
  <dimension ref="B1:J30"/>
  <sheetViews>
    <sheetView showGridLines="0" topLeftCell="A15" workbookViewId="0">
      <selection activeCell="G35" sqref="G35"/>
    </sheetView>
  </sheetViews>
  <sheetFormatPr baseColWidth="10" defaultColWidth="11.453125" defaultRowHeight="12.5" x14ac:dyDescent="0.25"/>
  <cols>
    <col min="1" max="1" width="4.453125" style="15" customWidth="1"/>
    <col min="2" max="2" width="11.453125" style="15"/>
    <col min="3" max="3" width="12.81640625" style="15" customWidth="1"/>
    <col min="4" max="4" width="22" style="15" customWidth="1"/>
    <col min="5" max="8" width="11.453125" style="15"/>
    <col min="9" max="9" width="24.7265625" style="15" customWidth="1"/>
    <col min="10" max="10" width="12.54296875" style="15" customWidth="1"/>
    <col min="11" max="11" width="1.7265625" style="15" customWidth="1"/>
    <col min="12" max="16384" width="11.453125" style="15"/>
  </cols>
  <sheetData>
    <row r="1" spans="2:10" ht="13" thickBot="1" x14ac:dyDescent="0.3"/>
    <row r="2" spans="2:10" x14ac:dyDescent="0.25">
      <c r="B2" s="16"/>
      <c r="C2" s="17"/>
      <c r="D2" s="18" t="s">
        <v>41</v>
      </c>
      <c r="E2" s="19"/>
      <c r="F2" s="19"/>
      <c r="G2" s="19"/>
      <c r="H2" s="19"/>
      <c r="I2" s="20"/>
      <c r="J2" s="21" t="s">
        <v>11</v>
      </c>
    </row>
    <row r="3" spans="2:10" ht="13" thickBot="1" x14ac:dyDescent="0.3">
      <c r="B3" s="22"/>
      <c r="C3" s="23"/>
      <c r="D3" s="24"/>
      <c r="E3" s="25"/>
      <c r="F3" s="25"/>
      <c r="G3" s="25"/>
      <c r="H3" s="25"/>
      <c r="I3" s="26"/>
      <c r="J3" s="27"/>
    </row>
    <row r="4" spans="2:10" ht="13" x14ac:dyDescent="0.25">
      <c r="B4" s="22"/>
      <c r="C4" s="23"/>
      <c r="E4" s="29"/>
      <c r="F4" s="29"/>
      <c r="G4" s="29"/>
      <c r="H4" s="29"/>
      <c r="I4" s="30"/>
      <c r="J4" s="31"/>
    </row>
    <row r="5" spans="2:10" ht="13" x14ac:dyDescent="0.25">
      <c r="B5" s="22"/>
      <c r="C5" s="23"/>
      <c r="D5" s="67" t="s">
        <v>42</v>
      </c>
      <c r="E5" s="68"/>
      <c r="F5" s="68"/>
      <c r="G5" s="68"/>
      <c r="H5" s="68"/>
      <c r="I5" s="69"/>
      <c r="J5" s="34" t="s">
        <v>43</v>
      </c>
    </row>
    <row r="6" spans="2:10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0" x14ac:dyDescent="0.25">
      <c r="B7" s="41"/>
      <c r="J7" s="42"/>
    </row>
    <row r="8" spans="2:10" x14ac:dyDescent="0.25">
      <c r="B8" s="41"/>
      <c r="J8" s="42"/>
    </row>
    <row r="9" spans="2:10" x14ac:dyDescent="0.25">
      <c r="B9" s="41"/>
      <c r="C9" s="15" t="str">
        <f ca="1">+CONCATENATE("Santiago de Cali, ",TEXT(TODAY(),"MMMM DD YYYY"))</f>
        <v>Santiago de Cali, febrero 04 2025</v>
      </c>
      <c r="D9" s="45"/>
      <c r="E9" s="44"/>
      <c r="J9" s="42"/>
    </row>
    <row r="10" spans="2:10" ht="13" x14ac:dyDescent="0.3">
      <c r="B10" s="41"/>
      <c r="C10" s="43"/>
      <c r="J10" s="42"/>
    </row>
    <row r="11" spans="2:10" ht="13" x14ac:dyDescent="0.3">
      <c r="B11" s="41"/>
      <c r="C11" s="43" t="s">
        <v>44</v>
      </c>
      <c r="J11" s="42"/>
    </row>
    <row r="12" spans="2:10" ht="13" x14ac:dyDescent="0.3">
      <c r="B12" s="41"/>
      <c r="C12" s="43" t="s">
        <v>45</v>
      </c>
      <c r="J12" s="42"/>
    </row>
    <row r="13" spans="2:10" x14ac:dyDescent="0.25">
      <c r="B13" s="41"/>
      <c r="J13" s="42"/>
    </row>
    <row r="14" spans="2:10" x14ac:dyDescent="0.25">
      <c r="B14" s="41"/>
      <c r="C14" s="15" t="s">
        <v>46</v>
      </c>
      <c r="J14" s="42"/>
    </row>
    <row r="15" spans="2:10" x14ac:dyDescent="0.25">
      <c r="B15" s="41"/>
      <c r="C15" s="46"/>
      <c r="J15" s="42"/>
    </row>
    <row r="16" spans="2:10" ht="13" x14ac:dyDescent="0.3">
      <c r="B16" s="41"/>
      <c r="C16" s="70"/>
      <c r="D16" s="44"/>
      <c r="H16" s="71" t="s">
        <v>18</v>
      </c>
      <c r="I16" s="71" t="s">
        <v>19</v>
      </c>
      <c r="J16" s="42"/>
    </row>
    <row r="17" spans="2:10" ht="13" x14ac:dyDescent="0.3">
      <c r="B17" s="41"/>
      <c r="C17" s="72" t="s">
        <v>17</v>
      </c>
      <c r="D17" s="43"/>
      <c r="E17" s="43"/>
      <c r="F17" s="43"/>
      <c r="H17" s="73">
        <f>+SUM(H18:H21)</f>
        <v>0</v>
      </c>
      <c r="I17" s="74">
        <f>+SUM(I18:I21)</f>
        <v>0</v>
      </c>
      <c r="J17" s="42"/>
    </row>
    <row r="18" spans="2:10" x14ac:dyDescent="0.25">
      <c r="B18" s="41"/>
      <c r="C18" s="15" t="s">
        <v>21</v>
      </c>
      <c r="H18" s="75">
        <v>0</v>
      </c>
      <c r="I18" s="76">
        <v>0</v>
      </c>
      <c r="J18" s="42"/>
    </row>
    <row r="19" spans="2:10" x14ac:dyDescent="0.25">
      <c r="B19" s="41"/>
      <c r="C19" s="15" t="s">
        <v>22</v>
      </c>
      <c r="H19" s="75">
        <v>0</v>
      </c>
      <c r="I19" s="76">
        <v>0</v>
      </c>
      <c r="J19" s="42"/>
    </row>
    <row r="20" spans="2:10" x14ac:dyDescent="0.25">
      <c r="B20" s="41"/>
      <c r="C20" s="15" t="s">
        <v>24</v>
      </c>
      <c r="H20" s="75">
        <f>+'[1]FOR-CSA-018'!H22</f>
        <v>0</v>
      </c>
      <c r="I20" s="76">
        <f>+'[1]FOR-CSA-018'!I22</f>
        <v>0</v>
      </c>
      <c r="J20" s="42"/>
    </row>
    <row r="21" spans="2:10" x14ac:dyDescent="0.25">
      <c r="B21" s="41"/>
      <c r="C21" s="15" t="s">
        <v>47</v>
      </c>
      <c r="H21" s="75">
        <f>+'[1]FOR-CSA-018'!H24</f>
        <v>0</v>
      </c>
      <c r="I21" s="76">
        <f>+'[1]FOR-CSA-018'!I24</f>
        <v>0</v>
      </c>
      <c r="J21" s="42"/>
    </row>
    <row r="22" spans="2:10" ht="13" x14ac:dyDescent="0.3">
      <c r="B22" s="41"/>
      <c r="C22" s="43" t="s">
        <v>48</v>
      </c>
      <c r="D22" s="43"/>
      <c r="E22" s="43"/>
      <c r="F22" s="43"/>
      <c r="H22" s="73">
        <f>SUM(H18:H21)</f>
        <v>0</v>
      </c>
      <c r="I22" s="74">
        <f>+SUBTOTAL(9,I18:I21)</f>
        <v>0</v>
      </c>
      <c r="J22" s="42"/>
    </row>
    <row r="23" spans="2:10" ht="13.5" thickBot="1" x14ac:dyDescent="0.35">
      <c r="B23" s="41"/>
      <c r="C23" s="43"/>
      <c r="D23" s="43"/>
      <c r="H23" s="77"/>
      <c r="I23" s="78"/>
      <c r="J23" s="42"/>
    </row>
    <row r="24" spans="2:10" ht="13.5" thickTop="1" x14ac:dyDescent="0.3">
      <c r="B24" s="41"/>
      <c r="C24" s="43"/>
      <c r="D24" s="43"/>
      <c r="H24" s="59"/>
      <c r="I24" s="53"/>
      <c r="J24" s="42"/>
    </row>
    <row r="25" spans="2:10" ht="13" x14ac:dyDescent="0.3">
      <c r="B25" s="41"/>
      <c r="C25" s="43"/>
      <c r="D25" s="43"/>
      <c r="H25" s="59"/>
      <c r="I25" s="53"/>
      <c r="J25" s="42"/>
    </row>
    <row r="26" spans="2:10" ht="13" x14ac:dyDescent="0.3">
      <c r="B26" s="41"/>
      <c r="C26" s="43"/>
      <c r="D26" s="43"/>
      <c r="H26" s="59"/>
      <c r="I26" s="53"/>
      <c r="J26" s="42"/>
    </row>
    <row r="27" spans="2:10" x14ac:dyDescent="0.25">
      <c r="B27" s="41"/>
      <c r="G27" s="59"/>
      <c r="H27" s="59"/>
      <c r="I27" s="59"/>
      <c r="J27" s="42"/>
    </row>
    <row r="28" spans="2:10" ht="13.5" thickBot="1" x14ac:dyDescent="0.35">
      <c r="B28" s="41"/>
      <c r="C28" s="60" t="str">
        <f>+'[1]FOR-CSA-018'!C37</f>
        <v>Nombre</v>
      </c>
      <c r="D28" s="60"/>
      <c r="G28" s="60" t="s">
        <v>35</v>
      </c>
      <c r="H28" s="61"/>
      <c r="I28" s="59"/>
      <c r="J28" s="42"/>
    </row>
    <row r="29" spans="2:10" ht="13" x14ac:dyDescent="0.3">
      <c r="B29" s="41"/>
      <c r="C29" s="62" t="str">
        <f>+'[1]FOR-CSA-018'!C38</f>
        <v>Cargo</v>
      </c>
      <c r="D29" s="62"/>
      <c r="G29" s="62" t="s">
        <v>49</v>
      </c>
      <c r="H29" s="59"/>
      <c r="I29" s="59"/>
      <c r="J29" s="42"/>
    </row>
    <row r="30" spans="2:10" ht="13" thickBot="1" x14ac:dyDescent="0.3">
      <c r="B30" s="64"/>
      <c r="C30" s="65"/>
      <c r="D30" s="65"/>
      <c r="E30" s="65"/>
      <c r="F30" s="65"/>
      <c r="G30" s="61"/>
      <c r="H30" s="61"/>
      <c r="I30" s="61"/>
      <c r="J30" s="66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Stefany Arana Garcia</cp:lastModifiedBy>
  <dcterms:created xsi:type="dcterms:W3CDTF">2025-01-26T17:50:50Z</dcterms:created>
  <dcterms:modified xsi:type="dcterms:W3CDTF">2025-02-04T19:33:35Z</dcterms:modified>
</cp:coreProperties>
</file>