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74856EDD-C038-4872-8A4C-FFEAFCF7DA59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Hoja1" sheetId="4" r:id="rId2"/>
    <sheet name="FOR CSA 018" sheetId="2" r:id="rId3"/>
    <sheet name="FOR CSA 004" sheetId="3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1" i="4" l="1"/>
  <c r="AG1" i="4"/>
  <c r="AF1" i="4"/>
  <c r="AE1" i="4"/>
  <c r="AD1" i="4"/>
  <c r="AC1" i="4"/>
  <c r="AB1" i="4"/>
  <c r="AA1" i="4"/>
  <c r="Z1" i="4"/>
  <c r="Y1" i="4"/>
  <c r="S1" i="4"/>
  <c r="M1" i="4"/>
  <c r="J1" i="4"/>
  <c r="I1" i="4"/>
  <c r="K1" i="4" l="1"/>
  <c r="C29" i="3"/>
  <c r="C28" i="3"/>
  <c r="I21" i="3"/>
  <c r="H21" i="3"/>
  <c r="I20" i="3"/>
  <c r="H20" i="3"/>
  <c r="H17" i="3" s="1"/>
  <c r="C9" i="3"/>
  <c r="I30" i="2"/>
  <c r="H30" i="2"/>
  <c r="I28" i="2"/>
  <c r="H28" i="2"/>
  <c r="I25" i="2"/>
  <c r="H25" i="2"/>
  <c r="C9" i="2"/>
  <c r="H4" i="1"/>
  <c r="H32" i="2" l="1"/>
  <c r="H33" i="2" s="1"/>
  <c r="I17" i="3"/>
  <c r="I32" i="2"/>
  <c r="I33" i="2" s="1"/>
  <c r="H22" i="3"/>
  <c r="I22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<sst xmlns="http://schemas.openxmlformats.org/spreadsheetml/2006/main" count="119" uniqueCount="92">
  <si>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</si>
  <si>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</si>
  <si>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</si>
  <si>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</si>
  <si>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</si>
  <si>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</si>
  <si>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</si>
  <si>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</si>
  <si>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</si>
  <si>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</si>
  <si>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</si>
  <si>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</si>
  <si>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Hopital Manuel Uribe Angel</t>
  </si>
  <si>
    <t>Pruebas Covid</t>
  </si>
  <si>
    <t>Envigado</t>
  </si>
  <si>
    <t>Ambulatorio</t>
  </si>
  <si>
    <t>Evento</t>
  </si>
  <si>
    <t>Hospitalización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</si>
  <si>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</si>
  <si>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</si>
  <si>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</si>
  <si>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</si>
  <si>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</si>
  <si>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</si>
  <si>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</si>
  <si>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</si>
  <si>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</si>
  <si>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</si>
  <si>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</si>
  <si>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</si>
  <si>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</si>
  <si>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</si>
  <si>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</si>
  <si>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</si>
  <si>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</si>
  <si>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</si>
  <si>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</si>
  <si>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</si>
  <si>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</si>
  <si>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</si>
  <si>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</si>
  <si>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</si>
  <si>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</si>
  <si>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</si>
  <si>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</si>
  <si>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</si>
  <si>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</si>
  <si>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</si>
  <si>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</si>
  <si>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</si>
  <si>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</si>
  <si>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</si>
  <si>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</si>
  <si>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</si>
  <si>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</si>
  <si>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ESTADO EPS 14-02-2025</t>
  </si>
  <si>
    <t>POR PAGAR SAP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</si>
  <si>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</si>
  <si>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</si>
  <si>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</si>
  <si>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</si>
  <si>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</si>
  <si>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</si>
  <si>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</si>
  <si>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</si>
  <si>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</si>
  <si>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</si>
  <si>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</si>
  <si>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</si>
  <si>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</si>
  <si>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</si>
  <si>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</si>
  <si>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</si>
  <si>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</si>
  <si>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</si>
  <si>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</si>
  <si>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</si>
  <si>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</si>
  <si>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</si>
  <si>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</si>
  <si>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</si>
  <si>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</si>
  <si>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890906347_FA2485590</t>
  </si>
  <si>
    <t>No radicada</t>
  </si>
  <si>
    <t>890906347_FV2317651</t>
  </si>
  <si>
    <t>Señores : ESE Hopital Manuel Uribe Angel</t>
  </si>
  <si>
    <t>NIT: 890906347</t>
  </si>
  <si>
    <t>Factura devuelta</t>
  </si>
  <si>
    <t>Factura pendiente programacion de pago</t>
  </si>
  <si>
    <t>MARIA FANNY OTALVARO RUIZ</t>
  </si>
  <si>
    <t>ANALISTA CARTERA</t>
  </si>
  <si>
    <t>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</si>
</sst>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7" fillId="0" borderId="0"/>
    <xf numFmtId="165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4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4" fillId="0" borderId="0" xfId="0" applyFont="1"/>
    <xf numFmtId="0" fontId="8" fillId="0" borderId="0" xfId="1" applyFont="1"/>
    <xf numFmtId="0" fontId="8" fillId="0" borderId="2" xfId="1" applyFont="1" applyBorder="1" applyAlignment="1">
      <alignment horizontal="centerContinuous"/>
    </xf>
    <xf numFmtId="0" fontId="8" fillId="0" borderId="3" xfId="1" applyFont="1" applyBorder="1" applyAlignment="1">
      <alignment horizontal="centerContinuous"/>
    </xf>
    <xf numFmtId="0" fontId="8" fillId="0" borderId="6" xfId="1" applyFont="1" applyBorder="1" applyAlignment="1">
      <alignment horizontal="centerContinuous"/>
    </xf>
    <xf numFmtId="0" fontId="8" fillId="0" borderId="7" xfId="1" applyFont="1" applyBorder="1" applyAlignment="1">
      <alignment horizontal="centerContinuous"/>
    </xf>
    <xf numFmtId="0" fontId="9" fillId="0" borderId="2" xfId="1" applyFont="1" applyBorder="1" applyAlignment="1">
      <alignment horizontal="centerContinuous" vertical="center"/>
    </xf>
    <xf numFmtId="0" fontId="9" fillId="0" borderId="4" xfId="1" applyFont="1" applyBorder="1" applyAlignment="1">
      <alignment horizontal="centerContinuous" vertical="center"/>
    </xf>
    <xf numFmtId="0" fontId="9" fillId="0" borderId="3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6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8" fillId="0" borderId="8" xfId="1" applyFont="1" applyBorder="1" applyAlignment="1">
      <alignment horizontal="centerContinuous"/>
    </xf>
    <xf numFmtId="0" fontId="8" fillId="0" borderId="10" xfId="1" applyFont="1" applyBorder="1" applyAlignment="1">
      <alignment horizontal="centerContinuous"/>
    </xf>
    <xf numFmtId="0" fontId="9" fillId="0" borderId="8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8" fillId="0" borderId="6" xfId="1" applyFont="1" applyBorder="1"/>
    <xf numFmtId="0" fontId="8" fillId="0" borderId="7" xfId="1" applyFont="1" applyBorder="1"/>
    <xf numFmtId="0" fontId="9" fillId="0" borderId="0" xfId="1" applyFont="1"/>
    <xf numFmtId="14" fontId="8" fillId="0" borderId="0" xfId="1" applyNumberFormat="1" applyFont="1"/>
    <xf numFmtId="164" fontId="8" fillId="0" borderId="0" xfId="1" applyNumberFormat="1" applyFont="1"/>
    <xf numFmtId="14" fontId="8" fillId="0" borderId="0" xfId="1" applyNumberFormat="1" applyFont="1" applyAlignment="1">
      <alignment horizontal="left"/>
    </xf>
    <xf numFmtId="1" fontId="9" fillId="0" borderId="0" xfId="2" applyNumberFormat="1" applyFont="1" applyAlignment="1">
      <alignment horizontal="center" vertical="center"/>
    </xf>
    <xf numFmtId="166" fontId="9" fillId="0" borderId="0" xfId="1" applyNumberFormat="1" applyFont="1" applyAlignment="1">
      <alignment horizontal="center" vertical="center"/>
    </xf>
    <xf numFmtId="1" fontId="9" fillId="0" borderId="0" xfId="1" applyNumberFormat="1" applyFont="1" applyAlignment="1">
      <alignment horizontal="center"/>
    </xf>
    <xf numFmtId="167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7" fontId="8" fillId="0" borderId="0" xfId="1" applyNumberFormat="1" applyFont="1" applyAlignment="1">
      <alignment horizontal="right"/>
    </xf>
    <xf numFmtId="0" fontId="8" fillId="0" borderId="0" xfId="1" applyFont="1" applyAlignment="1">
      <alignment horizontal="center"/>
    </xf>
    <xf numFmtId="1" fontId="9" fillId="0" borderId="13" xfId="1" applyNumberFormat="1" applyFont="1" applyBorder="1" applyAlignment="1">
      <alignment horizontal="center"/>
    </xf>
    <xf numFmtId="167" fontId="9" fillId="0" borderId="13" xfId="1" applyNumberFormat="1" applyFont="1" applyBorder="1" applyAlignment="1">
      <alignment horizontal="right"/>
    </xf>
    <xf numFmtId="167" fontId="8" fillId="0" borderId="0" xfId="1" applyNumberFormat="1" applyFont="1"/>
    <xf numFmtId="167" fontId="9" fillId="0" borderId="9" xfId="1" applyNumberFormat="1" applyFont="1" applyBorder="1"/>
    <xf numFmtId="167" fontId="8" fillId="0" borderId="9" xfId="1" applyNumberFormat="1" applyFont="1" applyBorder="1"/>
    <xf numFmtId="167" fontId="9" fillId="0" borderId="0" xfId="1" applyNumberFormat="1" applyFont="1"/>
    <xf numFmtId="0" fontId="8" fillId="0" borderId="8" xfId="1" applyFont="1" applyBorder="1"/>
    <xf numFmtId="0" fontId="8" fillId="0" borderId="9" xfId="1" applyFont="1" applyBorder="1"/>
    <xf numFmtId="0" fontId="8" fillId="0" borderId="10" xfId="1" applyFont="1" applyBorder="1"/>
    <xf numFmtId="0" fontId="8" fillId="2" borderId="0" xfId="1" applyFont="1" applyFill="1"/>
    <xf numFmtId="0" fontId="9" fillId="0" borderId="0" xfId="1" applyFont="1" applyAlignment="1">
      <alignment horizontal="center"/>
    </xf>
    <xf numFmtId="0" fontId="9" fillId="3" borderId="0" xfId="1" applyFont="1" applyFill="1"/>
    <xf numFmtId="1" fontId="9" fillId="0" borderId="0" xfId="2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8" fillId="0" borderId="0" xfId="2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69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6" fontId="11" fillId="4" borderId="1" xfId="4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70" fontId="11" fillId="6" borderId="1" xfId="4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9" fontId="12" fillId="0" borderId="1" xfId="3" applyNumberFormat="1" applyFont="1" applyBorder="1" applyAlignment="1">
      <alignment vertical="center"/>
    </xf>
    <xf numFmtId="0" fontId="13" fillId="2" borderId="1" xfId="0" applyFont="1" applyFill="1" applyBorder="1" applyAlignment="1">
      <alignment horizontal="center" vertical="center"/>
    </xf>
    <xf numFmtId="6" fontId="12" fillId="0" borderId="1" xfId="4" applyNumberFormat="1" applyFont="1" applyBorder="1" applyAlignment="1">
      <alignment vertical="center"/>
    </xf>
    <xf numFmtId="16" fontId="12" fillId="0" borderId="0" xfId="0" applyNumberFormat="1" applyFont="1"/>
    <xf numFmtId="0" fontId="12" fillId="0" borderId="0" xfId="0" applyFont="1"/>
    <xf numFmtId="14" fontId="12" fillId="0" borderId="0" xfId="0" applyNumberFormat="1" applyFont="1"/>
    <xf numFmtId="170" fontId="12" fillId="0" borderId="0" xfId="4" applyNumberFormat="1" applyFont="1"/>
    <xf numFmtId="170" fontId="12" fillId="0" borderId="0" xfId="0" applyNumberFormat="1" applyFont="1"/>
    <xf numFmtId="0" fontId="12" fillId="0" borderId="0" xfId="0" applyFont="1" applyAlignment="1">
      <alignment vertical="center"/>
    </xf>
    <xf numFmtId="0" fontId="9" fillId="0" borderId="2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9" fillId="0" borderId="11" xfId="1" applyFont="1" applyBorder="1" applyAlignment="1">
      <alignment horizontal="center" vertical="center"/>
    </xf>
    <xf numFmtId="0" fontId="10" fillId="0" borderId="0" xfId="1" applyFont="1" applyAlignment="1">
      <alignment horizontal="center" vertical="center" wrapText="1"/>
    </xf>
    <xf numFmtId="0" fontId="9" fillId="0" borderId="6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43" fontId="8" fillId="0" borderId="0" xfId="5" applyFont="1" applyAlignment="1">
      <alignment horizontal="right"/>
    </xf>
    <xf numFmtId="43" fontId="8" fillId="0" borderId="0" xfId="5" applyFont="1" applyAlignment="1">
      <alignment horizontal="center"/>
    </xf>
    <xf numFmtId="43" fontId="8" fillId="0" borderId="9" xfId="5" applyFont="1" applyBorder="1" applyAlignment="1">
      <alignment horizontal="center"/>
    </xf>
    <xf numFmtId="43" fontId="8" fillId="0" borderId="9" xfId="5" applyFont="1" applyBorder="1" applyAlignment="1">
      <alignment horizontal="right"/>
    </xf>
    <xf numFmtId="43" fontId="8" fillId="0" borderId="0" xfId="5" applyFont="1"/>
    <xf numFmtId="0" fontId="14" fillId="0" borderId="1" xfId="0" applyFont="1" applyBorder="1"/>
  </cellXfs>
  <cellStyles count="6">
    <cellStyle name="Millares" xfId="5" builtinId="3"/>
    <cellStyle name="Millares 2 2" xfId="3" xr:uid="{00000000-0005-0000-0000-000000000000}"/>
    <cellStyle name="Millares 3" xfId="2" xr:uid="{00000000-0005-0000-0000-000001000000}"/>
    <cellStyle name="Moneda" xfId="4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4146557-951C-45C3-ABED-DA3AD83C8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633D9C6-CC99-4D14-8EF1-025668001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B0C3409-413D-403C-8D70-01A562D1E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1AA1188-FF2E-4569-9928-4C45F6551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"/>
  <sheetViews>
    <sheetView showGridLines="0" zoomScale="120" zoomScaleNormal="120" workbookViewId="0">
      <selection activeCell="E10" sqref="E10"/>
    </sheetView>
  </sheetViews>
  <sheetFormatPr baseColWidth="10" defaultColWidth="11.453125" defaultRowHeight="13" x14ac:dyDescent="0.3"/>
  <cols>
    <col min="1" max="1" width="11.453125" style="7"/>
    <col min="2" max="2" width="9.54296875" style="7" customWidth="1"/>
    <col min="3" max="3" width="9" style="7" customWidth="1"/>
    <col min="4" max="4" width="8.81640625" style="7" customWidth="1"/>
    <col min="5" max="5" width="11.26953125" style="7" bestFit="1" customWidth="1"/>
    <col min="6" max="6" width="14.7265625" style="7" customWidth="1"/>
    <col min="7" max="7" width="9.26953125" style="7" customWidth="1"/>
    <col min="8" max="8" width="9.81640625" style="7" customWidth="1"/>
    <col min="9" max="9" width="15.7265625" style="7" bestFit="1" customWidth="1"/>
    <col min="10" max="10" width="11.453125" style="7" customWidth="1"/>
    <col min="11" max="11" width="15.1796875" style="7" customWidth="1"/>
    <col min="12" max="16384" width="11.453125" style="7"/>
  </cols>
  <sheetData>
    <row r="1" spans="1:12" s="2" customFormat="1" ht="26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">
      <c r="A2" s="3">
        <v>890906347</v>
      </c>
      <c r="B2" s="3" t="s">
        <v>12</v>
      </c>
      <c r="C2" s="93"/>
      <c r="D2" s="3">
        <v>2317651</v>
      </c>
      <c r="E2" s="4">
        <v>45041</v>
      </c>
      <c r="F2" s="4">
        <v>45232</v>
      </c>
      <c r="G2" s="3">
        <v>80800</v>
      </c>
      <c r="H2" s="3">
        <v>80800</v>
      </c>
      <c r="I2" s="5" t="s">
        <v>13</v>
      </c>
      <c r="J2" s="6" t="s">
        <v>14</v>
      </c>
      <c r="K2" s="5" t="s">
        <v>15</v>
      </c>
      <c r="L2" s="6" t="e">
        <v>#N/A</v>
      </c>
    </row>
    <row r="3" spans="1:12" x14ac:dyDescent="0.3">
      <c r="A3" s="3">
        <v>890906347</v>
      </c>
      <c r="B3" s="3" t="s">
        <v>12</v>
      </c>
      <c r="C3" s="93"/>
      <c r="D3" s="3">
        <v>2485590</v>
      </c>
      <c r="E3" s="4">
        <v>45512</v>
      </c>
      <c r="F3" s="4">
        <v>45520</v>
      </c>
      <c r="G3" s="3">
        <v>14792452</v>
      </c>
      <c r="H3" s="3">
        <v>14792452</v>
      </c>
      <c r="I3" s="5" t="s">
        <v>16</v>
      </c>
      <c r="J3" s="6" t="s">
        <v>14</v>
      </c>
      <c r="K3" s="5" t="s">
        <v>17</v>
      </c>
      <c r="L3" s="6" t="e">
        <v>#N/A</v>
      </c>
    </row>
    <row r="4" spans="1:12" x14ac:dyDescent="0.3">
      <c r="H4" s="7">
        <f>SUM(H2:H3)</f>
        <v>14873252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4"/>
  <sheetViews>
    <sheetView workbookViewId="0">
      <selection activeCell="A4" sqref="A4:B4"/>
    </sheetView>
  </sheetViews>
  <sheetFormatPr baseColWidth="10" defaultRowHeight="14.5" x14ac:dyDescent="0.35"/>
  <sheetData>
    <row r="1" spans="1:42" s="75" customFormat="1" ht="10" x14ac:dyDescent="0.2">
      <c r="A1" s="70">
        <v>45688</v>
      </c>
      <c r="B1" s="71"/>
      <c r="C1" s="71"/>
      <c r="D1" s="71"/>
      <c r="E1" s="71"/>
      <c r="F1" s="71"/>
      <c r="G1" s="72"/>
      <c r="H1" s="72"/>
      <c r="I1" s="73">
        <f>+SUBTOTAL(9,I3:I5722)</f>
        <v>14873252</v>
      </c>
      <c r="J1" s="73">
        <f>+SUBTOTAL(9,J3:J5722)</f>
        <v>14873252</v>
      </c>
      <c r="K1" s="74">
        <f>+J1-SUM(Y1:AG1)</f>
        <v>14873252</v>
      </c>
      <c r="L1" s="71"/>
      <c r="M1" s="73">
        <f>+SUBTOTAL(9,M3:M5722)</f>
        <v>80800</v>
      </c>
      <c r="N1" s="71"/>
      <c r="O1" s="71"/>
      <c r="P1" s="71"/>
      <c r="Q1" s="71"/>
      <c r="R1" s="71"/>
      <c r="S1" s="73">
        <f>+SUBTOTAL(9,S3:S5722)</f>
        <v>0</v>
      </c>
      <c r="T1" s="71"/>
      <c r="U1" s="71"/>
      <c r="V1" s="71"/>
      <c r="W1" s="71"/>
      <c r="X1" s="71"/>
      <c r="Y1" s="73">
        <f t="shared" ref="Y1:AH1" si="0">+SUBTOTAL(9,Y3:Y5722)</f>
        <v>0</v>
      </c>
      <c r="Z1" s="73">
        <f t="shared" si="0"/>
        <v>0</v>
      </c>
      <c r="AA1" s="73">
        <f t="shared" si="0"/>
        <v>0</v>
      </c>
      <c r="AB1" s="73">
        <f t="shared" si="0"/>
        <v>0</v>
      </c>
      <c r="AC1" s="73">
        <f t="shared" si="0"/>
        <v>0</v>
      </c>
      <c r="AD1" s="73">
        <f t="shared" si="0"/>
        <v>0</v>
      </c>
      <c r="AE1" s="73">
        <f t="shared" si="0"/>
        <v>0</v>
      </c>
      <c r="AF1" s="73">
        <f t="shared" si="0"/>
        <v>0</v>
      </c>
      <c r="AG1" s="73">
        <f t="shared" si="0"/>
        <v>0</v>
      </c>
      <c r="AH1" s="73">
        <f t="shared" si="0"/>
        <v>0</v>
      </c>
      <c r="AI1" s="71"/>
      <c r="AJ1" s="71"/>
      <c r="AK1" s="71"/>
      <c r="AL1" s="71"/>
      <c r="AM1" s="73"/>
      <c r="AN1" s="71"/>
      <c r="AO1" s="71"/>
      <c r="AP1" s="71"/>
    </row>
    <row r="2" spans="1:42" ht="30" x14ac:dyDescent="0.35">
      <c r="A2" s="57" t="s">
        <v>6</v>
      </c>
      <c r="B2" s="57" t="s">
        <v>8</v>
      </c>
      <c r="C2" s="57" t="s">
        <v>0</v>
      </c>
      <c r="D2" s="57" t="s">
        <v>1</v>
      </c>
      <c r="E2" s="57" t="s">
        <v>53</v>
      </c>
      <c r="F2" s="57" t="s">
        <v>54</v>
      </c>
      <c r="G2" s="58" t="s">
        <v>2</v>
      </c>
      <c r="H2" s="58" t="s">
        <v>3</v>
      </c>
      <c r="I2" s="57" t="s">
        <v>4</v>
      </c>
      <c r="J2" s="57" t="s">
        <v>5</v>
      </c>
      <c r="K2" s="57" t="s">
        <v>7</v>
      </c>
      <c r="L2" s="59" t="s">
        <v>55</v>
      </c>
      <c r="M2" s="60" t="s">
        <v>56</v>
      </c>
      <c r="N2" s="61" t="s">
        <v>57</v>
      </c>
      <c r="O2" s="61" t="s">
        <v>58</v>
      </c>
      <c r="P2" s="61" t="s">
        <v>59</v>
      </c>
      <c r="Q2" s="61" t="s">
        <v>60</v>
      </c>
      <c r="R2" s="61" t="s">
        <v>61</v>
      </c>
      <c r="S2" s="62" t="s">
        <v>64</v>
      </c>
      <c r="T2" s="62" t="s">
        <v>65</v>
      </c>
      <c r="U2" s="62" t="s">
        <v>66</v>
      </c>
      <c r="V2" s="62" t="s">
        <v>67</v>
      </c>
      <c r="W2" s="62" t="s">
        <v>68</v>
      </c>
      <c r="X2" s="62" t="s">
        <v>69</v>
      </c>
      <c r="Y2" s="63" t="s">
        <v>70</v>
      </c>
      <c r="Z2" s="63" t="s">
        <v>71</v>
      </c>
      <c r="AA2" s="63" t="s">
        <v>72</v>
      </c>
      <c r="AB2" s="63" t="s">
        <v>63</v>
      </c>
      <c r="AC2" s="63" t="s">
        <v>73</v>
      </c>
      <c r="AD2" s="63" t="s">
        <v>62</v>
      </c>
      <c r="AE2" s="63" t="s">
        <v>74</v>
      </c>
      <c r="AF2" s="63" t="s">
        <v>35</v>
      </c>
      <c r="AG2" s="63" t="s">
        <v>75</v>
      </c>
      <c r="AH2" s="64" t="s">
        <v>76</v>
      </c>
      <c r="AI2" s="64" t="s">
        <v>77</v>
      </c>
      <c r="AJ2" s="64" t="s">
        <v>78</v>
      </c>
      <c r="AK2" s="64" t="s">
        <v>79</v>
      </c>
      <c r="AL2" s="64" t="s">
        <v>80</v>
      </c>
      <c r="AM2" s="64" t="s">
        <v>81</v>
      </c>
    </row>
    <row r="3" spans="1:42" x14ac:dyDescent="0.35">
      <c r="A3" s="65">
        <v>890906347</v>
      </c>
      <c r="B3" s="65" t="s">
        <v>12</v>
      </c>
      <c r="C3" s="65"/>
      <c r="D3" s="65">
        <v>2485590</v>
      </c>
      <c r="E3" s="65">
        <v>2485590</v>
      </c>
      <c r="F3" s="65" t="s">
        <v>82</v>
      </c>
      <c r="G3" s="66">
        <v>45512</v>
      </c>
      <c r="H3" s="66">
        <v>45520</v>
      </c>
      <c r="I3" s="67">
        <v>14792452</v>
      </c>
      <c r="J3" s="67">
        <v>14792452</v>
      </c>
      <c r="K3" s="68" t="s">
        <v>16</v>
      </c>
      <c r="L3" s="65" t="s">
        <v>87</v>
      </c>
      <c r="M3" s="69">
        <v>0</v>
      </c>
      <c r="N3" s="65"/>
      <c r="O3" s="66"/>
      <c r="P3" s="66"/>
      <c r="Q3" s="65" t="s">
        <v>83</v>
      </c>
      <c r="R3" s="65" t="s">
        <v>83</v>
      </c>
      <c r="S3" s="69">
        <v>0</v>
      </c>
      <c r="T3" s="65"/>
      <c r="U3" s="65"/>
      <c r="V3" s="65"/>
      <c r="W3" s="65"/>
      <c r="X3" s="65"/>
      <c r="Y3" s="69">
        <v>0</v>
      </c>
      <c r="Z3" s="69">
        <v>0</v>
      </c>
      <c r="AA3" s="69">
        <v>0</v>
      </c>
      <c r="AB3" s="69">
        <v>0</v>
      </c>
      <c r="AC3" s="69">
        <v>0</v>
      </c>
      <c r="AD3" s="69">
        <v>0</v>
      </c>
      <c r="AE3" s="69">
        <v>0</v>
      </c>
      <c r="AF3" s="69">
        <v>0</v>
      </c>
      <c r="AG3" s="69">
        <v>0</v>
      </c>
      <c r="AH3" s="69">
        <v>0</v>
      </c>
      <c r="AI3" s="69">
        <v>0</v>
      </c>
      <c r="AJ3" s="65"/>
      <c r="AK3" s="66"/>
      <c r="AL3" s="65"/>
      <c r="AM3" s="69">
        <v>0</v>
      </c>
    </row>
    <row r="4" spans="1:42" x14ac:dyDescent="0.35">
      <c r="A4" s="65">
        <v>890906347</v>
      </c>
      <c r="B4" s="65" t="s">
        <v>12</v>
      </c>
      <c r="C4" s="65"/>
      <c r="D4" s="65">
        <v>2317651</v>
      </c>
      <c r="E4" s="65">
        <v>2317651</v>
      </c>
      <c r="F4" s="65" t="s">
        <v>84</v>
      </c>
      <c r="G4" s="66">
        <v>45041</v>
      </c>
      <c r="H4" s="66">
        <v>45232</v>
      </c>
      <c r="I4" s="67">
        <v>80800</v>
      </c>
      <c r="J4" s="67">
        <v>80800</v>
      </c>
      <c r="K4" s="68" t="s">
        <v>13</v>
      </c>
      <c r="L4" s="65" t="s">
        <v>88</v>
      </c>
      <c r="M4" s="69">
        <v>80800</v>
      </c>
      <c r="N4" s="65"/>
      <c r="O4" s="66"/>
      <c r="P4" s="66"/>
      <c r="Q4" s="65" t="s">
        <v>83</v>
      </c>
      <c r="R4" s="65" t="s">
        <v>83</v>
      </c>
      <c r="S4" s="69">
        <v>0</v>
      </c>
      <c r="T4" s="65"/>
      <c r="U4" s="65"/>
      <c r="V4" s="65"/>
      <c r="W4" s="65"/>
      <c r="X4" s="65"/>
      <c r="Y4" s="69">
        <v>0</v>
      </c>
      <c r="Z4" s="69">
        <v>0</v>
      </c>
      <c r="AA4" s="69">
        <v>0</v>
      </c>
      <c r="AB4" s="69">
        <v>0</v>
      </c>
      <c r="AC4" s="69">
        <v>0</v>
      </c>
      <c r="AD4" s="69">
        <v>0</v>
      </c>
      <c r="AE4" s="69">
        <v>0</v>
      </c>
      <c r="AF4" s="69">
        <v>0</v>
      </c>
      <c r="AG4" s="69">
        <v>0</v>
      </c>
      <c r="AH4" s="69">
        <v>0</v>
      </c>
      <c r="AI4" s="69">
        <v>0</v>
      </c>
      <c r="AJ4" s="65"/>
      <c r="AK4" s="66"/>
      <c r="AL4" s="65"/>
      <c r="AM4" s="6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J42"/>
  <sheetViews>
    <sheetView showGridLines="0" tabSelected="1" workbookViewId="0">
      <selection activeCell="M7" sqref="M7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76" t="s">
        <v>18</v>
      </c>
      <c r="E2" s="77"/>
      <c r="F2" s="77"/>
      <c r="G2" s="77"/>
      <c r="H2" s="77"/>
      <c r="I2" s="78"/>
      <c r="J2" s="82" t="s">
        <v>19</v>
      </c>
    </row>
    <row r="3" spans="2:10" ht="15.75" customHeight="1" thickBot="1" x14ac:dyDescent="0.3">
      <c r="B3" s="11"/>
      <c r="C3" s="12"/>
      <c r="D3" s="79"/>
      <c r="E3" s="80"/>
      <c r="F3" s="80"/>
      <c r="G3" s="80"/>
      <c r="H3" s="80"/>
      <c r="I3" s="81"/>
      <c r="J3" s="83"/>
    </row>
    <row r="4" spans="2:10" ht="13" x14ac:dyDescent="0.25">
      <c r="B4" s="11"/>
      <c r="C4" s="12"/>
      <c r="D4" s="13"/>
      <c r="E4" s="14"/>
      <c r="F4" s="14"/>
      <c r="G4" s="14"/>
      <c r="H4" s="14"/>
      <c r="I4" s="15"/>
      <c r="J4" s="16"/>
    </row>
    <row r="5" spans="2:10" ht="13" x14ac:dyDescent="0.25">
      <c r="B5" s="11"/>
      <c r="C5" s="12"/>
      <c r="D5" s="17" t="s">
        <v>20</v>
      </c>
      <c r="E5" s="18"/>
      <c r="F5" s="18"/>
      <c r="G5" s="18"/>
      <c r="H5" s="18"/>
      <c r="I5" s="19"/>
      <c r="J5" s="19" t="s">
        <v>21</v>
      </c>
    </row>
    <row r="6" spans="2:10" ht="13.5" thickBot="1" x14ac:dyDescent="0.3">
      <c r="B6" s="20"/>
      <c r="C6" s="21"/>
      <c r="D6" s="22"/>
      <c r="E6" s="23"/>
      <c r="F6" s="23"/>
      <c r="G6" s="23"/>
      <c r="H6" s="23"/>
      <c r="I6" s="24"/>
      <c r="J6" s="25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tr">
        <f ca="1">+CONCATENATE("Santiago de Cali, ",TEXT(TODAY(),"MMMM DD YYYY"))</f>
        <v>Santiago de Cali, febrero 17 2025</v>
      </c>
      <c r="J9" s="27"/>
    </row>
    <row r="10" spans="2:10" ht="13" x14ac:dyDescent="0.3">
      <c r="B10" s="26"/>
      <c r="C10" s="28"/>
      <c r="E10" s="29"/>
      <c r="H10" s="30"/>
      <c r="J10" s="27"/>
    </row>
    <row r="11" spans="2:10" x14ac:dyDescent="0.25">
      <c r="B11" s="26"/>
      <c r="J11" s="27"/>
    </row>
    <row r="12" spans="2:10" ht="13" x14ac:dyDescent="0.3">
      <c r="B12" s="26"/>
      <c r="C12" s="28" t="s">
        <v>85</v>
      </c>
      <c r="J12" s="27"/>
    </row>
    <row r="13" spans="2:10" ht="13" x14ac:dyDescent="0.3">
      <c r="B13" s="26"/>
      <c r="C13" s="28" t="s">
        <v>86</v>
      </c>
      <c r="J13" s="27"/>
    </row>
    <row r="14" spans="2:10" x14ac:dyDescent="0.25">
      <c r="B14" s="26"/>
      <c r="J14" s="27"/>
    </row>
    <row r="15" spans="2:10" x14ac:dyDescent="0.25">
      <c r="B15" s="26"/>
      <c r="C15" s="8" t="s">
        <v>22</v>
      </c>
      <c r="J15" s="27"/>
    </row>
    <row r="16" spans="2:10" x14ac:dyDescent="0.25">
      <c r="B16" s="26"/>
      <c r="C16" s="31"/>
      <c r="J16" s="27"/>
    </row>
    <row r="17" spans="2:10" ht="13" x14ac:dyDescent="0.25">
      <c r="B17" s="26"/>
      <c r="C17" s="48" t="s">
        <v>23</v>
      </c>
      <c r="D17" s="29"/>
      <c r="H17" s="32" t="s">
        <v>24</v>
      </c>
      <c r="I17" s="33" t="s">
        <v>25</v>
      </c>
      <c r="J17" s="27"/>
    </row>
    <row r="18" spans="2:10" ht="13" x14ac:dyDescent="0.3">
      <c r="B18" s="26"/>
      <c r="C18" s="28" t="s">
        <v>26</v>
      </c>
      <c r="D18" s="28"/>
      <c r="E18" s="28"/>
      <c r="F18" s="28"/>
      <c r="H18" s="34">
        <v>2</v>
      </c>
      <c r="I18" s="35">
        <v>14873252</v>
      </c>
      <c r="J18" s="27"/>
    </row>
    <row r="19" spans="2:10" x14ac:dyDescent="0.25">
      <c r="B19" s="26"/>
      <c r="C19" s="8" t="s">
        <v>27</v>
      </c>
      <c r="H19" s="89">
        <v>0</v>
      </c>
      <c r="I19" s="88">
        <v>0</v>
      </c>
      <c r="J19" s="27"/>
    </row>
    <row r="20" spans="2:10" x14ac:dyDescent="0.25">
      <c r="B20" s="26"/>
      <c r="C20" s="8" t="s">
        <v>28</v>
      </c>
      <c r="H20" s="36">
        <v>1</v>
      </c>
      <c r="I20" s="37">
        <v>14792452</v>
      </c>
      <c r="J20" s="27"/>
    </row>
    <row r="21" spans="2:10" x14ac:dyDescent="0.25">
      <c r="B21" s="26"/>
      <c r="C21" s="8" t="s">
        <v>29</v>
      </c>
      <c r="H21" s="89">
        <v>0</v>
      </c>
      <c r="I21" s="88">
        <v>0</v>
      </c>
      <c r="J21" s="27"/>
    </row>
    <row r="22" spans="2:10" x14ac:dyDescent="0.25">
      <c r="B22" s="26"/>
      <c r="C22" s="8" t="s">
        <v>30</v>
      </c>
      <c r="H22" s="89">
        <v>0</v>
      </c>
      <c r="I22" s="88">
        <v>0</v>
      </c>
      <c r="J22" s="27"/>
    </row>
    <row r="23" spans="2:10" x14ac:dyDescent="0.25">
      <c r="B23" s="26"/>
      <c r="C23" s="8" t="s">
        <v>31</v>
      </c>
      <c r="H23" s="89">
        <v>0</v>
      </c>
      <c r="I23" s="88">
        <v>0</v>
      </c>
      <c r="J23" s="27"/>
    </row>
    <row r="24" spans="2:10" ht="13" thickBot="1" x14ac:dyDescent="0.3">
      <c r="B24" s="26"/>
      <c r="C24" s="8" t="s">
        <v>32</v>
      </c>
      <c r="H24" s="90">
        <v>0</v>
      </c>
      <c r="I24" s="91">
        <v>0</v>
      </c>
      <c r="J24" s="27"/>
    </row>
    <row r="25" spans="2:10" ht="13" x14ac:dyDescent="0.3">
      <c r="B25" s="26"/>
      <c r="C25" s="28" t="s">
        <v>33</v>
      </c>
      <c r="D25" s="28"/>
      <c r="E25" s="28"/>
      <c r="F25" s="28"/>
      <c r="H25" s="34">
        <f>H19+H20+H21+H22+H24+H23</f>
        <v>1</v>
      </c>
      <c r="I25" s="35">
        <f>I19+I20+I21+I22+I24+I23</f>
        <v>14792452</v>
      </c>
      <c r="J25" s="27"/>
    </row>
    <row r="26" spans="2:10" x14ac:dyDescent="0.25">
      <c r="B26" s="26"/>
      <c r="C26" s="8" t="s">
        <v>34</v>
      </c>
      <c r="H26" s="36">
        <v>1</v>
      </c>
      <c r="I26" s="37">
        <v>80800</v>
      </c>
      <c r="J26" s="27"/>
    </row>
    <row r="27" spans="2:10" ht="13" thickBot="1" x14ac:dyDescent="0.3">
      <c r="B27" s="26"/>
      <c r="C27" s="8" t="s">
        <v>35</v>
      </c>
      <c r="H27" s="90">
        <v>0</v>
      </c>
      <c r="I27" s="91">
        <v>0</v>
      </c>
      <c r="J27" s="27"/>
    </row>
    <row r="28" spans="2:10" ht="13" x14ac:dyDescent="0.3">
      <c r="B28" s="26"/>
      <c r="C28" s="28" t="s">
        <v>36</v>
      </c>
      <c r="D28" s="28"/>
      <c r="E28" s="28"/>
      <c r="F28" s="28"/>
      <c r="H28" s="36">
        <f>H26+H27</f>
        <v>1</v>
      </c>
      <c r="I28" s="37">
        <f>I26+I27</f>
        <v>80800</v>
      </c>
      <c r="J28" s="27"/>
    </row>
    <row r="29" spans="2:10" ht="13.5" thickBot="1" x14ac:dyDescent="0.35">
      <c r="B29" s="26"/>
      <c r="C29" s="8" t="s">
        <v>37</v>
      </c>
      <c r="D29" s="28"/>
      <c r="E29" s="28"/>
      <c r="F29" s="28"/>
      <c r="H29" s="90">
        <v>0</v>
      </c>
      <c r="I29" s="91">
        <v>0</v>
      </c>
      <c r="J29" s="27"/>
    </row>
    <row r="30" spans="2:10" ht="13" x14ac:dyDescent="0.3">
      <c r="B30" s="26"/>
      <c r="C30" s="28" t="s">
        <v>38</v>
      </c>
      <c r="D30" s="28"/>
      <c r="E30" s="28"/>
      <c r="F30" s="28"/>
      <c r="H30" s="89">
        <f>H29</f>
        <v>0</v>
      </c>
      <c r="I30" s="88">
        <f>I29</f>
        <v>0</v>
      </c>
      <c r="J30" s="27"/>
    </row>
    <row r="31" spans="2:10" ht="13" x14ac:dyDescent="0.3">
      <c r="B31" s="26"/>
      <c r="C31" s="28"/>
      <c r="D31" s="28"/>
      <c r="E31" s="28"/>
      <c r="F31" s="28"/>
      <c r="H31" s="38"/>
      <c r="I31" s="35"/>
      <c r="J31" s="27"/>
    </row>
    <row r="32" spans="2:10" ht="13.5" thickBot="1" x14ac:dyDescent="0.35">
      <c r="B32" s="26"/>
      <c r="C32" s="28" t="s">
        <v>39</v>
      </c>
      <c r="D32" s="28"/>
      <c r="H32" s="39">
        <f>H25+H28+H30</f>
        <v>2</v>
      </c>
      <c r="I32" s="40">
        <f>I25+I28+I30</f>
        <v>14873252</v>
      </c>
      <c r="J32" s="27"/>
    </row>
    <row r="33" spans="2:10" ht="13.5" thickTop="1" x14ac:dyDescent="0.3">
      <c r="B33" s="26"/>
      <c r="C33" s="28"/>
      <c r="D33" s="28"/>
      <c r="H33" s="92">
        <f>+H18-H32</f>
        <v>0</v>
      </c>
      <c r="I33" s="88">
        <f>+I18-I32</f>
        <v>0</v>
      </c>
      <c r="J33" s="27"/>
    </row>
    <row r="34" spans="2:10" x14ac:dyDescent="0.25">
      <c r="B34" s="26"/>
      <c r="G34" s="41"/>
      <c r="H34" s="41"/>
      <c r="I34" s="41"/>
      <c r="J34" s="27"/>
    </row>
    <row r="35" spans="2:10" x14ac:dyDescent="0.25">
      <c r="B35" s="26"/>
      <c r="G35" s="41"/>
      <c r="H35" s="41"/>
      <c r="I35" s="41"/>
      <c r="J35" s="27"/>
    </row>
    <row r="36" spans="2:10" ht="13" x14ac:dyDescent="0.3">
      <c r="B36" s="26"/>
      <c r="C36" s="28"/>
      <c r="G36" s="41"/>
      <c r="H36" s="41"/>
      <c r="I36" s="41"/>
      <c r="J36" s="27"/>
    </row>
    <row r="37" spans="2:10" ht="13.5" thickBot="1" x14ac:dyDescent="0.35">
      <c r="B37" s="26"/>
      <c r="C37" s="42" t="s">
        <v>89</v>
      </c>
      <c r="D37" s="43"/>
      <c r="H37" s="42" t="s">
        <v>40</v>
      </c>
      <c r="I37" s="43"/>
      <c r="J37" s="27"/>
    </row>
    <row r="38" spans="2:10" ht="13" x14ac:dyDescent="0.3">
      <c r="B38" s="26"/>
      <c r="C38" s="28" t="s">
        <v>90</v>
      </c>
      <c r="D38" s="41"/>
      <c r="H38" s="44" t="s">
        <v>41</v>
      </c>
      <c r="I38" s="41"/>
      <c r="J38" s="27"/>
    </row>
    <row r="39" spans="2:10" ht="13" x14ac:dyDescent="0.3">
      <c r="B39" s="26"/>
      <c r="C39" s="28" t="s">
        <v>91</v>
      </c>
      <c r="H39" s="28" t="s">
        <v>42</v>
      </c>
      <c r="I39" s="41"/>
      <c r="J39" s="27"/>
    </row>
    <row r="40" spans="2:10" x14ac:dyDescent="0.25">
      <c r="B40" s="26"/>
      <c r="G40" s="41"/>
      <c r="H40" s="41"/>
      <c r="I40" s="41"/>
      <c r="J40" s="27"/>
    </row>
    <row r="41" spans="2:10" ht="12.75" customHeight="1" x14ac:dyDescent="0.25">
      <c r="B41" s="26"/>
      <c r="C41" s="84" t="s">
        <v>43</v>
      </c>
      <c r="D41" s="84"/>
      <c r="E41" s="84"/>
      <c r="F41" s="84"/>
      <c r="G41" s="84"/>
      <c r="H41" s="84"/>
      <c r="I41" s="84"/>
      <c r="J41" s="27"/>
    </row>
    <row r="42" spans="2:10" ht="18.75" customHeight="1" thickBot="1" x14ac:dyDescent="0.3">
      <c r="B42" s="45"/>
      <c r="C42" s="46"/>
      <c r="D42" s="46"/>
      <c r="E42" s="46"/>
      <c r="F42" s="46"/>
      <c r="G42" s="46"/>
      <c r="H42" s="46"/>
      <c r="I42" s="46"/>
      <c r="J42" s="47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3" thickBot="1" x14ac:dyDescent="0.3"/>
    <row r="2" spans="2:10" x14ac:dyDescent="0.25">
      <c r="B2" s="9"/>
      <c r="C2" s="10"/>
      <c r="D2" s="76" t="s">
        <v>44</v>
      </c>
      <c r="E2" s="77"/>
      <c r="F2" s="77"/>
      <c r="G2" s="77"/>
      <c r="H2" s="77"/>
      <c r="I2" s="78"/>
      <c r="J2" s="82" t="s">
        <v>19</v>
      </c>
    </row>
    <row r="3" spans="2:10" ht="13" thickBot="1" x14ac:dyDescent="0.3">
      <c r="B3" s="11"/>
      <c r="C3" s="12"/>
      <c r="D3" s="79"/>
      <c r="E3" s="80"/>
      <c r="F3" s="80"/>
      <c r="G3" s="80"/>
      <c r="H3" s="80"/>
      <c r="I3" s="81"/>
      <c r="J3" s="83"/>
    </row>
    <row r="4" spans="2:10" ht="13" x14ac:dyDescent="0.25">
      <c r="B4" s="11"/>
      <c r="C4" s="12"/>
      <c r="E4" s="14"/>
      <c r="F4" s="14"/>
      <c r="G4" s="14"/>
      <c r="H4" s="14"/>
      <c r="I4" s="15"/>
      <c r="J4" s="16"/>
    </row>
    <row r="5" spans="2:10" ht="13" x14ac:dyDescent="0.25">
      <c r="B5" s="11"/>
      <c r="C5" s="12"/>
      <c r="D5" s="85" t="s">
        <v>45</v>
      </c>
      <c r="E5" s="86"/>
      <c r="F5" s="86"/>
      <c r="G5" s="86"/>
      <c r="H5" s="86"/>
      <c r="I5" s="87"/>
      <c r="J5" s="19" t="s">
        <v>46</v>
      </c>
    </row>
    <row r="6" spans="2:10" ht="13.5" thickBot="1" x14ac:dyDescent="0.3">
      <c r="B6" s="20"/>
      <c r="C6" s="21"/>
      <c r="D6" s="22"/>
      <c r="E6" s="23"/>
      <c r="F6" s="23"/>
      <c r="G6" s="23"/>
      <c r="H6" s="23"/>
      <c r="I6" s="24"/>
      <c r="J6" s="25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tr">
        <f ca="1">+CONCATENATE("Santiago de Cali, ",TEXT(TODAY(),"MMMM DD YYYY"))</f>
        <v>Santiago de Cali, febrero 17 2025</v>
      </c>
      <c r="D9" s="30"/>
      <c r="E9" s="29"/>
      <c r="J9" s="27"/>
    </row>
    <row r="10" spans="2:10" ht="13" x14ac:dyDescent="0.3">
      <c r="B10" s="26"/>
      <c r="C10" s="28"/>
      <c r="J10" s="27"/>
    </row>
    <row r="11" spans="2:10" ht="13" x14ac:dyDescent="0.3">
      <c r="B11" s="26"/>
      <c r="C11" s="28" t="s">
        <v>47</v>
      </c>
      <c r="J11" s="27"/>
    </row>
    <row r="12" spans="2:10" ht="13" x14ac:dyDescent="0.3">
      <c r="B12" s="26"/>
      <c r="C12" s="28" t="s">
        <v>48</v>
      </c>
      <c r="J12" s="27"/>
    </row>
    <row r="13" spans="2:10" x14ac:dyDescent="0.25">
      <c r="B13" s="26"/>
      <c r="J13" s="27"/>
    </row>
    <row r="14" spans="2:10" x14ac:dyDescent="0.25">
      <c r="B14" s="26"/>
      <c r="C14" s="8" t="s">
        <v>49</v>
      </c>
      <c r="J14" s="27"/>
    </row>
    <row r="15" spans="2:10" x14ac:dyDescent="0.25">
      <c r="B15" s="26"/>
      <c r="C15" s="31"/>
      <c r="J15" s="27"/>
    </row>
    <row r="16" spans="2:10" ht="13" x14ac:dyDescent="0.3">
      <c r="B16" s="26"/>
      <c r="C16" s="48"/>
      <c r="D16" s="29"/>
      <c r="H16" s="49" t="s">
        <v>24</v>
      </c>
      <c r="I16" s="49" t="s">
        <v>25</v>
      </c>
      <c r="J16" s="27"/>
    </row>
    <row r="17" spans="2:10" ht="13" x14ac:dyDescent="0.3">
      <c r="B17" s="26"/>
      <c r="C17" s="50" t="s">
        <v>23</v>
      </c>
      <c r="D17" s="28"/>
      <c r="E17" s="28"/>
      <c r="F17" s="28"/>
      <c r="H17" s="51">
        <f>+SUM(H18:H21)</f>
        <v>0</v>
      </c>
      <c r="I17" s="52">
        <f>+SUM(I18:I21)</f>
        <v>0</v>
      </c>
      <c r="J17" s="27"/>
    </row>
    <row r="18" spans="2:10" x14ac:dyDescent="0.25">
      <c r="B18" s="26"/>
      <c r="C18" s="8" t="s">
        <v>27</v>
      </c>
      <c r="H18" s="53">
        <v>0</v>
      </c>
      <c r="I18" s="54">
        <v>0</v>
      </c>
      <c r="J18" s="27"/>
    </row>
    <row r="19" spans="2:10" x14ac:dyDescent="0.25">
      <c r="B19" s="26"/>
      <c r="C19" s="8" t="s">
        <v>28</v>
      </c>
      <c r="H19" s="53">
        <v>0</v>
      </c>
      <c r="I19" s="54">
        <v>0</v>
      </c>
      <c r="J19" s="27"/>
    </row>
    <row r="20" spans="2:10" x14ac:dyDescent="0.25">
      <c r="B20" s="26"/>
      <c r="C20" s="8" t="s">
        <v>30</v>
      </c>
      <c r="H20" s="53">
        <f>+'[1]FOR-CSA-018'!H22</f>
        <v>0</v>
      </c>
      <c r="I20" s="54">
        <f>+'[1]FOR-CSA-018'!I22</f>
        <v>0</v>
      </c>
      <c r="J20" s="27"/>
    </row>
    <row r="21" spans="2:10" x14ac:dyDescent="0.25">
      <c r="B21" s="26"/>
      <c r="C21" s="8" t="s">
        <v>50</v>
      </c>
      <c r="H21" s="53">
        <f>+'[1]FOR-CSA-018'!H24</f>
        <v>0</v>
      </c>
      <c r="I21" s="54">
        <f>+'[1]FOR-CSA-018'!I24</f>
        <v>0</v>
      </c>
      <c r="J21" s="27"/>
    </row>
    <row r="22" spans="2:10" ht="13" x14ac:dyDescent="0.3">
      <c r="B22" s="26"/>
      <c r="C22" s="28" t="s">
        <v>51</v>
      </c>
      <c r="D22" s="28"/>
      <c r="E22" s="28"/>
      <c r="F22" s="28"/>
      <c r="H22" s="51">
        <f>SUM(H18:H21)</f>
        <v>0</v>
      </c>
      <c r="I22" s="52">
        <f>+SUBTOTAL(9,I18:I21)</f>
        <v>0</v>
      </c>
      <c r="J22" s="27"/>
    </row>
    <row r="23" spans="2:10" ht="13.5" thickBot="1" x14ac:dyDescent="0.35">
      <c r="B23" s="26"/>
      <c r="C23" s="28"/>
      <c r="D23" s="28"/>
      <c r="H23" s="55"/>
      <c r="I23" s="56"/>
      <c r="J23" s="27"/>
    </row>
    <row r="24" spans="2:10" ht="13.5" thickTop="1" x14ac:dyDescent="0.3">
      <c r="B24" s="26"/>
      <c r="C24" s="28"/>
      <c r="D24" s="28"/>
      <c r="H24" s="41"/>
      <c r="I24" s="37"/>
      <c r="J24" s="27"/>
    </row>
    <row r="25" spans="2:10" ht="13" x14ac:dyDescent="0.3">
      <c r="B25" s="26"/>
      <c r="C25" s="28"/>
      <c r="D25" s="28"/>
      <c r="H25" s="41"/>
      <c r="I25" s="37"/>
      <c r="J25" s="27"/>
    </row>
    <row r="26" spans="2:10" ht="13" x14ac:dyDescent="0.3">
      <c r="B26" s="26"/>
      <c r="C26" s="28"/>
      <c r="D26" s="28"/>
      <c r="H26" s="41"/>
      <c r="I26" s="37"/>
      <c r="J26" s="27"/>
    </row>
    <row r="27" spans="2:10" x14ac:dyDescent="0.25">
      <c r="B27" s="26"/>
      <c r="G27" s="41"/>
      <c r="H27" s="41"/>
      <c r="I27" s="41"/>
      <c r="J27" s="27"/>
    </row>
    <row r="28" spans="2:10" ht="13.5" thickBot="1" x14ac:dyDescent="0.35">
      <c r="B28" s="26"/>
      <c r="C28" s="42" t="str">
        <f>+'[1]FOR-CSA-018'!C37</f>
        <v>Nombre</v>
      </c>
      <c r="D28" s="42"/>
      <c r="G28" s="42" t="s">
        <v>40</v>
      </c>
      <c r="H28" s="43"/>
      <c r="I28" s="41"/>
      <c r="J28" s="27"/>
    </row>
    <row r="29" spans="2:10" ht="13" x14ac:dyDescent="0.3">
      <c r="B29" s="26"/>
      <c r="C29" s="44" t="str">
        <f>+'[1]FOR-CSA-018'!C38</f>
        <v>Cargo</v>
      </c>
      <c r="D29" s="44"/>
      <c r="G29" s="44" t="s">
        <v>52</v>
      </c>
      <c r="H29" s="41"/>
      <c r="I29" s="41"/>
      <c r="J29" s="27"/>
    </row>
    <row r="30" spans="2:10" ht="13" thickBot="1" x14ac:dyDescent="0.3">
      <c r="B30" s="45"/>
      <c r="C30" s="46"/>
      <c r="D30" s="46"/>
      <c r="E30" s="46"/>
      <c r="F30" s="46"/>
      <c r="G30" s="43"/>
      <c r="H30" s="43"/>
      <c r="I30" s="43"/>
      <c r="J30" s="47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2025-02-17T15:58:57Z</cp:lastPrinted>
  <dcterms:created xsi:type="dcterms:W3CDTF">2022-06-01T14:39:12Z</dcterms:created>
  <dcterms:modified xsi:type="dcterms:W3CDTF">2025-02-17T15:58:59Z</dcterms:modified>
</cp:coreProperties>
</file>