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6833_HOSP FEDERICO LLERAS\"/>
    </mc:Choice>
  </mc:AlternateContent>
  <bookViews>
    <workbookView xWindow="-110" yWindow="-110" windowWidth="23260" windowHeight="12580" activeTab="2"/>
  </bookViews>
  <sheets>
    <sheet name="INFO IPS" sheetId="1" r:id="rId1"/>
    <sheet name="Hoja1" sheetId="7" r:id="rId2"/>
    <sheet name="Estado Cada Factura" sheetId="4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6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H18" i="6"/>
  <c r="C10" i="6"/>
  <c r="C9" i="6"/>
  <c r="I30" i="5"/>
  <c r="H30" i="5"/>
  <c r="I28" i="5"/>
  <c r="H28" i="5"/>
  <c r="I25" i="5"/>
  <c r="H25" i="5"/>
  <c r="H32" i="5" s="1"/>
  <c r="H33" i="5" s="1"/>
  <c r="C12" i="6"/>
  <c r="C11" i="6"/>
  <c r="E9" i="4"/>
  <c r="F9" i="4" s="1"/>
  <c r="E8" i="4"/>
  <c r="F8" i="4" s="1"/>
  <c r="E7" i="4"/>
  <c r="F7" i="4" s="1"/>
  <c r="E6" i="4"/>
  <c r="F6" i="4" s="1"/>
  <c r="E5" i="4"/>
  <c r="F5" i="4" s="1"/>
  <c r="E4" i="4"/>
  <c r="F4" i="4" s="1"/>
  <c r="E3" i="4"/>
  <c r="F3" i="4" s="1"/>
  <c r="L2" i="4"/>
  <c r="AK1" i="4"/>
  <c r="AJ1" i="4"/>
  <c r="AI1" i="4"/>
  <c r="AH1" i="4"/>
  <c r="AG1" i="4"/>
  <c r="AF1" i="4"/>
  <c r="AE1" i="4"/>
  <c r="AD1" i="4"/>
  <c r="AC1" i="4"/>
  <c r="AB1" i="4"/>
  <c r="V1" i="4"/>
  <c r="M1" i="4"/>
  <c r="J1" i="4"/>
  <c r="I1" i="4"/>
  <c r="I17" i="6" l="1"/>
  <c r="H22" i="6"/>
  <c r="I32" i="5"/>
  <c r="I33" i="5" s="1"/>
  <c r="I22" i="6"/>
  <c r="H17" i="6"/>
  <c r="K1" i="4"/>
</calcChain>
</file>

<file path=xl/sharedStrings.xml><?xml version="1.0" encoding="utf-8"?>
<sst xmlns="http://schemas.openxmlformats.org/spreadsheetml/2006/main" count="198" uniqueCount="148">
  <si>
    <t>HOSPITAL FEDERICO LLERAS ACOSTA DE IBAGUE E.S.E</t>
  </si>
  <si>
    <t>SALDO DE CARTERA - FECHA DE CORTE 31/12/2024</t>
  </si>
  <si>
    <t>RAZON SOCIAL</t>
  </si>
  <si>
    <t>32 COMFENALCO VALLE</t>
  </si>
  <si>
    <t>No. De factura</t>
  </si>
  <si>
    <t>Fecha de la Factura</t>
  </si>
  <si>
    <t>Fecha de Radicado</t>
  </si>
  <si>
    <t xml:space="preserve">Valor Inicial ($) </t>
  </si>
  <si>
    <t xml:space="preserve">Saldo de Factura ($) </t>
  </si>
  <si>
    <t xml:space="preserve">Interes ($) </t>
  </si>
  <si>
    <t xml:space="preserve">Saldo + Interes ($) </t>
  </si>
  <si>
    <t xml:space="preserve">Valor de Anticipo ($) </t>
  </si>
  <si>
    <t>Anticipo 37258</t>
  </si>
  <si>
    <t>24/04/2024</t>
  </si>
  <si>
    <t>-</t>
  </si>
  <si>
    <t>Anticipo 31811</t>
  </si>
  <si>
    <t>23/03/2023</t>
  </si>
  <si>
    <t>Anticipo 34593</t>
  </si>
  <si>
    <t>04/09/2023</t>
  </si>
  <si>
    <t>Anticipo 38673</t>
  </si>
  <si>
    <t>28/08/2024</t>
  </si>
  <si>
    <t>Anticipo 31858</t>
  </si>
  <si>
    <t>27/03/2023</t>
  </si>
  <si>
    <t>Anticipo 30566</t>
  </si>
  <si>
    <t>17/01/2023</t>
  </si>
  <si>
    <t>HF0000228942</t>
  </si>
  <si>
    <t>11/04/2023</t>
  </si>
  <si>
    <t>14/06/2023</t>
  </si>
  <si>
    <t>HF0000344576</t>
  </si>
  <si>
    <t>22/09/2024</t>
  </si>
  <si>
    <t>01/11/2024</t>
  </si>
  <si>
    <t>HF0000253902</t>
  </si>
  <si>
    <t>04/07/2023</t>
  </si>
  <si>
    <t>01/09/2023</t>
  </si>
  <si>
    <t>HF0000286989</t>
  </si>
  <si>
    <t>05/12/2023</t>
  </si>
  <si>
    <t>11/01/2024</t>
  </si>
  <si>
    <t>HF0000203890</t>
  </si>
  <si>
    <t>05/01/2023</t>
  </si>
  <si>
    <t>HF0000351122</t>
  </si>
  <si>
    <t>26/10/2024</t>
  </si>
  <si>
    <t>02/12/2024</t>
  </si>
  <si>
    <t>HF0000356788</t>
  </si>
  <si>
    <t>25/11/2024</t>
  </si>
  <si>
    <t>09/12/2024</t>
  </si>
  <si>
    <t>Total general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</si>
  <si>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</si>
  <si>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</si>
  <si>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</si>
  <si>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</si>
  <si>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</si>
  <si>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</si>
  <si>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</si>
  <si>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</si>
  <si>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</si>
  <si>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</si>
  <si>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</si>
  <si>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</si>
  <si>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</si>
  <si>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</si>
  <si>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</si>
  <si>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</si>
  <si>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</si>
  <si>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</si>
  <si>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</si>
  <si>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</si>
  <si>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</si>
  <si>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</si>
  <si>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</si>
  <si>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</si>
  <si>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</si>
  <si>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</si>
  <si>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</si>
  <si>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</si>
  <si>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</si>
  <si>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</si>
  <si>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</si>
  <si>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</si>
  <si>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</si>
  <si>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</si>
  <si>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</si>
  <si>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</si>
  <si>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</si>
  <si>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</si>
  <si>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</si>
  <si>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</si>
  <si>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</si>
  <si>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</si>
  <si>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</si>
  <si>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</si>
  <si>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</si>
  <si>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</si>
  <si>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</si>
  <si>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</si>
  <si>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</si>
  <si>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</si>
  <si>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</si>
  <si>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</si>
  <si>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</si>
  <si>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</si>
  <si>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</si>
  <si>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</si>
  <si>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</si>
  <si>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</si>
  <si>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</si>
  <si>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</si>
  <si>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</si>
  <si>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</si>
  <si>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</si>
  <si>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</si>
  <si>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</si>
  <si>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</si>
  <si>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</si>
  <si>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</si>
  <si>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</si>
  <si>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</si>
  <si>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</si>
  <si>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</si>
  <si>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</si>
  <si>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</si>
  <si>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</si>
  <si>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</si>
  <si>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FEDERICO LLERAS</t>
  </si>
  <si>
    <t>HF</t>
  </si>
  <si>
    <t>Factura devuelta</t>
  </si>
  <si>
    <t>Devuelta</t>
  </si>
  <si>
    <t>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</t>
  </si>
  <si>
    <t>AUTORIZACION</t>
  </si>
  <si>
    <t>Servicios hospitalarios</t>
  </si>
  <si>
    <t>Hospitalario</t>
  </si>
  <si>
    <t xml:space="preserve">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</t>
  </si>
  <si>
    <t xml:space="preserve">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</t>
  </si>
  <si>
    <t>Factura pendiente en programacion de pago</t>
  </si>
  <si>
    <t>Finalizada</t>
  </si>
  <si>
    <t>Factura pendiente en programacion de pago - Glosa aceptada por la IPS</t>
  </si>
  <si>
    <t>A continuacion me permito remitir nuestra respuesta al estado de cartera presentado en la fecha: 03/02/2025</t>
  </si>
  <si>
    <t>Con Corte al dia: 30/11/2024</t>
  </si>
  <si>
    <t>Santiago de Cali, febrero 16 2025</t>
  </si>
  <si>
    <t>Señores : HOSP FEDERICO LLERAS</t>
  </si>
  <si>
    <t>NIT: 890706833</t>
  </si>
  <si>
    <t>Más de 360</t>
  </si>
  <si>
    <t>31-60</t>
  </si>
  <si>
    <t>0-30</t>
  </si>
  <si>
    <t>181-360</t>
  </si>
  <si>
    <t>Factura aceptada por la IPS</t>
  </si>
  <si>
    <t>Etiquetas de fila</t>
  </si>
  <si>
    <t>Cuenta de LLAVE</t>
  </si>
  <si>
    <t>Suma de IPS Saldo Factura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</si>
</sst>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  <numFmt numFmtId="171" formatCode="_-&quot;$&quot;\ * #,##0_-;\-&quot;$&quot;\ * #,##0_-;_-&quot;$&quot;\ * &quot;-&quot;??_-;_-@_-"/>
  </numFmts>
  <fonts count="10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3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93">
    <xf numFmtId="0" fontId="0" fillId="0" borderId="0" xfId="0"/>
    <xf numFmtId="0" fontId="2" fillId="0" borderId="0" xfId="0" applyFont="1"/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3" xfId="0" applyBorder="1" applyAlignment="1">
      <alignment horizontal="center"/>
    </xf>
    <xf numFmtId="3" fontId="0" fillId="0" borderId="3" xfId="0" applyNumberFormat="1" applyBorder="1"/>
    <xf numFmtId="0" fontId="0" fillId="0" borderId="4" xfId="0" applyBorder="1" applyAlignment="1">
      <alignment horizontal="center"/>
    </xf>
    <xf numFmtId="3" fontId="0" fillId="0" borderId="4" xfId="0" applyNumberFormat="1" applyBorder="1"/>
    <xf numFmtId="0" fontId="4" fillId="0" borderId="0" xfId="1" applyFont="1"/>
    <xf numFmtId="0" fontId="4" fillId="0" borderId="5" xfId="1" applyFont="1" applyBorder="1" applyAlignment="1">
      <alignment horizontal="centerContinuous"/>
    </xf>
    <xf numFmtId="0" fontId="4" fillId="0" borderId="6" xfId="1" applyFont="1" applyBorder="1" applyAlignment="1">
      <alignment horizontal="centerContinuous"/>
    </xf>
    <xf numFmtId="0" fontId="4" fillId="0" borderId="9" xfId="1" applyFont="1" applyBorder="1" applyAlignment="1">
      <alignment horizontal="centerContinuous"/>
    </xf>
    <xf numFmtId="0" fontId="4" fillId="0" borderId="10" xfId="1" applyFont="1" applyBorder="1" applyAlignment="1">
      <alignment horizontal="centerContinuous"/>
    </xf>
    <xf numFmtId="0" fontId="5" fillId="0" borderId="5" xfId="1" applyFont="1" applyBorder="1" applyAlignment="1">
      <alignment horizontal="centerContinuous" vertical="center"/>
    </xf>
    <xf numFmtId="0" fontId="5" fillId="0" borderId="7" xfId="1" applyFont="1" applyBorder="1" applyAlignment="1">
      <alignment horizontal="centerContinuous" vertical="center"/>
    </xf>
    <xf numFmtId="0" fontId="5" fillId="0" borderId="6" xfId="1" applyFont="1" applyBorder="1" applyAlignment="1">
      <alignment horizontal="centerContinuous" vertical="center"/>
    </xf>
    <xf numFmtId="0" fontId="5" fillId="0" borderId="8" xfId="1" applyFont="1" applyBorder="1" applyAlignment="1">
      <alignment horizontal="centerContinuous" vertical="center"/>
    </xf>
    <xf numFmtId="0" fontId="5" fillId="0" borderId="9" xfId="1" applyFont="1" applyBorder="1" applyAlignment="1">
      <alignment horizontal="centerContinuous" vertical="center"/>
    </xf>
    <xf numFmtId="0" fontId="5" fillId="0" borderId="0" xfId="1" applyFont="1" applyAlignment="1">
      <alignment horizontal="centerContinuous" vertical="center"/>
    </xf>
    <xf numFmtId="0" fontId="5" fillId="0" borderId="15" xfId="1" applyFont="1" applyBorder="1" applyAlignment="1">
      <alignment horizontal="centerContinuous" vertical="center"/>
    </xf>
    <xf numFmtId="0" fontId="4" fillId="0" borderId="11" xfId="1" applyFont="1" applyBorder="1" applyAlignment="1">
      <alignment horizontal="centerContinuous"/>
    </xf>
    <xf numFmtId="0" fontId="4" fillId="0" borderId="13" xfId="1" applyFont="1" applyBorder="1" applyAlignment="1">
      <alignment horizontal="centerContinuous"/>
    </xf>
    <xf numFmtId="0" fontId="5" fillId="0" borderId="11" xfId="1" applyFont="1" applyBorder="1" applyAlignment="1">
      <alignment horizontal="centerContinuous" vertical="center"/>
    </xf>
    <xf numFmtId="0" fontId="5" fillId="0" borderId="12" xfId="1" applyFont="1" applyBorder="1" applyAlignment="1">
      <alignment horizontal="centerContinuous" vertical="center"/>
    </xf>
    <xf numFmtId="0" fontId="5" fillId="0" borderId="13" xfId="1" applyFont="1" applyBorder="1" applyAlignment="1">
      <alignment horizontal="centerContinuous" vertical="center"/>
    </xf>
    <xf numFmtId="0" fontId="5" fillId="0" borderId="14" xfId="1" applyFont="1" applyBorder="1" applyAlignment="1">
      <alignment horizontal="centerContinuous" vertical="center"/>
    </xf>
    <xf numFmtId="0" fontId="4" fillId="0" borderId="9" xfId="1" applyFont="1" applyBorder="1"/>
    <xf numFmtId="0" fontId="4" fillId="0" borderId="10" xfId="1" applyFont="1" applyBorder="1"/>
    <xf numFmtId="0" fontId="5" fillId="0" borderId="0" xfId="1" applyFont="1"/>
    <xf numFmtId="14" fontId="4" fillId="0" borderId="0" xfId="1" applyNumberFormat="1" applyFont="1"/>
    <xf numFmtId="165" fontId="4" fillId="0" borderId="0" xfId="1" applyNumberFormat="1" applyFont="1"/>
    <xf numFmtId="14" fontId="4" fillId="0" borderId="0" xfId="1" applyNumberFormat="1" applyFont="1" applyAlignment="1">
      <alignment horizontal="left"/>
    </xf>
    <xf numFmtId="1" fontId="5" fillId="0" borderId="0" xfId="2" applyNumberFormat="1" applyFont="1" applyAlignment="1">
      <alignment horizontal="center" vertical="center"/>
    </xf>
    <xf numFmtId="167" fontId="5" fillId="0" borderId="0" xfId="1" applyNumberFormat="1" applyFont="1" applyAlignment="1">
      <alignment horizontal="center" vertical="center"/>
    </xf>
    <xf numFmtId="1" fontId="5" fillId="0" borderId="0" xfId="1" applyNumberFormat="1" applyFont="1" applyAlignment="1">
      <alignment horizontal="center"/>
    </xf>
    <xf numFmtId="168" fontId="5" fillId="0" borderId="0" xfId="1" applyNumberFormat="1" applyFont="1" applyAlignment="1">
      <alignment horizontal="right"/>
    </xf>
    <xf numFmtId="1" fontId="4" fillId="0" borderId="0" xfId="1" applyNumberFormat="1" applyFont="1" applyAlignment="1">
      <alignment horizontal="center"/>
    </xf>
    <xf numFmtId="168" fontId="4" fillId="0" borderId="0" xfId="1" applyNumberFormat="1" applyFont="1" applyAlignment="1">
      <alignment horizontal="right"/>
    </xf>
    <xf numFmtId="1" fontId="4" fillId="0" borderId="12" xfId="1" applyNumberFormat="1" applyFont="1" applyBorder="1" applyAlignment="1">
      <alignment horizontal="center"/>
    </xf>
    <xf numFmtId="168" fontId="4" fillId="0" borderId="12" xfId="1" applyNumberFormat="1" applyFont="1" applyBorder="1" applyAlignment="1">
      <alignment horizontal="right"/>
    </xf>
    <xf numFmtId="0" fontId="4" fillId="0" borderId="0" xfId="1" applyFont="1" applyAlignment="1">
      <alignment horizontal="center"/>
    </xf>
    <xf numFmtId="1" fontId="5" fillId="0" borderId="16" xfId="1" applyNumberFormat="1" applyFont="1" applyBorder="1" applyAlignment="1">
      <alignment horizontal="center"/>
    </xf>
    <xf numFmtId="168" fontId="5" fillId="0" borderId="16" xfId="1" applyNumberFormat="1" applyFont="1" applyBorder="1" applyAlignment="1">
      <alignment horizontal="right"/>
    </xf>
    <xf numFmtId="168" fontId="4" fillId="0" borderId="0" xfId="1" applyNumberFormat="1" applyFont="1"/>
    <xf numFmtId="168" fontId="5" fillId="0" borderId="12" xfId="1" applyNumberFormat="1" applyFont="1" applyBorder="1"/>
    <xf numFmtId="168" fontId="4" fillId="0" borderId="12" xfId="1" applyNumberFormat="1" applyFont="1" applyBorder="1"/>
    <xf numFmtId="168" fontId="5" fillId="0" borderId="0" xfId="1" applyNumberFormat="1" applyFont="1"/>
    <xf numFmtId="0" fontId="4" fillId="0" borderId="11" xfId="1" applyFont="1" applyBorder="1"/>
    <xf numFmtId="0" fontId="4" fillId="0" borderId="12" xfId="1" applyFont="1" applyBorder="1"/>
    <xf numFmtId="0" fontId="4" fillId="0" borderId="13" xfId="1" applyFont="1" applyBorder="1"/>
    <xf numFmtId="0" fontId="4" fillId="3" borderId="0" xfId="1" applyFont="1" applyFill="1"/>
    <xf numFmtId="0" fontId="5" fillId="0" borderId="0" xfId="1" applyFont="1" applyAlignment="1">
      <alignment horizontal="center"/>
    </xf>
    <xf numFmtId="1" fontId="5" fillId="0" borderId="0" xfId="2" applyNumberFormat="1" applyFont="1" applyAlignment="1">
      <alignment horizontal="right"/>
    </xf>
    <xf numFmtId="169" fontId="5" fillId="0" borderId="0" xfId="3" applyNumberFormat="1" applyFont="1" applyAlignment="1">
      <alignment horizontal="right"/>
    </xf>
    <xf numFmtId="1" fontId="4" fillId="0" borderId="0" xfId="2" applyNumberFormat="1" applyFont="1" applyAlignment="1">
      <alignment horizontal="right"/>
    </xf>
    <xf numFmtId="169" fontId="4" fillId="0" borderId="0" xfId="3" applyNumberFormat="1" applyFont="1" applyAlignment="1">
      <alignment horizontal="right"/>
    </xf>
    <xf numFmtId="170" fontId="4" fillId="0" borderId="16" xfId="3" applyNumberFormat="1" applyFont="1" applyBorder="1" applyAlignment="1">
      <alignment horizontal="center"/>
    </xf>
    <xf numFmtId="169" fontId="4" fillId="0" borderId="16" xfId="3" applyNumberFormat="1" applyFont="1" applyBorder="1" applyAlignment="1">
      <alignment horizontal="right"/>
    </xf>
    <xf numFmtId="16" fontId="7" fillId="0" borderId="0" xfId="0" applyNumberFormat="1" applyFont="1"/>
    <xf numFmtId="0" fontId="7" fillId="0" borderId="0" xfId="0" applyFont="1"/>
    <xf numFmtId="14" fontId="7" fillId="0" borderId="0" xfId="0" applyNumberFormat="1" applyFont="1"/>
    <xf numFmtId="171" fontId="7" fillId="0" borderId="0" xfId="4" applyNumberFormat="1" applyFont="1"/>
    <xf numFmtId="171" fontId="7" fillId="0" borderId="0" xfId="0" applyNumberFormat="1" applyFont="1"/>
    <xf numFmtId="0" fontId="7" fillId="0" borderId="0" xfId="0" applyFont="1" applyAlignment="1">
      <alignment vertical="center"/>
    </xf>
    <xf numFmtId="0" fontId="8" fillId="0" borderId="1" xfId="0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6" fontId="8" fillId="5" borderId="1" xfId="4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71" fontId="8" fillId="7" borderId="1" xfId="4" applyNumberFormat="1" applyFont="1" applyFill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70" fontId="7" fillId="0" borderId="1" xfId="3" applyNumberFormat="1" applyFont="1" applyBorder="1" applyAlignment="1">
      <alignment vertical="center"/>
    </xf>
    <xf numFmtId="0" fontId="9" fillId="3" borderId="1" xfId="0" applyFont="1" applyFill="1" applyBorder="1" applyAlignment="1">
      <alignment horizontal="center" vertical="center"/>
    </xf>
    <xf numFmtId="6" fontId="7" fillId="0" borderId="1" xfId="4" applyNumberFormat="1" applyFont="1" applyBorder="1" applyAlignment="1">
      <alignment vertical="center"/>
    </xf>
    <xf numFmtId="0" fontId="5" fillId="0" borderId="5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0" fontId="5" fillId="0" borderId="6" xfId="1" applyFont="1" applyBorder="1" applyAlignment="1">
      <alignment horizontal="center" vertical="center"/>
    </xf>
    <xf numFmtId="0" fontId="5" fillId="0" borderId="11" xfId="1" applyFont="1" applyBorder="1" applyAlignment="1">
      <alignment horizontal="center" vertical="center"/>
    </xf>
    <xf numFmtId="0" fontId="5" fillId="0" borderId="12" xfId="1" applyFont="1" applyBorder="1" applyAlignment="1">
      <alignment horizontal="center" vertical="center"/>
    </xf>
    <xf numFmtId="0" fontId="5" fillId="0" borderId="13" xfId="1" applyFont="1" applyBorder="1" applyAlignment="1">
      <alignment horizontal="center" vertical="center"/>
    </xf>
    <xf numFmtId="0" fontId="5" fillId="0" borderId="8" xfId="1" applyFont="1" applyBorder="1" applyAlignment="1">
      <alignment horizontal="center" vertical="center"/>
    </xf>
    <xf numFmtId="0" fontId="5" fillId="0" borderId="14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 wrapText="1"/>
    </xf>
    <xf numFmtId="0" fontId="5" fillId="0" borderId="9" xfId="1" applyFont="1" applyBorder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5" fillId="0" borderId="10" xfId="1" applyFont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5">
    <cellStyle name="Millares 2 2" xfId="3"/>
    <cellStyle name="Millares 3" xfId="2"/>
    <cellStyle name="Moneda" xfId="4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9F31B155-664F-4915-8151-8C54F00CDF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BFF313AC-30AE-4107-A3EB-2A4F4396A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D3090AA3-32CD-44A2-82B5-FBE88B8B95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D739BD31-A836-4991-98A4-5B5E141A6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05.700458217594" createdVersion="5" refreshedVersion="5" minRefreshableVersion="3" recordCount="7">
  <cacheSource type="worksheet">
    <worksheetSource ref="A2:AP9" sheet="Estado Cada Factura"/>
  </cacheSource>
  <cacheFields count="42">
    <cacheField name="NIT IPS" numFmtId="0">
      <sharedItems containsSemiMixedTypes="0" containsString="0" containsNumber="1" containsInteger="1" minValue="890706833" maxValue="89070683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03890" maxValue="35678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1-05T00:00:00" maxDate="2024-11-26T00:00:00"/>
    </cacheField>
    <cacheField name="IPS Fecha radicado" numFmtId="14">
      <sharedItems containsSemiMixedTypes="0" containsNonDate="0" containsDate="1" containsString="0" minDate="2023-06-14T00:00:00" maxDate="2024-12-10T00:00:00"/>
    </cacheField>
    <cacheField name="IPS Valor Factura" numFmtId="170">
      <sharedItems containsSemiMixedTypes="0" containsString="0" containsNumber="1" containsInteger="1" minValue="176432" maxValue="20446769"/>
    </cacheField>
    <cacheField name="IPS Saldo Factura" numFmtId="170">
      <sharedItems containsSemiMixedTypes="0" containsString="0" containsNumber="1" containsInteger="1" minValue="176432" maxValue="20346769"/>
    </cacheField>
    <cacheField name="Tipo de Contrato" numFmtId="0">
      <sharedItems containsNonDate="0" containsString="0" containsBlank="1" count="1">
        <m/>
      </sharedItems>
    </cacheField>
    <cacheField name="ESTADO EPS 17-02-2025" numFmtId="0">
      <sharedItems count="4">
        <s v="Factura devuelta"/>
        <s v="Factura pendiente en programacion de pago"/>
        <s v="Factura pendiente en programacion de pago - Glosa aceptada por la IPS"/>
        <s v="Factura aceptada por la IPS"/>
      </sharedItems>
    </cacheField>
    <cacheField name="POR PAGAR SAP" numFmtId="6">
      <sharedItems containsSemiMixedTypes="0" containsString="0" containsNumber="1" containsInteger="1" minValue="0" maxValue="19518969"/>
    </cacheField>
    <cacheField name="DOC CONTA" numFmtId="0">
      <sharedItems containsString="0" containsBlank="1" containsNumber="1" containsInteger="1" minValue="1222549929" maxValue="1222556569"/>
    </cacheField>
    <cacheField name="ESTADO BOX" numFmtId="0">
      <sharedItems/>
    </cacheField>
    <cacheField name="FECHA FACT" numFmtId="14">
      <sharedItems containsSemiMixedTypes="0" containsNonDate="0" containsDate="1" containsString="0" minDate="2023-01-05T00:00:00" maxDate="2024-11-26T00:00:00"/>
    </cacheField>
    <cacheField name="FECHA RAD" numFmtId="14">
      <sharedItems containsSemiMixedTypes="0" containsNonDate="0" containsDate="1" containsString="0" minDate="2023-12-01T00:00:00" maxDate="2024-12-10T00:00:00"/>
    </cacheField>
    <cacheField name="FECHA LIQ" numFmtId="14">
      <sharedItems containsNonDate="0" containsDate="1" containsString="0" containsBlank="1" minDate="2024-04-26T00:00:00" maxDate="2025-01-29T00:00:00"/>
    </cacheField>
    <cacheField name="FECHA DEV" numFmtId="14">
      <sharedItems containsNonDate="0" containsDate="1" containsString="0" containsBlank="1" minDate="2023-12-14T00:00:00" maxDate="2024-01-06T00:00:00"/>
    </cacheField>
    <cacheField name="DIAS" numFmtId="0">
      <sharedItems containsSemiMixedTypes="0" containsString="0" containsNumber="1" containsInteger="1" minValue="3" maxValue="414"/>
    </cacheField>
    <cacheField name="EDAD" numFmtId="0">
      <sharedItems/>
    </cacheField>
    <cacheField name="Valor_Glosa y Devolución" numFmtId="6">
      <sharedItems containsSemiMixedTypes="0" containsString="0" containsNumber="1" containsInteger="1" minValue="0" maxValue="1973296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6">
      <sharedItems containsSemiMixedTypes="0" containsString="0" containsNumber="1" containsInteger="1" minValue="0" maxValue="0"/>
    </cacheField>
    <cacheField name="FACTURA DEVUELTA" numFmtId="6">
      <sharedItems containsSemiMixedTypes="0" containsString="0" containsNumber="1" containsInteger="1" minValue="0" maxValue="19732964"/>
    </cacheField>
    <cacheField name="FACTURA NO RADICADA" numFmtId="6">
      <sharedItems containsSemiMixedTypes="0" containsString="0" containsNumber="1" containsInteger="1" minValue="0" maxValue="0"/>
    </cacheField>
    <cacheField name="GLOSA ACEPTADA" numFmtId="6">
      <sharedItems containsSemiMixedTypes="0" containsString="0" containsNumber="1" containsInteger="1" minValue="0" maxValue="1581400"/>
    </cacheField>
    <cacheField name="VALOR EXTEMPORANE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0" maxValue="0"/>
    </cacheField>
    <cacheField name="FACTURA EN PROGRAMACION DE PAGO" numFmtId="6">
      <sharedItems containsSemiMixedTypes="0" containsString="0" containsNumber="1" containsInteger="1" minValue="0" maxValue="19518969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0"/>
    </cacheField>
    <cacheField name="VALO CANCELADO SAP" numFmtId="6">
      <sharedItems containsSemiMixedTypes="0" containsString="0" containsNumber="1" containsInteger="1" minValue="0" maxValue="0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0706833"/>
    <s v="HOSP FEDERICO LLERAS"/>
    <s v="HF"/>
    <n v="203890"/>
    <s v="HF203890"/>
    <s v="890706833_HF203890"/>
    <d v="2023-01-05T00:00:00"/>
    <d v="2023-09-01T00:00:00"/>
    <n v="6057103"/>
    <n v="6050038"/>
    <x v="0"/>
    <x v="0"/>
    <n v="0"/>
    <m/>
    <s v="Devuelta"/>
    <d v="2023-01-05T00:00:00"/>
    <d v="2024-01-02T00:00:00"/>
    <m/>
    <d v="2024-01-05T00:00:00"/>
    <n v="392"/>
    <s v="Más de 360"/>
    <n v="6057103"/>
    <s v="DEVOLUCION"/>
    <s v="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"/>
    <s v="AUTORIZACION"/>
    <s v="Servicios hospitalarios"/>
    <s v="Hospitalario"/>
    <n v="0"/>
    <n v="6050038"/>
    <n v="0"/>
    <n v="0"/>
    <n v="0"/>
    <n v="0"/>
    <n v="0"/>
    <n v="0"/>
    <n v="0"/>
    <n v="0"/>
    <n v="0"/>
    <m/>
    <m/>
    <m/>
    <n v="0"/>
  </r>
  <r>
    <n v="890706833"/>
    <s v="HOSP FEDERICO LLERAS"/>
    <s v="HF"/>
    <n v="228942"/>
    <s v="HF228942"/>
    <s v="890706833_HF228942"/>
    <d v="2023-04-11T00:00:00"/>
    <d v="2023-06-14T00:00:00"/>
    <n v="5690149"/>
    <n v="5690149"/>
    <x v="0"/>
    <x v="0"/>
    <n v="0"/>
    <m/>
    <s v="Devuelta"/>
    <d v="2023-04-11T00:00:00"/>
    <d v="2023-12-01T00:00:00"/>
    <m/>
    <d v="2023-12-14T00:00:00"/>
    <n v="414"/>
    <s v="Más de 360"/>
    <n v="5690149"/>
    <s v="DEVOLUCION"/>
    <s v="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"/>
    <s v="AUTORIZACION"/>
    <s v="Servicios hospitalarios"/>
    <s v="Hospitalario"/>
    <n v="0"/>
    <n v="5690149"/>
    <n v="0"/>
    <n v="0"/>
    <n v="0"/>
    <n v="0"/>
    <n v="0"/>
    <n v="0"/>
    <n v="0"/>
    <n v="0"/>
    <n v="0"/>
    <m/>
    <m/>
    <m/>
    <n v="0"/>
  </r>
  <r>
    <n v="890706833"/>
    <s v="HOSP FEDERICO LLERAS"/>
    <s v="HF"/>
    <n v="253902"/>
    <s v="HF253902"/>
    <s v="890706833_HF253902"/>
    <d v="2023-07-04T00:00:00"/>
    <d v="2023-09-01T00:00:00"/>
    <n v="19732964"/>
    <n v="19732964"/>
    <x v="0"/>
    <x v="0"/>
    <n v="0"/>
    <m/>
    <s v="Devuelta"/>
    <d v="2023-07-04T00:00:00"/>
    <d v="2023-12-01T00:00:00"/>
    <m/>
    <d v="2023-12-14T00:00:00"/>
    <n v="414"/>
    <s v="Más de 360"/>
    <n v="19732964"/>
    <s v="DEVOLUCION"/>
    <s v="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"/>
    <s v="AUTORIZACION"/>
    <s v="Servicios hospitalarios"/>
    <s v="Hospitalario"/>
    <n v="0"/>
    <n v="19732964"/>
    <n v="0"/>
    <n v="0"/>
    <n v="0"/>
    <n v="0"/>
    <n v="0"/>
    <n v="0"/>
    <n v="0"/>
    <n v="0"/>
    <n v="0"/>
    <m/>
    <m/>
    <m/>
    <n v="0"/>
  </r>
  <r>
    <n v="890706833"/>
    <s v="HOSP FEDERICO LLERAS"/>
    <s v="HF"/>
    <n v="356788"/>
    <s v="HF356788"/>
    <s v="890706833_HF356788"/>
    <d v="2024-11-25T00:00:00"/>
    <d v="2024-12-09T00:00:00"/>
    <n v="691951"/>
    <n v="691951"/>
    <x v="0"/>
    <x v="1"/>
    <n v="691951"/>
    <n v="1222552580"/>
    <s v="Finalizada"/>
    <d v="2024-11-25T00:00:00"/>
    <d v="2024-12-09T00:00:00"/>
    <d v="2024-12-24T00:00:00"/>
    <m/>
    <n v="38"/>
    <s v="31-60"/>
    <n v="0"/>
    <m/>
    <m/>
    <m/>
    <m/>
    <m/>
    <n v="0"/>
    <n v="0"/>
    <n v="0"/>
    <n v="0"/>
    <n v="0"/>
    <n v="0"/>
    <n v="691951"/>
    <n v="0"/>
    <n v="0"/>
    <n v="0"/>
    <n v="0"/>
    <m/>
    <m/>
    <m/>
    <n v="0"/>
  </r>
  <r>
    <n v="890706833"/>
    <s v="HOSP FEDERICO LLERAS"/>
    <s v="HF"/>
    <n v="351122"/>
    <s v="HF351122"/>
    <s v="890706833_HF351122"/>
    <d v="2024-10-26T00:00:00"/>
    <d v="2024-12-02T00:00:00"/>
    <n v="176432"/>
    <n v="176432"/>
    <x v="0"/>
    <x v="1"/>
    <n v="176432"/>
    <n v="1222556569"/>
    <s v="Finalizada"/>
    <d v="2024-10-26T00:00:00"/>
    <d v="2024-12-02T00:00:00"/>
    <d v="2024-12-30T00:00:00"/>
    <m/>
    <n v="32"/>
    <s v="31-60"/>
    <n v="0"/>
    <m/>
    <m/>
    <m/>
    <m/>
    <m/>
    <n v="0"/>
    <n v="0"/>
    <n v="0"/>
    <n v="0"/>
    <n v="0"/>
    <n v="0"/>
    <n v="176432"/>
    <n v="0"/>
    <n v="0"/>
    <n v="0"/>
    <n v="0"/>
    <m/>
    <m/>
    <m/>
    <n v="0"/>
  </r>
  <r>
    <n v="890706833"/>
    <s v="HOSP FEDERICO LLERAS"/>
    <s v="HF"/>
    <n v="344576"/>
    <s v="HF344576"/>
    <s v="890706833_HF344576"/>
    <d v="2024-09-22T00:00:00"/>
    <d v="2024-11-01T00:00:00"/>
    <n v="20446769"/>
    <n v="20346769"/>
    <x v="0"/>
    <x v="2"/>
    <n v="19518969"/>
    <n v="1222549929"/>
    <s v="Finalizada"/>
    <d v="2024-09-22T00:00:00"/>
    <d v="2024-12-02T00:00:00"/>
    <d v="2025-01-28T00:00:00"/>
    <m/>
    <n v="3"/>
    <s v="0-30"/>
    <n v="0"/>
    <m/>
    <m/>
    <m/>
    <m/>
    <m/>
    <n v="0"/>
    <n v="0"/>
    <n v="0"/>
    <n v="827800"/>
    <n v="0"/>
    <n v="0"/>
    <n v="19518969"/>
    <n v="0"/>
    <n v="0"/>
    <n v="0"/>
    <n v="0"/>
    <m/>
    <m/>
    <m/>
    <n v="0"/>
  </r>
  <r>
    <n v="890706833"/>
    <s v="HOSP FEDERICO LLERAS"/>
    <s v="HF"/>
    <n v="286989"/>
    <s v="HF286989"/>
    <s v="890706833_HF286989"/>
    <d v="2023-12-05T00:00:00"/>
    <d v="2024-01-11T00:00:00"/>
    <n v="8729812"/>
    <n v="1581400"/>
    <x v="0"/>
    <x v="3"/>
    <n v="0"/>
    <m/>
    <s v="Finalizada"/>
    <d v="2023-12-05T00:00:00"/>
    <d v="2024-04-01T00:00:00"/>
    <d v="2024-04-26T00:00:00"/>
    <m/>
    <n v="280"/>
    <s v="181-360"/>
    <n v="0"/>
    <m/>
    <m/>
    <m/>
    <m/>
    <m/>
    <n v="0"/>
    <n v="0"/>
    <n v="0"/>
    <n v="158140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3" cacheId="16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70" showAll="0"/>
    <pivotField dataField="1" numFmtId="170" showAll="0"/>
    <pivotField showAll="0">
      <items count="2">
        <item x="0"/>
        <item t="default"/>
      </items>
    </pivotField>
    <pivotField axis="axisRow" showAll="0">
      <items count="5">
        <item x="3"/>
        <item x="0"/>
        <item x="1"/>
        <item x="2"/>
        <item t="default"/>
      </items>
    </pivotField>
    <pivotField numFmtId="6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6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Z20"/>
  <sheetViews>
    <sheetView workbookViewId="0"/>
  </sheetViews>
  <sheetFormatPr baseColWidth="10" defaultColWidth="11.4140625" defaultRowHeight="14"/>
  <cols>
    <col min="1" max="1" width="14" bestFit="1" customWidth="1"/>
    <col min="2" max="2" width="21.75" bestFit="1" customWidth="1"/>
    <col min="3" max="3" width="17.4140625" bestFit="1" customWidth="1"/>
    <col min="4" max="4" width="14.75" bestFit="1" customWidth="1"/>
    <col min="5" max="5" width="18.75" bestFit="1" customWidth="1"/>
    <col min="6" max="6" width="10.58203125" bestFit="1" customWidth="1"/>
    <col min="7" max="7" width="17.4140625" bestFit="1" customWidth="1"/>
    <col min="8" max="8" width="19.75" bestFit="1" customWidth="1"/>
    <col min="257" max="257" width="14" bestFit="1" customWidth="1"/>
    <col min="258" max="258" width="21.75" bestFit="1" customWidth="1"/>
    <col min="259" max="259" width="17.4140625" bestFit="1" customWidth="1"/>
    <col min="260" max="260" width="14.75" bestFit="1" customWidth="1"/>
    <col min="261" max="261" width="18.75" bestFit="1" customWidth="1"/>
    <col min="262" max="262" width="10.58203125" bestFit="1" customWidth="1"/>
    <col min="263" max="263" width="17.4140625" bestFit="1" customWidth="1"/>
    <col min="264" max="264" width="19.75" bestFit="1" customWidth="1"/>
    <col min="513" max="513" width="14" bestFit="1" customWidth="1"/>
    <col min="514" max="514" width="21.75" bestFit="1" customWidth="1"/>
    <col min="515" max="515" width="17.4140625" bestFit="1" customWidth="1"/>
    <col min="516" max="516" width="14.75" bestFit="1" customWidth="1"/>
    <col min="517" max="517" width="18.75" bestFit="1" customWidth="1"/>
    <col min="518" max="518" width="10.58203125" bestFit="1" customWidth="1"/>
    <col min="519" max="519" width="17.4140625" bestFit="1" customWidth="1"/>
    <col min="520" max="520" width="19.75" bestFit="1" customWidth="1"/>
    <col min="769" max="769" width="14" bestFit="1" customWidth="1"/>
    <col min="770" max="770" width="21.75" bestFit="1" customWidth="1"/>
    <col min="771" max="771" width="17.4140625" bestFit="1" customWidth="1"/>
    <col min="772" max="772" width="14.75" bestFit="1" customWidth="1"/>
    <col min="773" max="773" width="18.75" bestFit="1" customWidth="1"/>
    <col min="774" max="774" width="10.58203125" bestFit="1" customWidth="1"/>
    <col min="775" max="775" width="17.4140625" bestFit="1" customWidth="1"/>
    <col min="776" max="776" width="19.75" bestFit="1" customWidth="1"/>
    <col min="1025" max="1025" width="14" bestFit="1" customWidth="1"/>
    <col min="1026" max="1026" width="21.75" bestFit="1" customWidth="1"/>
    <col min="1027" max="1027" width="17.4140625" bestFit="1" customWidth="1"/>
    <col min="1028" max="1028" width="14.75" bestFit="1" customWidth="1"/>
    <col min="1029" max="1029" width="18.75" bestFit="1" customWidth="1"/>
    <col min="1030" max="1030" width="10.58203125" bestFit="1" customWidth="1"/>
    <col min="1031" max="1031" width="17.4140625" bestFit="1" customWidth="1"/>
    <col min="1032" max="1032" width="19.75" bestFit="1" customWidth="1"/>
    <col min="1281" max="1281" width="14" bestFit="1" customWidth="1"/>
    <col min="1282" max="1282" width="21.75" bestFit="1" customWidth="1"/>
    <col min="1283" max="1283" width="17.4140625" bestFit="1" customWidth="1"/>
    <col min="1284" max="1284" width="14.75" bestFit="1" customWidth="1"/>
    <col min="1285" max="1285" width="18.75" bestFit="1" customWidth="1"/>
    <col min="1286" max="1286" width="10.58203125" bestFit="1" customWidth="1"/>
    <col min="1287" max="1287" width="17.4140625" bestFit="1" customWidth="1"/>
    <col min="1288" max="1288" width="19.75" bestFit="1" customWidth="1"/>
    <col min="1537" max="1537" width="14" bestFit="1" customWidth="1"/>
    <col min="1538" max="1538" width="21.75" bestFit="1" customWidth="1"/>
    <col min="1539" max="1539" width="17.4140625" bestFit="1" customWidth="1"/>
    <col min="1540" max="1540" width="14.75" bestFit="1" customWidth="1"/>
    <col min="1541" max="1541" width="18.75" bestFit="1" customWidth="1"/>
    <col min="1542" max="1542" width="10.58203125" bestFit="1" customWidth="1"/>
    <col min="1543" max="1543" width="17.4140625" bestFit="1" customWidth="1"/>
    <col min="1544" max="1544" width="19.75" bestFit="1" customWidth="1"/>
    <col min="1793" max="1793" width="14" bestFit="1" customWidth="1"/>
    <col min="1794" max="1794" width="21.75" bestFit="1" customWidth="1"/>
    <col min="1795" max="1795" width="17.4140625" bestFit="1" customWidth="1"/>
    <col min="1796" max="1796" width="14.75" bestFit="1" customWidth="1"/>
    <col min="1797" max="1797" width="18.75" bestFit="1" customWidth="1"/>
    <col min="1798" max="1798" width="10.58203125" bestFit="1" customWidth="1"/>
    <col min="1799" max="1799" width="17.4140625" bestFit="1" customWidth="1"/>
    <col min="1800" max="1800" width="19.75" bestFit="1" customWidth="1"/>
    <col min="2049" max="2049" width="14" bestFit="1" customWidth="1"/>
    <col min="2050" max="2050" width="21.75" bestFit="1" customWidth="1"/>
    <col min="2051" max="2051" width="17.4140625" bestFit="1" customWidth="1"/>
    <col min="2052" max="2052" width="14.75" bestFit="1" customWidth="1"/>
    <col min="2053" max="2053" width="18.75" bestFit="1" customWidth="1"/>
    <col min="2054" max="2054" width="10.58203125" bestFit="1" customWidth="1"/>
    <col min="2055" max="2055" width="17.4140625" bestFit="1" customWidth="1"/>
    <col min="2056" max="2056" width="19.75" bestFit="1" customWidth="1"/>
    <col min="2305" max="2305" width="14" bestFit="1" customWidth="1"/>
    <col min="2306" max="2306" width="21.75" bestFit="1" customWidth="1"/>
    <col min="2307" max="2307" width="17.4140625" bestFit="1" customWidth="1"/>
    <col min="2308" max="2308" width="14.75" bestFit="1" customWidth="1"/>
    <col min="2309" max="2309" width="18.75" bestFit="1" customWidth="1"/>
    <col min="2310" max="2310" width="10.58203125" bestFit="1" customWidth="1"/>
    <col min="2311" max="2311" width="17.4140625" bestFit="1" customWidth="1"/>
    <col min="2312" max="2312" width="19.75" bestFit="1" customWidth="1"/>
    <col min="2561" max="2561" width="14" bestFit="1" customWidth="1"/>
    <col min="2562" max="2562" width="21.75" bestFit="1" customWidth="1"/>
    <col min="2563" max="2563" width="17.4140625" bestFit="1" customWidth="1"/>
    <col min="2564" max="2564" width="14.75" bestFit="1" customWidth="1"/>
    <col min="2565" max="2565" width="18.75" bestFit="1" customWidth="1"/>
    <col min="2566" max="2566" width="10.58203125" bestFit="1" customWidth="1"/>
    <col min="2567" max="2567" width="17.4140625" bestFit="1" customWidth="1"/>
    <col min="2568" max="2568" width="19.75" bestFit="1" customWidth="1"/>
    <col min="2817" max="2817" width="14" bestFit="1" customWidth="1"/>
    <col min="2818" max="2818" width="21.75" bestFit="1" customWidth="1"/>
    <col min="2819" max="2819" width="17.4140625" bestFit="1" customWidth="1"/>
    <col min="2820" max="2820" width="14.75" bestFit="1" customWidth="1"/>
    <col min="2821" max="2821" width="18.75" bestFit="1" customWidth="1"/>
    <col min="2822" max="2822" width="10.58203125" bestFit="1" customWidth="1"/>
    <col min="2823" max="2823" width="17.4140625" bestFit="1" customWidth="1"/>
    <col min="2824" max="2824" width="19.75" bestFit="1" customWidth="1"/>
    <col min="3073" max="3073" width="14" bestFit="1" customWidth="1"/>
    <col min="3074" max="3074" width="21.75" bestFit="1" customWidth="1"/>
    <col min="3075" max="3075" width="17.4140625" bestFit="1" customWidth="1"/>
    <col min="3076" max="3076" width="14.75" bestFit="1" customWidth="1"/>
    <col min="3077" max="3077" width="18.75" bestFit="1" customWidth="1"/>
    <col min="3078" max="3078" width="10.58203125" bestFit="1" customWidth="1"/>
    <col min="3079" max="3079" width="17.4140625" bestFit="1" customWidth="1"/>
    <col min="3080" max="3080" width="19.75" bestFit="1" customWidth="1"/>
    <col min="3329" max="3329" width="14" bestFit="1" customWidth="1"/>
    <col min="3330" max="3330" width="21.75" bestFit="1" customWidth="1"/>
    <col min="3331" max="3331" width="17.4140625" bestFit="1" customWidth="1"/>
    <col min="3332" max="3332" width="14.75" bestFit="1" customWidth="1"/>
    <col min="3333" max="3333" width="18.75" bestFit="1" customWidth="1"/>
    <col min="3334" max="3334" width="10.58203125" bestFit="1" customWidth="1"/>
    <col min="3335" max="3335" width="17.4140625" bestFit="1" customWidth="1"/>
    <col min="3336" max="3336" width="19.75" bestFit="1" customWidth="1"/>
    <col min="3585" max="3585" width="14" bestFit="1" customWidth="1"/>
    <col min="3586" max="3586" width="21.75" bestFit="1" customWidth="1"/>
    <col min="3587" max="3587" width="17.4140625" bestFit="1" customWidth="1"/>
    <col min="3588" max="3588" width="14.75" bestFit="1" customWidth="1"/>
    <col min="3589" max="3589" width="18.75" bestFit="1" customWidth="1"/>
    <col min="3590" max="3590" width="10.58203125" bestFit="1" customWidth="1"/>
    <col min="3591" max="3591" width="17.4140625" bestFit="1" customWidth="1"/>
    <col min="3592" max="3592" width="19.75" bestFit="1" customWidth="1"/>
    <col min="3841" max="3841" width="14" bestFit="1" customWidth="1"/>
    <col min="3842" max="3842" width="21.75" bestFit="1" customWidth="1"/>
    <col min="3843" max="3843" width="17.4140625" bestFit="1" customWidth="1"/>
    <col min="3844" max="3844" width="14.75" bestFit="1" customWidth="1"/>
    <col min="3845" max="3845" width="18.75" bestFit="1" customWidth="1"/>
    <col min="3846" max="3846" width="10.58203125" bestFit="1" customWidth="1"/>
    <col min="3847" max="3847" width="17.4140625" bestFit="1" customWidth="1"/>
    <col min="3848" max="3848" width="19.75" bestFit="1" customWidth="1"/>
    <col min="4097" max="4097" width="14" bestFit="1" customWidth="1"/>
    <col min="4098" max="4098" width="21.75" bestFit="1" customWidth="1"/>
    <col min="4099" max="4099" width="17.4140625" bestFit="1" customWidth="1"/>
    <col min="4100" max="4100" width="14.75" bestFit="1" customWidth="1"/>
    <col min="4101" max="4101" width="18.75" bestFit="1" customWidth="1"/>
    <col min="4102" max="4102" width="10.58203125" bestFit="1" customWidth="1"/>
    <col min="4103" max="4103" width="17.4140625" bestFit="1" customWidth="1"/>
    <col min="4104" max="4104" width="19.75" bestFit="1" customWidth="1"/>
    <col min="4353" max="4353" width="14" bestFit="1" customWidth="1"/>
    <col min="4354" max="4354" width="21.75" bestFit="1" customWidth="1"/>
    <col min="4355" max="4355" width="17.4140625" bestFit="1" customWidth="1"/>
    <col min="4356" max="4356" width="14.75" bestFit="1" customWidth="1"/>
    <col min="4357" max="4357" width="18.75" bestFit="1" customWidth="1"/>
    <col min="4358" max="4358" width="10.58203125" bestFit="1" customWidth="1"/>
    <col min="4359" max="4359" width="17.4140625" bestFit="1" customWidth="1"/>
    <col min="4360" max="4360" width="19.75" bestFit="1" customWidth="1"/>
    <col min="4609" max="4609" width="14" bestFit="1" customWidth="1"/>
    <col min="4610" max="4610" width="21.75" bestFit="1" customWidth="1"/>
    <col min="4611" max="4611" width="17.4140625" bestFit="1" customWidth="1"/>
    <col min="4612" max="4612" width="14.75" bestFit="1" customWidth="1"/>
    <col min="4613" max="4613" width="18.75" bestFit="1" customWidth="1"/>
    <col min="4614" max="4614" width="10.58203125" bestFit="1" customWidth="1"/>
    <col min="4615" max="4615" width="17.4140625" bestFit="1" customWidth="1"/>
    <col min="4616" max="4616" width="19.75" bestFit="1" customWidth="1"/>
    <col min="4865" max="4865" width="14" bestFit="1" customWidth="1"/>
    <col min="4866" max="4866" width="21.75" bestFit="1" customWidth="1"/>
    <col min="4867" max="4867" width="17.4140625" bestFit="1" customWidth="1"/>
    <col min="4868" max="4868" width="14.75" bestFit="1" customWidth="1"/>
    <col min="4869" max="4869" width="18.75" bestFit="1" customWidth="1"/>
    <col min="4870" max="4870" width="10.58203125" bestFit="1" customWidth="1"/>
    <col min="4871" max="4871" width="17.4140625" bestFit="1" customWidth="1"/>
    <col min="4872" max="4872" width="19.75" bestFit="1" customWidth="1"/>
    <col min="5121" max="5121" width="14" bestFit="1" customWidth="1"/>
    <col min="5122" max="5122" width="21.75" bestFit="1" customWidth="1"/>
    <col min="5123" max="5123" width="17.4140625" bestFit="1" customWidth="1"/>
    <col min="5124" max="5124" width="14.75" bestFit="1" customWidth="1"/>
    <col min="5125" max="5125" width="18.75" bestFit="1" customWidth="1"/>
    <col min="5126" max="5126" width="10.58203125" bestFit="1" customWidth="1"/>
    <col min="5127" max="5127" width="17.4140625" bestFit="1" customWidth="1"/>
    <col min="5128" max="5128" width="19.75" bestFit="1" customWidth="1"/>
    <col min="5377" max="5377" width="14" bestFit="1" customWidth="1"/>
    <col min="5378" max="5378" width="21.75" bestFit="1" customWidth="1"/>
    <col min="5379" max="5379" width="17.4140625" bestFit="1" customWidth="1"/>
    <col min="5380" max="5380" width="14.75" bestFit="1" customWidth="1"/>
    <col min="5381" max="5381" width="18.75" bestFit="1" customWidth="1"/>
    <col min="5382" max="5382" width="10.58203125" bestFit="1" customWidth="1"/>
    <col min="5383" max="5383" width="17.4140625" bestFit="1" customWidth="1"/>
    <col min="5384" max="5384" width="19.75" bestFit="1" customWidth="1"/>
    <col min="5633" max="5633" width="14" bestFit="1" customWidth="1"/>
    <col min="5634" max="5634" width="21.75" bestFit="1" customWidth="1"/>
    <col min="5635" max="5635" width="17.4140625" bestFit="1" customWidth="1"/>
    <col min="5636" max="5636" width="14.75" bestFit="1" customWidth="1"/>
    <col min="5637" max="5637" width="18.75" bestFit="1" customWidth="1"/>
    <col min="5638" max="5638" width="10.58203125" bestFit="1" customWidth="1"/>
    <col min="5639" max="5639" width="17.4140625" bestFit="1" customWidth="1"/>
    <col min="5640" max="5640" width="19.75" bestFit="1" customWidth="1"/>
    <col min="5889" max="5889" width="14" bestFit="1" customWidth="1"/>
    <col min="5890" max="5890" width="21.75" bestFit="1" customWidth="1"/>
    <col min="5891" max="5891" width="17.4140625" bestFit="1" customWidth="1"/>
    <col min="5892" max="5892" width="14.75" bestFit="1" customWidth="1"/>
    <col min="5893" max="5893" width="18.75" bestFit="1" customWidth="1"/>
    <col min="5894" max="5894" width="10.58203125" bestFit="1" customWidth="1"/>
    <col min="5895" max="5895" width="17.4140625" bestFit="1" customWidth="1"/>
    <col min="5896" max="5896" width="19.75" bestFit="1" customWidth="1"/>
    <col min="6145" max="6145" width="14" bestFit="1" customWidth="1"/>
    <col min="6146" max="6146" width="21.75" bestFit="1" customWidth="1"/>
    <col min="6147" max="6147" width="17.4140625" bestFit="1" customWidth="1"/>
    <col min="6148" max="6148" width="14.75" bestFit="1" customWidth="1"/>
    <col min="6149" max="6149" width="18.75" bestFit="1" customWidth="1"/>
    <col min="6150" max="6150" width="10.58203125" bestFit="1" customWidth="1"/>
    <col min="6151" max="6151" width="17.4140625" bestFit="1" customWidth="1"/>
    <col min="6152" max="6152" width="19.75" bestFit="1" customWidth="1"/>
    <col min="6401" max="6401" width="14" bestFit="1" customWidth="1"/>
    <col min="6402" max="6402" width="21.75" bestFit="1" customWidth="1"/>
    <col min="6403" max="6403" width="17.4140625" bestFit="1" customWidth="1"/>
    <col min="6404" max="6404" width="14.75" bestFit="1" customWidth="1"/>
    <col min="6405" max="6405" width="18.75" bestFit="1" customWidth="1"/>
    <col min="6406" max="6406" width="10.58203125" bestFit="1" customWidth="1"/>
    <col min="6407" max="6407" width="17.4140625" bestFit="1" customWidth="1"/>
    <col min="6408" max="6408" width="19.75" bestFit="1" customWidth="1"/>
    <col min="6657" max="6657" width="14" bestFit="1" customWidth="1"/>
    <col min="6658" max="6658" width="21.75" bestFit="1" customWidth="1"/>
    <col min="6659" max="6659" width="17.4140625" bestFit="1" customWidth="1"/>
    <col min="6660" max="6660" width="14.75" bestFit="1" customWidth="1"/>
    <col min="6661" max="6661" width="18.75" bestFit="1" customWidth="1"/>
    <col min="6662" max="6662" width="10.58203125" bestFit="1" customWidth="1"/>
    <col min="6663" max="6663" width="17.4140625" bestFit="1" customWidth="1"/>
    <col min="6664" max="6664" width="19.75" bestFit="1" customWidth="1"/>
    <col min="6913" max="6913" width="14" bestFit="1" customWidth="1"/>
    <col min="6914" max="6914" width="21.75" bestFit="1" customWidth="1"/>
    <col min="6915" max="6915" width="17.4140625" bestFit="1" customWidth="1"/>
    <col min="6916" max="6916" width="14.75" bestFit="1" customWidth="1"/>
    <col min="6917" max="6917" width="18.75" bestFit="1" customWidth="1"/>
    <col min="6918" max="6918" width="10.58203125" bestFit="1" customWidth="1"/>
    <col min="6919" max="6919" width="17.4140625" bestFit="1" customWidth="1"/>
    <col min="6920" max="6920" width="19.75" bestFit="1" customWidth="1"/>
    <col min="7169" max="7169" width="14" bestFit="1" customWidth="1"/>
    <col min="7170" max="7170" width="21.75" bestFit="1" customWidth="1"/>
    <col min="7171" max="7171" width="17.4140625" bestFit="1" customWidth="1"/>
    <col min="7172" max="7172" width="14.75" bestFit="1" customWidth="1"/>
    <col min="7173" max="7173" width="18.75" bestFit="1" customWidth="1"/>
    <col min="7174" max="7174" width="10.58203125" bestFit="1" customWidth="1"/>
    <col min="7175" max="7175" width="17.4140625" bestFit="1" customWidth="1"/>
    <col min="7176" max="7176" width="19.75" bestFit="1" customWidth="1"/>
    <col min="7425" max="7425" width="14" bestFit="1" customWidth="1"/>
    <col min="7426" max="7426" width="21.75" bestFit="1" customWidth="1"/>
    <col min="7427" max="7427" width="17.4140625" bestFit="1" customWidth="1"/>
    <col min="7428" max="7428" width="14.75" bestFit="1" customWidth="1"/>
    <col min="7429" max="7429" width="18.75" bestFit="1" customWidth="1"/>
    <col min="7430" max="7430" width="10.58203125" bestFit="1" customWidth="1"/>
    <col min="7431" max="7431" width="17.4140625" bestFit="1" customWidth="1"/>
    <col min="7432" max="7432" width="19.75" bestFit="1" customWidth="1"/>
    <col min="7681" max="7681" width="14" bestFit="1" customWidth="1"/>
    <col min="7682" max="7682" width="21.75" bestFit="1" customWidth="1"/>
    <col min="7683" max="7683" width="17.4140625" bestFit="1" customWidth="1"/>
    <col min="7684" max="7684" width="14.75" bestFit="1" customWidth="1"/>
    <col min="7685" max="7685" width="18.75" bestFit="1" customWidth="1"/>
    <col min="7686" max="7686" width="10.58203125" bestFit="1" customWidth="1"/>
    <col min="7687" max="7687" width="17.4140625" bestFit="1" customWidth="1"/>
    <col min="7688" max="7688" width="19.75" bestFit="1" customWidth="1"/>
    <col min="7937" max="7937" width="14" bestFit="1" customWidth="1"/>
    <col min="7938" max="7938" width="21.75" bestFit="1" customWidth="1"/>
    <col min="7939" max="7939" width="17.4140625" bestFit="1" customWidth="1"/>
    <col min="7940" max="7940" width="14.75" bestFit="1" customWidth="1"/>
    <col min="7941" max="7941" width="18.75" bestFit="1" customWidth="1"/>
    <col min="7942" max="7942" width="10.58203125" bestFit="1" customWidth="1"/>
    <col min="7943" max="7943" width="17.4140625" bestFit="1" customWidth="1"/>
    <col min="7944" max="7944" width="19.75" bestFit="1" customWidth="1"/>
    <col min="8193" max="8193" width="14" bestFit="1" customWidth="1"/>
    <col min="8194" max="8194" width="21.75" bestFit="1" customWidth="1"/>
    <col min="8195" max="8195" width="17.4140625" bestFit="1" customWidth="1"/>
    <col min="8196" max="8196" width="14.75" bestFit="1" customWidth="1"/>
    <col min="8197" max="8197" width="18.75" bestFit="1" customWidth="1"/>
    <col min="8198" max="8198" width="10.58203125" bestFit="1" customWidth="1"/>
    <col min="8199" max="8199" width="17.4140625" bestFit="1" customWidth="1"/>
    <col min="8200" max="8200" width="19.75" bestFit="1" customWidth="1"/>
    <col min="8449" max="8449" width="14" bestFit="1" customWidth="1"/>
    <col min="8450" max="8450" width="21.75" bestFit="1" customWidth="1"/>
    <col min="8451" max="8451" width="17.4140625" bestFit="1" customWidth="1"/>
    <col min="8452" max="8452" width="14.75" bestFit="1" customWidth="1"/>
    <col min="8453" max="8453" width="18.75" bestFit="1" customWidth="1"/>
    <col min="8454" max="8454" width="10.58203125" bestFit="1" customWidth="1"/>
    <col min="8455" max="8455" width="17.4140625" bestFit="1" customWidth="1"/>
    <col min="8456" max="8456" width="19.75" bestFit="1" customWidth="1"/>
    <col min="8705" max="8705" width="14" bestFit="1" customWidth="1"/>
    <col min="8706" max="8706" width="21.75" bestFit="1" customWidth="1"/>
    <col min="8707" max="8707" width="17.4140625" bestFit="1" customWidth="1"/>
    <col min="8708" max="8708" width="14.75" bestFit="1" customWidth="1"/>
    <col min="8709" max="8709" width="18.75" bestFit="1" customWidth="1"/>
    <col min="8710" max="8710" width="10.58203125" bestFit="1" customWidth="1"/>
    <col min="8711" max="8711" width="17.4140625" bestFit="1" customWidth="1"/>
    <col min="8712" max="8712" width="19.75" bestFit="1" customWidth="1"/>
    <col min="8961" max="8961" width="14" bestFit="1" customWidth="1"/>
    <col min="8962" max="8962" width="21.75" bestFit="1" customWidth="1"/>
    <col min="8963" max="8963" width="17.4140625" bestFit="1" customWidth="1"/>
    <col min="8964" max="8964" width="14.75" bestFit="1" customWidth="1"/>
    <col min="8965" max="8965" width="18.75" bestFit="1" customWidth="1"/>
    <col min="8966" max="8966" width="10.58203125" bestFit="1" customWidth="1"/>
    <col min="8967" max="8967" width="17.4140625" bestFit="1" customWidth="1"/>
    <col min="8968" max="8968" width="19.75" bestFit="1" customWidth="1"/>
    <col min="9217" max="9217" width="14" bestFit="1" customWidth="1"/>
    <col min="9218" max="9218" width="21.75" bestFit="1" customWidth="1"/>
    <col min="9219" max="9219" width="17.4140625" bestFit="1" customWidth="1"/>
    <col min="9220" max="9220" width="14.75" bestFit="1" customWidth="1"/>
    <col min="9221" max="9221" width="18.75" bestFit="1" customWidth="1"/>
    <col min="9222" max="9222" width="10.58203125" bestFit="1" customWidth="1"/>
    <col min="9223" max="9223" width="17.4140625" bestFit="1" customWidth="1"/>
    <col min="9224" max="9224" width="19.75" bestFit="1" customWidth="1"/>
    <col min="9473" max="9473" width="14" bestFit="1" customWidth="1"/>
    <col min="9474" max="9474" width="21.75" bestFit="1" customWidth="1"/>
    <col min="9475" max="9475" width="17.4140625" bestFit="1" customWidth="1"/>
    <col min="9476" max="9476" width="14.75" bestFit="1" customWidth="1"/>
    <col min="9477" max="9477" width="18.75" bestFit="1" customWidth="1"/>
    <col min="9478" max="9478" width="10.58203125" bestFit="1" customWidth="1"/>
    <col min="9479" max="9479" width="17.4140625" bestFit="1" customWidth="1"/>
    <col min="9480" max="9480" width="19.75" bestFit="1" customWidth="1"/>
    <col min="9729" max="9729" width="14" bestFit="1" customWidth="1"/>
    <col min="9730" max="9730" width="21.75" bestFit="1" customWidth="1"/>
    <col min="9731" max="9731" width="17.4140625" bestFit="1" customWidth="1"/>
    <col min="9732" max="9732" width="14.75" bestFit="1" customWidth="1"/>
    <col min="9733" max="9733" width="18.75" bestFit="1" customWidth="1"/>
    <col min="9734" max="9734" width="10.58203125" bestFit="1" customWidth="1"/>
    <col min="9735" max="9735" width="17.4140625" bestFit="1" customWidth="1"/>
    <col min="9736" max="9736" width="19.75" bestFit="1" customWidth="1"/>
    <col min="9985" max="9985" width="14" bestFit="1" customWidth="1"/>
    <col min="9986" max="9986" width="21.75" bestFit="1" customWidth="1"/>
    <col min="9987" max="9987" width="17.4140625" bestFit="1" customWidth="1"/>
    <col min="9988" max="9988" width="14.75" bestFit="1" customWidth="1"/>
    <col min="9989" max="9989" width="18.75" bestFit="1" customWidth="1"/>
    <col min="9990" max="9990" width="10.58203125" bestFit="1" customWidth="1"/>
    <col min="9991" max="9991" width="17.4140625" bestFit="1" customWidth="1"/>
    <col min="9992" max="9992" width="19.75" bestFit="1" customWidth="1"/>
    <col min="10241" max="10241" width="14" bestFit="1" customWidth="1"/>
    <col min="10242" max="10242" width="21.75" bestFit="1" customWidth="1"/>
    <col min="10243" max="10243" width="17.4140625" bestFit="1" customWidth="1"/>
    <col min="10244" max="10244" width="14.75" bestFit="1" customWidth="1"/>
    <col min="10245" max="10245" width="18.75" bestFit="1" customWidth="1"/>
    <col min="10246" max="10246" width="10.58203125" bestFit="1" customWidth="1"/>
    <col min="10247" max="10247" width="17.4140625" bestFit="1" customWidth="1"/>
    <col min="10248" max="10248" width="19.75" bestFit="1" customWidth="1"/>
    <col min="10497" max="10497" width="14" bestFit="1" customWidth="1"/>
    <col min="10498" max="10498" width="21.75" bestFit="1" customWidth="1"/>
    <col min="10499" max="10499" width="17.4140625" bestFit="1" customWidth="1"/>
    <col min="10500" max="10500" width="14.75" bestFit="1" customWidth="1"/>
    <col min="10501" max="10501" width="18.75" bestFit="1" customWidth="1"/>
    <col min="10502" max="10502" width="10.58203125" bestFit="1" customWidth="1"/>
    <col min="10503" max="10503" width="17.4140625" bestFit="1" customWidth="1"/>
    <col min="10504" max="10504" width="19.75" bestFit="1" customWidth="1"/>
    <col min="10753" max="10753" width="14" bestFit="1" customWidth="1"/>
    <col min="10754" max="10754" width="21.75" bestFit="1" customWidth="1"/>
    <col min="10755" max="10755" width="17.4140625" bestFit="1" customWidth="1"/>
    <col min="10756" max="10756" width="14.75" bestFit="1" customWidth="1"/>
    <col min="10757" max="10757" width="18.75" bestFit="1" customWidth="1"/>
    <col min="10758" max="10758" width="10.58203125" bestFit="1" customWidth="1"/>
    <col min="10759" max="10759" width="17.4140625" bestFit="1" customWidth="1"/>
    <col min="10760" max="10760" width="19.75" bestFit="1" customWidth="1"/>
    <col min="11009" max="11009" width="14" bestFit="1" customWidth="1"/>
    <col min="11010" max="11010" width="21.75" bestFit="1" customWidth="1"/>
    <col min="11011" max="11011" width="17.4140625" bestFit="1" customWidth="1"/>
    <col min="11012" max="11012" width="14.75" bestFit="1" customWidth="1"/>
    <col min="11013" max="11013" width="18.75" bestFit="1" customWidth="1"/>
    <col min="11014" max="11014" width="10.58203125" bestFit="1" customWidth="1"/>
    <col min="11015" max="11015" width="17.4140625" bestFit="1" customWidth="1"/>
    <col min="11016" max="11016" width="19.75" bestFit="1" customWidth="1"/>
    <col min="11265" max="11265" width="14" bestFit="1" customWidth="1"/>
    <col min="11266" max="11266" width="21.75" bestFit="1" customWidth="1"/>
    <col min="11267" max="11267" width="17.4140625" bestFit="1" customWidth="1"/>
    <col min="11268" max="11268" width="14.75" bestFit="1" customWidth="1"/>
    <col min="11269" max="11269" width="18.75" bestFit="1" customWidth="1"/>
    <col min="11270" max="11270" width="10.58203125" bestFit="1" customWidth="1"/>
    <col min="11271" max="11271" width="17.4140625" bestFit="1" customWidth="1"/>
    <col min="11272" max="11272" width="19.75" bestFit="1" customWidth="1"/>
    <col min="11521" max="11521" width="14" bestFit="1" customWidth="1"/>
    <col min="11522" max="11522" width="21.75" bestFit="1" customWidth="1"/>
    <col min="11523" max="11523" width="17.4140625" bestFit="1" customWidth="1"/>
    <col min="11524" max="11524" width="14.75" bestFit="1" customWidth="1"/>
    <col min="11525" max="11525" width="18.75" bestFit="1" customWidth="1"/>
    <col min="11526" max="11526" width="10.58203125" bestFit="1" customWidth="1"/>
    <col min="11527" max="11527" width="17.4140625" bestFit="1" customWidth="1"/>
    <col min="11528" max="11528" width="19.75" bestFit="1" customWidth="1"/>
    <col min="11777" max="11777" width="14" bestFit="1" customWidth="1"/>
    <col min="11778" max="11778" width="21.75" bestFit="1" customWidth="1"/>
    <col min="11779" max="11779" width="17.4140625" bestFit="1" customWidth="1"/>
    <col min="11780" max="11780" width="14.75" bestFit="1" customWidth="1"/>
    <col min="11781" max="11781" width="18.75" bestFit="1" customWidth="1"/>
    <col min="11782" max="11782" width="10.58203125" bestFit="1" customWidth="1"/>
    <col min="11783" max="11783" width="17.4140625" bestFit="1" customWidth="1"/>
    <col min="11784" max="11784" width="19.75" bestFit="1" customWidth="1"/>
    <col min="12033" max="12033" width="14" bestFit="1" customWidth="1"/>
    <col min="12034" max="12034" width="21.75" bestFit="1" customWidth="1"/>
    <col min="12035" max="12035" width="17.4140625" bestFit="1" customWidth="1"/>
    <col min="12036" max="12036" width="14.75" bestFit="1" customWidth="1"/>
    <col min="12037" max="12037" width="18.75" bestFit="1" customWidth="1"/>
    <col min="12038" max="12038" width="10.58203125" bestFit="1" customWidth="1"/>
    <col min="12039" max="12039" width="17.4140625" bestFit="1" customWidth="1"/>
    <col min="12040" max="12040" width="19.75" bestFit="1" customWidth="1"/>
    <col min="12289" max="12289" width="14" bestFit="1" customWidth="1"/>
    <col min="12290" max="12290" width="21.75" bestFit="1" customWidth="1"/>
    <col min="12291" max="12291" width="17.4140625" bestFit="1" customWidth="1"/>
    <col min="12292" max="12292" width="14.75" bestFit="1" customWidth="1"/>
    <col min="12293" max="12293" width="18.75" bestFit="1" customWidth="1"/>
    <col min="12294" max="12294" width="10.58203125" bestFit="1" customWidth="1"/>
    <col min="12295" max="12295" width="17.4140625" bestFit="1" customWidth="1"/>
    <col min="12296" max="12296" width="19.75" bestFit="1" customWidth="1"/>
    <col min="12545" max="12545" width="14" bestFit="1" customWidth="1"/>
    <col min="12546" max="12546" width="21.75" bestFit="1" customWidth="1"/>
    <col min="12547" max="12547" width="17.4140625" bestFit="1" customWidth="1"/>
    <col min="12548" max="12548" width="14.75" bestFit="1" customWidth="1"/>
    <col min="12549" max="12549" width="18.75" bestFit="1" customWidth="1"/>
    <col min="12550" max="12550" width="10.58203125" bestFit="1" customWidth="1"/>
    <col min="12551" max="12551" width="17.4140625" bestFit="1" customWidth="1"/>
    <col min="12552" max="12552" width="19.75" bestFit="1" customWidth="1"/>
    <col min="12801" max="12801" width="14" bestFit="1" customWidth="1"/>
    <col min="12802" max="12802" width="21.75" bestFit="1" customWidth="1"/>
    <col min="12803" max="12803" width="17.4140625" bestFit="1" customWidth="1"/>
    <col min="12804" max="12804" width="14.75" bestFit="1" customWidth="1"/>
    <col min="12805" max="12805" width="18.75" bestFit="1" customWidth="1"/>
    <col min="12806" max="12806" width="10.58203125" bestFit="1" customWidth="1"/>
    <col min="12807" max="12807" width="17.4140625" bestFit="1" customWidth="1"/>
    <col min="12808" max="12808" width="19.75" bestFit="1" customWidth="1"/>
    <col min="13057" max="13057" width="14" bestFit="1" customWidth="1"/>
    <col min="13058" max="13058" width="21.75" bestFit="1" customWidth="1"/>
    <col min="13059" max="13059" width="17.4140625" bestFit="1" customWidth="1"/>
    <col min="13060" max="13060" width="14.75" bestFit="1" customWidth="1"/>
    <col min="13061" max="13061" width="18.75" bestFit="1" customWidth="1"/>
    <col min="13062" max="13062" width="10.58203125" bestFit="1" customWidth="1"/>
    <col min="13063" max="13063" width="17.4140625" bestFit="1" customWidth="1"/>
    <col min="13064" max="13064" width="19.75" bestFit="1" customWidth="1"/>
    <col min="13313" max="13313" width="14" bestFit="1" customWidth="1"/>
    <col min="13314" max="13314" width="21.75" bestFit="1" customWidth="1"/>
    <col min="13315" max="13315" width="17.4140625" bestFit="1" customWidth="1"/>
    <col min="13316" max="13316" width="14.75" bestFit="1" customWidth="1"/>
    <col min="13317" max="13317" width="18.75" bestFit="1" customWidth="1"/>
    <col min="13318" max="13318" width="10.58203125" bestFit="1" customWidth="1"/>
    <col min="13319" max="13319" width="17.4140625" bestFit="1" customWidth="1"/>
    <col min="13320" max="13320" width="19.75" bestFit="1" customWidth="1"/>
    <col min="13569" max="13569" width="14" bestFit="1" customWidth="1"/>
    <col min="13570" max="13570" width="21.75" bestFit="1" customWidth="1"/>
    <col min="13571" max="13571" width="17.4140625" bestFit="1" customWidth="1"/>
    <col min="13572" max="13572" width="14.75" bestFit="1" customWidth="1"/>
    <col min="13573" max="13573" width="18.75" bestFit="1" customWidth="1"/>
    <col min="13574" max="13574" width="10.58203125" bestFit="1" customWidth="1"/>
    <col min="13575" max="13575" width="17.4140625" bestFit="1" customWidth="1"/>
    <col min="13576" max="13576" width="19.75" bestFit="1" customWidth="1"/>
    <col min="13825" max="13825" width="14" bestFit="1" customWidth="1"/>
    <col min="13826" max="13826" width="21.75" bestFit="1" customWidth="1"/>
    <col min="13827" max="13827" width="17.4140625" bestFit="1" customWidth="1"/>
    <col min="13828" max="13828" width="14.75" bestFit="1" customWidth="1"/>
    <col min="13829" max="13829" width="18.75" bestFit="1" customWidth="1"/>
    <col min="13830" max="13830" width="10.58203125" bestFit="1" customWidth="1"/>
    <col min="13831" max="13831" width="17.4140625" bestFit="1" customWidth="1"/>
    <col min="13832" max="13832" width="19.75" bestFit="1" customWidth="1"/>
    <col min="14081" max="14081" width="14" bestFit="1" customWidth="1"/>
    <col min="14082" max="14082" width="21.75" bestFit="1" customWidth="1"/>
    <col min="14083" max="14083" width="17.4140625" bestFit="1" customWidth="1"/>
    <col min="14084" max="14084" width="14.75" bestFit="1" customWidth="1"/>
    <col min="14085" max="14085" width="18.75" bestFit="1" customWidth="1"/>
    <col min="14086" max="14086" width="10.58203125" bestFit="1" customWidth="1"/>
    <col min="14087" max="14087" width="17.4140625" bestFit="1" customWidth="1"/>
    <col min="14088" max="14088" width="19.75" bestFit="1" customWidth="1"/>
    <col min="14337" max="14337" width="14" bestFit="1" customWidth="1"/>
    <col min="14338" max="14338" width="21.75" bestFit="1" customWidth="1"/>
    <col min="14339" max="14339" width="17.4140625" bestFit="1" customWidth="1"/>
    <col min="14340" max="14340" width="14.75" bestFit="1" customWidth="1"/>
    <col min="14341" max="14341" width="18.75" bestFit="1" customWidth="1"/>
    <col min="14342" max="14342" width="10.58203125" bestFit="1" customWidth="1"/>
    <col min="14343" max="14343" width="17.4140625" bestFit="1" customWidth="1"/>
    <col min="14344" max="14344" width="19.75" bestFit="1" customWidth="1"/>
    <col min="14593" max="14593" width="14" bestFit="1" customWidth="1"/>
    <col min="14594" max="14594" width="21.75" bestFit="1" customWidth="1"/>
    <col min="14595" max="14595" width="17.4140625" bestFit="1" customWidth="1"/>
    <col min="14596" max="14596" width="14.75" bestFit="1" customWidth="1"/>
    <col min="14597" max="14597" width="18.75" bestFit="1" customWidth="1"/>
    <col min="14598" max="14598" width="10.58203125" bestFit="1" customWidth="1"/>
    <col min="14599" max="14599" width="17.4140625" bestFit="1" customWidth="1"/>
    <col min="14600" max="14600" width="19.75" bestFit="1" customWidth="1"/>
    <col min="14849" max="14849" width="14" bestFit="1" customWidth="1"/>
    <col min="14850" max="14850" width="21.75" bestFit="1" customWidth="1"/>
    <col min="14851" max="14851" width="17.4140625" bestFit="1" customWidth="1"/>
    <col min="14852" max="14852" width="14.75" bestFit="1" customWidth="1"/>
    <col min="14853" max="14853" width="18.75" bestFit="1" customWidth="1"/>
    <col min="14854" max="14854" width="10.58203125" bestFit="1" customWidth="1"/>
    <col min="14855" max="14855" width="17.4140625" bestFit="1" customWidth="1"/>
    <col min="14856" max="14856" width="19.75" bestFit="1" customWidth="1"/>
    <col min="15105" max="15105" width="14" bestFit="1" customWidth="1"/>
    <col min="15106" max="15106" width="21.75" bestFit="1" customWidth="1"/>
    <col min="15107" max="15107" width="17.4140625" bestFit="1" customWidth="1"/>
    <col min="15108" max="15108" width="14.75" bestFit="1" customWidth="1"/>
    <col min="15109" max="15109" width="18.75" bestFit="1" customWidth="1"/>
    <col min="15110" max="15110" width="10.58203125" bestFit="1" customWidth="1"/>
    <col min="15111" max="15111" width="17.4140625" bestFit="1" customWidth="1"/>
    <col min="15112" max="15112" width="19.75" bestFit="1" customWidth="1"/>
    <col min="15361" max="15361" width="14" bestFit="1" customWidth="1"/>
    <col min="15362" max="15362" width="21.75" bestFit="1" customWidth="1"/>
    <col min="15363" max="15363" width="17.4140625" bestFit="1" customWidth="1"/>
    <col min="15364" max="15364" width="14.75" bestFit="1" customWidth="1"/>
    <col min="15365" max="15365" width="18.75" bestFit="1" customWidth="1"/>
    <col min="15366" max="15366" width="10.58203125" bestFit="1" customWidth="1"/>
    <col min="15367" max="15367" width="17.4140625" bestFit="1" customWidth="1"/>
    <col min="15368" max="15368" width="19.75" bestFit="1" customWidth="1"/>
    <col min="15617" max="15617" width="14" bestFit="1" customWidth="1"/>
    <col min="15618" max="15618" width="21.75" bestFit="1" customWidth="1"/>
    <col min="15619" max="15619" width="17.4140625" bestFit="1" customWidth="1"/>
    <col min="15620" max="15620" width="14.75" bestFit="1" customWidth="1"/>
    <col min="15621" max="15621" width="18.75" bestFit="1" customWidth="1"/>
    <col min="15622" max="15622" width="10.58203125" bestFit="1" customWidth="1"/>
    <col min="15623" max="15623" width="17.4140625" bestFit="1" customWidth="1"/>
    <col min="15624" max="15624" width="19.75" bestFit="1" customWidth="1"/>
    <col min="15873" max="15873" width="14" bestFit="1" customWidth="1"/>
    <col min="15874" max="15874" width="21.75" bestFit="1" customWidth="1"/>
    <col min="15875" max="15875" width="17.4140625" bestFit="1" customWidth="1"/>
    <col min="15876" max="15876" width="14.75" bestFit="1" customWidth="1"/>
    <col min="15877" max="15877" width="18.75" bestFit="1" customWidth="1"/>
    <col min="15878" max="15878" width="10.58203125" bestFit="1" customWidth="1"/>
    <col min="15879" max="15879" width="17.4140625" bestFit="1" customWidth="1"/>
    <col min="15880" max="15880" width="19.75" bestFit="1" customWidth="1"/>
    <col min="16129" max="16129" width="14" bestFit="1" customWidth="1"/>
    <col min="16130" max="16130" width="21.75" bestFit="1" customWidth="1"/>
    <col min="16131" max="16131" width="17.4140625" bestFit="1" customWidth="1"/>
    <col min="16132" max="16132" width="14.75" bestFit="1" customWidth="1"/>
    <col min="16133" max="16133" width="18.75" bestFit="1" customWidth="1"/>
    <col min="16134" max="16134" width="10.58203125" bestFit="1" customWidth="1"/>
    <col min="16135" max="16135" width="17.4140625" bestFit="1" customWidth="1"/>
    <col min="16136" max="16136" width="19.75" bestFit="1" customWidth="1"/>
  </cols>
  <sheetData>
    <row r="1" spans="1:26">
      <c r="A1" s="1" t="s">
        <v>0</v>
      </c>
    </row>
    <row r="2" spans="1:26">
      <c r="A2" s="1" t="s">
        <v>1</v>
      </c>
    </row>
    <row r="4" spans="1:26">
      <c r="A4" s="2" t="s">
        <v>2</v>
      </c>
      <c r="B4" s="2" t="s">
        <v>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3" t="s">
        <v>4</v>
      </c>
      <c r="B6" s="3" t="s">
        <v>5</v>
      </c>
      <c r="C6" s="3" t="s">
        <v>6</v>
      </c>
      <c r="D6" s="3" t="s">
        <v>7</v>
      </c>
      <c r="E6" s="3" t="s">
        <v>8</v>
      </c>
      <c r="F6" s="3" t="s">
        <v>9</v>
      </c>
      <c r="G6" s="3" t="s">
        <v>10</v>
      </c>
      <c r="H6" s="3" t="s">
        <v>11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>
      <c r="A7" s="4" t="s">
        <v>12</v>
      </c>
      <c r="B7" s="4" t="s">
        <v>13</v>
      </c>
      <c r="C7" s="4" t="s">
        <v>14</v>
      </c>
      <c r="D7" s="5">
        <v>0</v>
      </c>
      <c r="E7" s="5">
        <v>0</v>
      </c>
      <c r="F7" s="5">
        <v>0</v>
      </c>
      <c r="G7" s="5">
        <v>0</v>
      </c>
      <c r="H7" s="5">
        <v>124800</v>
      </c>
    </row>
    <row r="8" spans="1:26">
      <c r="A8" s="4" t="s">
        <v>15</v>
      </c>
      <c r="B8" s="4" t="s">
        <v>16</v>
      </c>
      <c r="C8" s="4" t="s">
        <v>14</v>
      </c>
      <c r="D8" s="5">
        <v>0</v>
      </c>
      <c r="E8" s="5">
        <v>0</v>
      </c>
      <c r="F8" s="5">
        <v>0</v>
      </c>
      <c r="G8" s="5">
        <v>0</v>
      </c>
      <c r="H8" s="5">
        <v>75477</v>
      </c>
    </row>
    <row r="9" spans="1:26">
      <c r="A9" s="4" t="s">
        <v>17</v>
      </c>
      <c r="B9" s="4" t="s">
        <v>18</v>
      </c>
      <c r="C9" s="4" t="s">
        <v>14</v>
      </c>
      <c r="D9" s="5">
        <v>0</v>
      </c>
      <c r="E9" s="5">
        <v>0</v>
      </c>
      <c r="F9" s="5">
        <v>0</v>
      </c>
      <c r="G9" s="5">
        <v>0</v>
      </c>
      <c r="H9" s="5">
        <v>23100</v>
      </c>
    </row>
    <row r="10" spans="1:26">
      <c r="A10" s="4" t="s">
        <v>19</v>
      </c>
      <c r="B10" s="4" t="s">
        <v>20</v>
      </c>
      <c r="C10" s="4" t="s">
        <v>14</v>
      </c>
      <c r="D10" s="5">
        <v>0</v>
      </c>
      <c r="E10" s="5">
        <v>0</v>
      </c>
      <c r="F10" s="5">
        <v>0</v>
      </c>
      <c r="G10" s="5">
        <v>0</v>
      </c>
      <c r="H10" s="5">
        <v>13800</v>
      </c>
    </row>
    <row r="11" spans="1:26">
      <c r="A11" s="4" t="s">
        <v>21</v>
      </c>
      <c r="B11" s="4" t="s">
        <v>22</v>
      </c>
      <c r="C11" s="4" t="s">
        <v>14</v>
      </c>
      <c r="D11" s="5">
        <v>0</v>
      </c>
      <c r="E11" s="5">
        <v>0</v>
      </c>
      <c r="F11" s="5">
        <v>0</v>
      </c>
      <c r="G11" s="5">
        <v>0</v>
      </c>
      <c r="H11" s="5">
        <v>400</v>
      </c>
    </row>
    <row r="12" spans="1:26">
      <c r="A12" s="4" t="s">
        <v>23</v>
      </c>
      <c r="B12" s="4" t="s">
        <v>24</v>
      </c>
      <c r="C12" s="4" t="s">
        <v>14</v>
      </c>
      <c r="D12" s="5">
        <v>0</v>
      </c>
      <c r="E12" s="5">
        <v>0</v>
      </c>
      <c r="F12" s="5">
        <v>0</v>
      </c>
      <c r="G12" s="5">
        <v>0</v>
      </c>
      <c r="H12" s="5">
        <v>400</v>
      </c>
    </row>
    <row r="13" spans="1:26">
      <c r="A13" s="4" t="s">
        <v>25</v>
      </c>
      <c r="B13" s="4" t="s">
        <v>26</v>
      </c>
      <c r="C13" s="4" t="s">
        <v>27</v>
      </c>
      <c r="D13" s="5">
        <v>5690149</v>
      </c>
      <c r="E13" s="5">
        <v>5690149</v>
      </c>
      <c r="F13" s="5">
        <v>2800373</v>
      </c>
      <c r="G13" s="5">
        <v>8490522</v>
      </c>
      <c r="H13" s="5">
        <v>0</v>
      </c>
    </row>
    <row r="14" spans="1:26">
      <c r="A14" s="4" t="s">
        <v>28</v>
      </c>
      <c r="B14" s="4" t="s">
        <v>29</v>
      </c>
      <c r="C14" s="4" t="s">
        <v>30</v>
      </c>
      <c r="D14" s="5">
        <v>20446769</v>
      </c>
      <c r="E14" s="5">
        <v>20346769</v>
      </c>
      <c r="F14" s="5">
        <v>852280</v>
      </c>
      <c r="G14" s="5">
        <v>21199049</v>
      </c>
      <c r="H14" s="5">
        <v>0</v>
      </c>
    </row>
    <row r="15" spans="1:26">
      <c r="A15" s="4" t="s">
        <v>31</v>
      </c>
      <c r="B15" s="4" t="s">
        <v>32</v>
      </c>
      <c r="C15" s="4" t="s">
        <v>33</v>
      </c>
      <c r="D15" s="5">
        <v>19732964</v>
      </c>
      <c r="E15" s="5">
        <v>19732964</v>
      </c>
      <c r="F15" s="5">
        <v>8125970</v>
      </c>
      <c r="G15" s="5">
        <v>27858934</v>
      </c>
      <c r="H15" s="5">
        <v>0</v>
      </c>
    </row>
    <row r="16" spans="1:26">
      <c r="A16" s="4" t="s">
        <v>34</v>
      </c>
      <c r="B16" s="4" t="s">
        <v>35</v>
      </c>
      <c r="C16" s="4" t="s">
        <v>36</v>
      </c>
      <c r="D16" s="5">
        <v>8729812</v>
      </c>
      <c r="E16" s="5">
        <v>1581400</v>
      </c>
      <c r="F16" s="5">
        <v>439764</v>
      </c>
      <c r="G16" s="5">
        <v>2021164</v>
      </c>
      <c r="H16" s="5">
        <v>0</v>
      </c>
    </row>
    <row r="17" spans="1:8">
      <c r="A17" s="4" t="s">
        <v>37</v>
      </c>
      <c r="B17" s="4" t="s">
        <v>38</v>
      </c>
      <c r="C17" s="4" t="s">
        <v>33</v>
      </c>
      <c r="D17" s="5">
        <v>6057103</v>
      </c>
      <c r="E17" s="5">
        <v>6050038</v>
      </c>
      <c r="F17" s="5">
        <v>2491386</v>
      </c>
      <c r="G17" s="5">
        <v>8541424</v>
      </c>
      <c r="H17" s="5">
        <v>0</v>
      </c>
    </row>
    <row r="18" spans="1:8">
      <c r="A18" s="4" t="s">
        <v>39</v>
      </c>
      <c r="B18" s="4" t="s">
        <v>40</v>
      </c>
      <c r="C18" s="4" t="s">
        <v>41</v>
      </c>
      <c r="D18" s="5">
        <v>176432</v>
      </c>
      <c r="E18" s="5">
        <v>176432</v>
      </c>
      <c r="F18" s="5">
        <v>3528</v>
      </c>
      <c r="G18" s="5">
        <v>179960</v>
      </c>
      <c r="H18" s="5">
        <v>0</v>
      </c>
    </row>
    <row r="19" spans="1:8">
      <c r="A19" s="4" t="s">
        <v>42</v>
      </c>
      <c r="B19" s="6" t="s">
        <v>43</v>
      </c>
      <c r="C19" s="6" t="s">
        <v>44</v>
      </c>
      <c r="D19" s="5">
        <v>691951</v>
      </c>
      <c r="E19" s="5">
        <v>691951</v>
      </c>
      <c r="F19" s="5">
        <v>10606</v>
      </c>
      <c r="G19" s="5">
        <v>702557</v>
      </c>
      <c r="H19" s="5">
        <v>0</v>
      </c>
    </row>
    <row r="20" spans="1:8">
      <c r="A20" s="6" t="s">
        <v>45</v>
      </c>
      <c r="D20" s="7">
        <v>61525180</v>
      </c>
      <c r="E20" s="7">
        <v>54269703</v>
      </c>
      <c r="F20" s="7">
        <v>14723904</v>
      </c>
      <c r="G20" s="7">
        <v>68993607</v>
      </c>
      <c r="H20" s="7">
        <v>237977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B8" sqref="B8:C8"/>
    </sheetView>
  </sheetViews>
  <sheetFormatPr baseColWidth="10" defaultRowHeight="14"/>
  <cols>
    <col min="1" max="1" width="59.58203125" customWidth="1"/>
    <col min="2" max="2" width="15.9140625" bestFit="1" customWidth="1"/>
    <col min="3" max="3" width="24.08203125" customWidth="1"/>
  </cols>
  <sheetData>
    <row r="3" spans="1:3">
      <c r="A3" s="90" t="s">
        <v>145</v>
      </c>
      <c r="B3" t="s">
        <v>146</v>
      </c>
      <c r="C3" t="s">
        <v>147</v>
      </c>
    </row>
    <row r="4" spans="1:3">
      <c r="A4" s="91" t="s">
        <v>144</v>
      </c>
      <c r="B4" s="92">
        <v>1</v>
      </c>
      <c r="C4" s="92">
        <v>1581400</v>
      </c>
    </row>
    <row r="5" spans="1:3">
      <c r="A5" s="91" t="s">
        <v>124</v>
      </c>
      <c r="B5" s="92">
        <v>3</v>
      </c>
      <c r="C5" s="92">
        <v>31473151</v>
      </c>
    </row>
    <row r="6" spans="1:3">
      <c r="A6" s="91" t="s">
        <v>132</v>
      </c>
      <c r="B6" s="92">
        <v>2</v>
      </c>
      <c r="C6" s="92">
        <v>868383</v>
      </c>
    </row>
    <row r="7" spans="1:3">
      <c r="A7" s="91" t="s">
        <v>134</v>
      </c>
      <c r="B7" s="92">
        <v>1</v>
      </c>
      <c r="C7" s="92">
        <v>20346769</v>
      </c>
    </row>
    <row r="8" spans="1:3">
      <c r="A8" s="91" t="s">
        <v>45</v>
      </c>
      <c r="B8" s="92">
        <v>7</v>
      </c>
      <c r="C8" s="92">
        <v>54269703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AS9"/>
  <sheetViews>
    <sheetView tabSelected="1" topLeftCell="W1" workbookViewId="0">
      <selection activeCell="AB1" sqref="AB1:AJ1"/>
    </sheetView>
  </sheetViews>
  <sheetFormatPr baseColWidth="10" defaultRowHeight="14"/>
  <sheetData>
    <row r="1" spans="1:45" s="63" customFormat="1" ht="10">
      <c r="A1" s="58">
        <v>45688</v>
      </c>
      <c r="B1" s="59"/>
      <c r="C1" s="59"/>
      <c r="D1" s="59"/>
      <c r="E1" s="59"/>
      <c r="F1" s="59"/>
      <c r="G1" s="60"/>
      <c r="H1" s="60"/>
      <c r="I1" s="61">
        <f>+SUBTOTAL(9,I3:I5722)</f>
        <v>61525180</v>
      </c>
      <c r="J1" s="61">
        <f>+SUBTOTAL(9,J3:J5722)</f>
        <v>54269703</v>
      </c>
      <c r="K1" s="62">
        <f>+J1-SUM(AB1:AJ1)</f>
        <v>0</v>
      </c>
      <c r="L1" s="59"/>
      <c r="M1" s="61">
        <f>+SUBTOTAL(9,M3:M5722)</f>
        <v>20387352</v>
      </c>
      <c r="N1" s="59"/>
      <c r="O1" s="59"/>
      <c r="P1" s="59"/>
      <c r="Q1" s="59"/>
      <c r="R1" s="59"/>
      <c r="S1" s="59"/>
      <c r="T1" s="59"/>
      <c r="U1" s="59"/>
      <c r="V1" s="61">
        <f>+SUBTOTAL(9,V3:V5722)</f>
        <v>31480216</v>
      </c>
      <c r="W1" s="59"/>
      <c r="X1" s="59"/>
      <c r="Y1" s="59"/>
      <c r="Z1" s="59"/>
      <c r="AA1" s="59"/>
      <c r="AB1" s="61">
        <f t="shared" ref="AB1:AK1" si="0">+SUBTOTAL(9,AB3:AB5722)</f>
        <v>0</v>
      </c>
      <c r="AC1" s="61">
        <f t="shared" si="0"/>
        <v>31473151</v>
      </c>
      <c r="AD1" s="61">
        <f t="shared" si="0"/>
        <v>0</v>
      </c>
      <c r="AE1" s="61">
        <f t="shared" si="0"/>
        <v>2409200</v>
      </c>
      <c r="AF1" s="61">
        <f t="shared" si="0"/>
        <v>0</v>
      </c>
      <c r="AG1" s="61">
        <f t="shared" si="0"/>
        <v>0</v>
      </c>
      <c r="AH1" s="61">
        <f t="shared" si="0"/>
        <v>20387352</v>
      </c>
      <c r="AI1" s="61">
        <f t="shared" si="0"/>
        <v>0</v>
      </c>
      <c r="AJ1" s="61">
        <f t="shared" si="0"/>
        <v>0</v>
      </c>
      <c r="AK1" s="61">
        <f t="shared" si="0"/>
        <v>0</v>
      </c>
      <c r="AL1" s="59"/>
      <c r="AM1" s="59"/>
      <c r="AN1" s="59"/>
      <c r="AO1" s="59"/>
      <c r="AP1" s="61"/>
      <c r="AQ1" s="59"/>
      <c r="AR1" s="59"/>
      <c r="AS1" s="59"/>
    </row>
    <row r="2" spans="1:45" s="63" customFormat="1" ht="30">
      <c r="A2" s="64" t="s">
        <v>81</v>
      </c>
      <c r="B2" s="64" t="s">
        <v>82</v>
      </c>
      <c r="C2" s="64" t="s">
        <v>83</v>
      </c>
      <c r="D2" s="64" t="s">
        <v>84</v>
      </c>
      <c r="E2" s="65" t="s">
        <v>85</v>
      </c>
      <c r="F2" s="65" t="s">
        <v>86</v>
      </c>
      <c r="G2" s="66" t="s">
        <v>87</v>
      </c>
      <c r="H2" s="66" t="s">
        <v>88</v>
      </c>
      <c r="I2" s="64" t="s">
        <v>89</v>
      </c>
      <c r="J2" s="64" t="s">
        <v>90</v>
      </c>
      <c r="K2" s="64" t="s">
        <v>91</v>
      </c>
      <c r="L2" s="67" t="str">
        <f ca="1">+CONCATENATE("ESTADO EPS ",TEXT(TODAY(),"DD-MM-YYYY"))</f>
        <v>ESTADO EPS 17-02-2025</v>
      </c>
      <c r="M2" s="68" t="s">
        <v>92</v>
      </c>
      <c r="N2" s="67" t="s">
        <v>93</v>
      </c>
      <c r="O2" s="69" t="s">
        <v>94</v>
      </c>
      <c r="P2" s="69" t="s">
        <v>95</v>
      </c>
      <c r="Q2" s="69" t="s">
        <v>96</v>
      </c>
      <c r="R2" s="69" t="s">
        <v>97</v>
      </c>
      <c r="S2" s="69" t="s">
        <v>98</v>
      </c>
      <c r="T2" s="69" t="s">
        <v>99</v>
      </c>
      <c r="U2" s="69" t="s">
        <v>100</v>
      </c>
      <c r="V2" s="70" t="s">
        <v>104</v>
      </c>
      <c r="W2" s="70" t="s">
        <v>105</v>
      </c>
      <c r="X2" s="70" t="s">
        <v>106</v>
      </c>
      <c r="Y2" s="70" t="s">
        <v>107</v>
      </c>
      <c r="Z2" s="70" t="s">
        <v>108</v>
      </c>
      <c r="AA2" s="70" t="s">
        <v>109</v>
      </c>
      <c r="AB2" s="71" t="s">
        <v>110</v>
      </c>
      <c r="AC2" s="71" t="s">
        <v>111</v>
      </c>
      <c r="AD2" s="71" t="s">
        <v>112</v>
      </c>
      <c r="AE2" s="71" t="s">
        <v>102</v>
      </c>
      <c r="AF2" s="71" t="s">
        <v>113</v>
      </c>
      <c r="AG2" s="71" t="s">
        <v>101</v>
      </c>
      <c r="AH2" s="71" t="s">
        <v>114</v>
      </c>
      <c r="AI2" s="71" t="s">
        <v>62</v>
      </c>
      <c r="AJ2" s="71" t="s">
        <v>115</v>
      </c>
      <c r="AK2" s="72" t="s">
        <v>116</v>
      </c>
      <c r="AL2" s="72" t="s">
        <v>117</v>
      </c>
      <c r="AM2" s="72" t="s">
        <v>118</v>
      </c>
      <c r="AN2" s="72" t="s">
        <v>119</v>
      </c>
      <c r="AO2" s="72" t="s">
        <v>120</v>
      </c>
      <c r="AP2" s="72" t="s">
        <v>121</v>
      </c>
      <c r="AQ2" s="59"/>
      <c r="AR2" s="59"/>
      <c r="AS2" s="59"/>
    </row>
    <row r="3" spans="1:45" s="63" customFormat="1" ht="10">
      <c r="A3" s="73">
        <v>890706833</v>
      </c>
      <c r="B3" s="73" t="s">
        <v>122</v>
      </c>
      <c r="C3" s="73" t="s">
        <v>123</v>
      </c>
      <c r="D3" s="73">
        <v>203890</v>
      </c>
      <c r="E3" s="73" t="str">
        <f t="shared" ref="E3:E9" si="1">+CONCATENATE(C3,D3)</f>
        <v>HF203890</v>
      </c>
      <c r="F3" s="73" t="str">
        <f t="shared" ref="F3:F9" si="2">+CONCATENATE(A3,"_",E3)</f>
        <v>890706833_HF203890</v>
      </c>
      <c r="G3" s="74">
        <v>44931</v>
      </c>
      <c r="H3" s="74">
        <v>45170</v>
      </c>
      <c r="I3" s="75">
        <v>6057103</v>
      </c>
      <c r="J3" s="75">
        <v>6050038</v>
      </c>
      <c r="K3" s="76"/>
      <c r="L3" s="73" t="s">
        <v>124</v>
      </c>
      <c r="M3" s="77">
        <v>0</v>
      </c>
      <c r="N3" s="73"/>
      <c r="O3" s="73" t="s">
        <v>125</v>
      </c>
      <c r="P3" s="74">
        <v>44931</v>
      </c>
      <c r="Q3" s="74">
        <v>45293</v>
      </c>
      <c r="R3" s="74"/>
      <c r="S3" s="74">
        <v>45296</v>
      </c>
      <c r="T3" s="73">
        <v>392</v>
      </c>
      <c r="U3" s="73" t="s">
        <v>140</v>
      </c>
      <c r="V3" s="77">
        <v>6057103</v>
      </c>
      <c r="W3" s="73" t="s">
        <v>103</v>
      </c>
      <c r="X3" s="73" t="s">
        <v>126</v>
      </c>
      <c r="Y3" s="73" t="s">
        <v>127</v>
      </c>
      <c r="Z3" s="73" t="s">
        <v>128</v>
      </c>
      <c r="AA3" s="73" t="s">
        <v>129</v>
      </c>
      <c r="AB3" s="77">
        <v>0</v>
      </c>
      <c r="AC3" s="77">
        <v>6050038</v>
      </c>
      <c r="AD3" s="77">
        <v>0</v>
      </c>
      <c r="AE3" s="77">
        <v>0</v>
      </c>
      <c r="AF3" s="77">
        <v>0</v>
      </c>
      <c r="AG3" s="77">
        <v>0</v>
      </c>
      <c r="AH3" s="77">
        <v>0</v>
      </c>
      <c r="AI3" s="77">
        <v>0</v>
      </c>
      <c r="AJ3" s="77">
        <v>0</v>
      </c>
      <c r="AK3" s="77">
        <v>0</v>
      </c>
      <c r="AL3" s="77">
        <v>0</v>
      </c>
      <c r="AM3" s="73"/>
      <c r="AN3" s="74"/>
      <c r="AO3" s="73"/>
      <c r="AP3" s="77">
        <v>0</v>
      </c>
    </row>
    <row r="4" spans="1:45" s="63" customFormat="1" ht="10">
      <c r="A4" s="73">
        <v>890706833</v>
      </c>
      <c r="B4" s="73" t="s">
        <v>122</v>
      </c>
      <c r="C4" s="73" t="s">
        <v>123</v>
      </c>
      <c r="D4" s="73">
        <v>228942</v>
      </c>
      <c r="E4" s="73" t="str">
        <f t="shared" si="1"/>
        <v>HF228942</v>
      </c>
      <c r="F4" s="73" t="str">
        <f t="shared" si="2"/>
        <v>890706833_HF228942</v>
      </c>
      <c r="G4" s="74">
        <v>45027</v>
      </c>
      <c r="H4" s="74">
        <v>45091</v>
      </c>
      <c r="I4" s="75">
        <v>5690149</v>
      </c>
      <c r="J4" s="75">
        <v>5690149</v>
      </c>
      <c r="K4" s="76"/>
      <c r="L4" s="73" t="s">
        <v>124</v>
      </c>
      <c r="M4" s="77">
        <v>0</v>
      </c>
      <c r="N4" s="73"/>
      <c r="O4" s="73" t="s">
        <v>125</v>
      </c>
      <c r="P4" s="74">
        <v>45027</v>
      </c>
      <c r="Q4" s="74">
        <v>45261</v>
      </c>
      <c r="R4" s="74"/>
      <c r="S4" s="74">
        <v>45274</v>
      </c>
      <c r="T4" s="73">
        <v>414</v>
      </c>
      <c r="U4" s="73" t="s">
        <v>140</v>
      </c>
      <c r="V4" s="77">
        <v>5690149</v>
      </c>
      <c r="W4" s="73" t="s">
        <v>103</v>
      </c>
      <c r="X4" s="73" t="s">
        <v>130</v>
      </c>
      <c r="Y4" s="73" t="s">
        <v>127</v>
      </c>
      <c r="Z4" s="73" t="s">
        <v>128</v>
      </c>
      <c r="AA4" s="73" t="s">
        <v>129</v>
      </c>
      <c r="AB4" s="77">
        <v>0</v>
      </c>
      <c r="AC4" s="77">
        <v>5690149</v>
      </c>
      <c r="AD4" s="77">
        <v>0</v>
      </c>
      <c r="AE4" s="77">
        <v>0</v>
      </c>
      <c r="AF4" s="77">
        <v>0</v>
      </c>
      <c r="AG4" s="77">
        <v>0</v>
      </c>
      <c r="AH4" s="77">
        <v>0</v>
      </c>
      <c r="AI4" s="77">
        <v>0</v>
      </c>
      <c r="AJ4" s="77">
        <v>0</v>
      </c>
      <c r="AK4" s="77">
        <v>0</v>
      </c>
      <c r="AL4" s="77">
        <v>0</v>
      </c>
      <c r="AM4" s="73"/>
      <c r="AN4" s="74"/>
      <c r="AO4" s="73"/>
      <c r="AP4" s="77">
        <v>0</v>
      </c>
    </row>
    <row r="5" spans="1:45" s="63" customFormat="1" ht="10">
      <c r="A5" s="73">
        <v>890706833</v>
      </c>
      <c r="B5" s="73" t="s">
        <v>122</v>
      </c>
      <c r="C5" s="73" t="s">
        <v>123</v>
      </c>
      <c r="D5" s="73">
        <v>253902</v>
      </c>
      <c r="E5" s="73" t="str">
        <f t="shared" si="1"/>
        <v>HF253902</v>
      </c>
      <c r="F5" s="73" t="str">
        <f t="shared" si="2"/>
        <v>890706833_HF253902</v>
      </c>
      <c r="G5" s="74">
        <v>45111</v>
      </c>
      <c r="H5" s="74">
        <v>45170</v>
      </c>
      <c r="I5" s="75">
        <v>19732964</v>
      </c>
      <c r="J5" s="75">
        <v>19732964</v>
      </c>
      <c r="K5" s="76"/>
      <c r="L5" s="73" t="s">
        <v>124</v>
      </c>
      <c r="M5" s="77">
        <v>0</v>
      </c>
      <c r="N5" s="73"/>
      <c r="O5" s="73" t="s">
        <v>125</v>
      </c>
      <c r="P5" s="74">
        <v>45111</v>
      </c>
      <c r="Q5" s="74">
        <v>45261</v>
      </c>
      <c r="R5" s="74"/>
      <c r="S5" s="74">
        <v>45274</v>
      </c>
      <c r="T5" s="73">
        <v>414</v>
      </c>
      <c r="U5" s="73" t="s">
        <v>140</v>
      </c>
      <c r="V5" s="77">
        <v>19732964</v>
      </c>
      <c r="W5" s="73" t="s">
        <v>103</v>
      </c>
      <c r="X5" s="73" t="s">
        <v>131</v>
      </c>
      <c r="Y5" s="73" t="s">
        <v>127</v>
      </c>
      <c r="Z5" s="73" t="s">
        <v>128</v>
      </c>
      <c r="AA5" s="73" t="s">
        <v>129</v>
      </c>
      <c r="AB5" s="77">
        <v>0</v>
      </c>
      <c r="AC5" s="77">
        <v>19732964</v>
      </c>
      <c r="AD5" s="77">
        <v>0</v>
      </c>
      <c r="AE5" s="77">
        <v>0</v>
      </c>
      <c r="AF5" s="77">
        <v>0</v>
      </c>
      <c r="AG5" s="77">
        <v>0</v>
      </c>
      <c r="AH5" s="77">
        <v>0</v>
      </c>
      <c r="AI5" s="77">
        <v>0</v>
      </c>
      <c r="AJ5" s="77">
        <v>0</v>
      </c>
      <c r="AK5" s="77">
        <v>0</v>
      </c>
      <c r="AL5" s="77">
        <v>0</v>
      </c>
      <c r="AM5" s="73"/>
      <c r="AN5" s="74"/>
      <c r="AO5" s="73"/>
      <c r="AP5" s="77">
        <v>0</v>
      </c>
    </row>
    <row r="6" spans="1:45" s="63" customFormat="1" ht="10" customHeight="1">
      <c r="A6" s="73">
        <v>890706833</v>
      </c>
      <c r="B6" s="73" t="s">
        <v>122</v>
      </c>
      <c r="C6" s="73" t="s">
        <v>123</v>
      </c>
      <c r="D6" s="73">
        <v>356788</v>
      </c>
      <c r="E6" s="73" t="str">
        <f t="shared" si="1"/>
        <v>HF356788</v>
      </c>
      <c r="F6" s="73" t="str">
        <f t="shared" si="2"/>
        <v>890706833_HF356788</v>
      </c>
      <c r="G6" s="74">
        <v>45621</v>
      </c>
      <c r="H6" s="74">
        <v>45635</v>
      </c>
      <c r="I6" s="75">
        <v>691951</v>
      </c>
      <c r="J6" s="75">
        <v>691951</v>
      </c>
      <c r="K6" s="76"/>
      <c r="L6" s="73" t="s">
        <v>132</v>
      </c>
      <c r="M6" s="77">
        <v>691951</v>
      </c>
      <c r="N6" s="73">
        <v>1222552580</v>
      </c>
      <c r="O6" s="73" t="s">
        <v>133</v>
      </c>
      <c r="P6" s="74">
        <v>45621</v>
      </c>
      <c r="Q6" s="74">
        <v>45635</v>
      </c>
      <c r="R6" s="74">
        <v>45650</v>
      </c>
      <c r="S6" s="74"/>
      <c r="T6" s="73">
        <v>38</v>
      </c>
      <c r="U6" s="73" t="s">
        <v>141</v>
      </c>
      <c r="V6" s="77">
        <v>0</v>
      </c>
      <c r="W6" s="73"/>
      <c r="X6" s="73"/>
      <c r="Y6" s="73"/>
      <c r="Z6" s="73"/>
      <c r="AA6" s="73"/>
      <c r="AB6" s="77">
        <v>0</v>
      </c>
      <c r="AC6" s="77">
        <v>0</v>
      </c>
      <c r="AD6" s="77">
        <v>0</v>
      </c>
      <c r="AE6" s="77">
        <v>0</v>
      </c>
      <c r="AF6" s="77">
        <v>0</v>
      </c>
      <c r="AG6" s="77">
        <v>0</v>
      </c>
      <c r="AH6" s="77">
        <v>691951</v>
      </c>
      <c r="AI6" s="77">
        <v>0</v>
      </c>
      <c r="AJ6" s="77">
        <v>0</v>
      </c>
      <c r="AK6" s="77">
        <v>0</v>
      </c>
      <c r="AL6" s="77">
        <v>0</v>
      </c>
      <c r="AM6" s="73"/>
      <c r="AN6" s="74"/>
      <c r="AO6" s="73"/>
      <c r="AP6" s="77">
        <v>0</v>
      </c>
    </row>
    <row r="7" spans="1:45" s="63" customFormat="1" ht="10" customHeight="1">
      <c r="A7" s="73">
        <v>890706833</v>
      </c>
      <c r="B7" s="73" t="s">
        <v>122</v>
      </c>
      <c r="C7" s="73" t="s">
        <v>123</v>
      </c>
      <c r="D7" s="73">
        <v>351122</v>
      </c>
      <c r="E7" s="73" t="str">
        <f t="shared" si="1"/>
        <v>HF351122</v>
      </c>
      <c r="F7" s="73" t="str">
        <f t="shared" si="2"/>
        <v>890706833_HF351122</v>
      </c>
      <c r="G7" s="74">
        <v>45591</v>
      </c>
      <c r="H7" s="74">
        <v>45628</v>
      </c>
      <c r="I7" s="75">
        <v>176432</v>
      </c>
      <c r="J7" s="75">
        <v>176432</v>
      </c>
      <c r="K7" s="76"/>
      <c r="L7" s="73" t="s">
        <v>132</v>
      </c>
      <c r="M7" s="77">
        <v>176432</v>
      </c>
      <c r="N7" s="73">
        <v>1222556569</v>
      </c>
      <c r="O7" s="73" t="s">
        <v>133</v>
      </c>
      <c r="P7" s="74">
        <v>45591</v>
      </c>
      <c r="Q7" s="74">
        <v>45628</v>
      </c>
      <c r="R7" s="74">
        <v>45656</v>
      </c>
      <c r="S7" s="74"/>
      <c r="T7" s="73">
        <v>32</v>
      </c>
      <c r="U7" s="73" t="s">
        <v>141</v>
      </c>
      <c r="V7" s="77">
        <v>0</v>
      </c>
      <c r="W7" s="73"/>
      <c r="X7" s="73"/>
      <c r="Y7" s="73"/>
      <c r="Z7" s="73"/>
      <c r="AA7" s="73"/>
      <c r="AB7" s="77">
        <v>0</v>
      </c>
      <c r="AC7" s="77">
        <v>0</v>
      </c>
      <c r="AD7" s="77">
        <v>0</v>
      </c>
      <c r="AE7" s="77">
        <v>0</v>
      </c>
      <c r="AF7" s="77">
        <v>0</v>
      </c>
      <c r="AG7" s="77">
        <v>0</v>
      </c>
      <c r="AH7" s="77">
        <v>176432</v>
      </c>
      <c r="AI7" s="77">
        <v>0</v>
      </c>
      <c r="AJ7" s="77">
        <v>0</v>
      </c>
      <c r="AK7" s="77">
        <v>0</v>
      </c>
      <c r="AL7" s="77">
        <v>0</v>
      </c>
      <c r="AM7" s="73"/>
      <c r="AN7" s="74"/>
      <c r="AO7" s="73"/>
      <c r="AP7" s="77">
        <v>0</v>
      </c>
    </row>
    <row r="8" spans="1:45" s="63" customFormat="1" ht="10">
      <c r="A8" s="73">
        <v>890706833</v>
      </c>
      <c r="B8" s="73" t="s">
        <v>122</v>
      </c>
      <c r="C8" s="73" t="s">
        <v>123</v>
      </c>
      <c r="D8" s="73">
        <v>344576</v>
      </c>
      <c r="E8" s="73" t="str">
        <f t="shared" si="1"/>
        <v>HF344576</v>
      </c>
      <c r="F8" s="73" t="str">
        <f t="shared" si="2"/>
        <v>890706833_HF344576</v>
      </c>
      <c r="G8" s="74">
        <v>45557</v>
      </c>
      <c r="H8" s="74">
        <v>45597</v>
      </c>
      <c r="I8" s="75">
        <v>20446769</v>
      </c>
      <c r="J8" s="75">
        <v>20346769</v>
      </c>
      <c r="K8" s="76"/>
      <c r="L8" s="73" t="s">
        <v>134</v>
      </c>
      <c r="M8" s="77">
        <v>19518969</v>
      </c>
      <c r="N8" s="73">
        <v>1222549929</v>
      </c>
      <c r="O8" s="73" t="s">
        <v>133</v>
      </c>
      <c r="P8" s="74">
        <v>45557</v>
      </c>
      <c r="Q8" s="74">
        <v>45628</v>
      </c>
      <c r="R8" s="74">
        <v>45685</v>
      </c>
      <c r="S8" s="74"/>
      <c r="T8" s="73">
        <v>3</v>
      </c>
      <c r="U8" s="73" t="s">
        <v>142</v>
      </c>
      <c r="V8" s="77">
        <v>0</v>
      </c>
      <c r="W8" s="73"/>
      <c r="X8" s="73"/>
      <c r="Y8" s="73"/>
      <c r="Z8" s="73"/>
      <c r="AA8" s="73"/>
      <c r="AB8" s="77">
        <v>0</v>
      </c>
      <c r="AC8" s="77">
        <v>0</v>
      </c>
      <c r="AD8" s="77">
        <v>0</v>
      </c>
      <c r="AE8" s="77">
        <v>827800</v>
      </c>
      <c r="AF8" s="77">
        <v>0</v>
      </c>
      <c r="AG8" s="77">
        <v>0</v>
      </c>
      <c r="AH8" s="77">
        <v>19518969</v>
      </c>
      <c r="AI8" s="77">
        <v>0</v>
      </c>
      <c r="AJ8" s="77">
        <v>0</v>
      </c>
      <c r="AK8" s="77">
        <v>0</v>
      </c>
      <c r="AL8" s="77">
        <v>0</v>
      </c>
      <c r="AM8" s="73"/>
      <c r="AN8" s="74"/>
      <c r="AO8" s="73"/>
      <c r="AP8" s="77">
        <v>0</v>
      </c>
    </row>
    <row r="9" spans="1:45" s="63" customFormat="1" ht="10">
      <c r="A9" s="73">
        <v>890706833</v>
      </c>
      <c r="B9" s="73" t="s">
        <v>122</v>
      </c>
      <c r="C9" s="73" t="s">
        <v>123</v>
      </c>
      <c r="D9" s="73">
        <v>286989</v>
      </c>
      <c r="E9" s="73" t="str">
        <f t="shared" si="1"/>
        <v>HF286989</v>
      </c>
      <c r="F9" s="73" t="str">
        <f t="shared" si="2"/>
        <v>890706833_HF286989</v>
      </c>
      <c r="G9" s="74">
        <v>45265</v>
      </c>
      <c r="H9" s="74">
        <v>45302</v>
      </c>
      <c r="I9" s="75">
        <v>8729812</v>
      </c>
      <c r="J9" s="75">
        <v>1581400</v>
      </c>
      <c r="K9" s="76"/>
      <c r="L9" s="73" t="s">
        <v>144</v>
      </c>
      <c r="M9" s="77">
        <v>0</v>
      </c>
      <c r="N9" s="73"/>
      <c r="O9" s="73" t="s">
        <v>133</v>
      </c>
      <c r="P9" s="74">
        <v>45265</v>
      </c>
      <c r="Q9" s="74">
        <v>45383</v>
      </c>
      <c r="R9" s="74">
        <v>45408</v>
      </c>
      <c r="S9" s="74"/>
      <c r="T9" s="73">
        <v>280</v>
      </c>
      <c r="U9" s="73" t="s">
        <v>143</v>
      </c>
      <c r="V9" s="77">
        <v>0</v>
      </c>
      <c r="W9" s="73"/>
      <c r="X9" s="73"/>
      <c r="Y9" s="73"/>
      <c r="Z9" s="73"/>
      <c r="AA9" s="73"/>
      <c r="AB9" s="77">
        <v>0</v>
      </c>
      <c r="AC9" s="77">
        <v>0</v>
      </c>
      <c r="AD9" s="77">
        <v>0</v>
      </c>
      <c r="AE9" s="77">
        <v>1581400</v>
      </c>
      <c r="AF9" s="77">
        <v>0</v>
      </c>
      <c r="AG9" s="77">
        <v>0</v>
      </c>
      <c r="AH9" s="77">
        <v>0</v>
      </c>
      <c r="AI9" s="77">
        <v>0</v>
      </c>
      <c r="AJ9" s="77">
        <v>0</v>
      </c>
      <c r="AK9" s="77">
        <v>0</v>
      </c>
      <c r="AL9" s="77">
        <v>0</v>
      </c>
      <c r="AM9" s="73"/>
      <c r="AN9" s="74"/>
      <c r="AO9" s="73"/>
      <c r="AP9" s="7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A7" zoomScaleNormal="100" workbookViewId="0">
      <selection activeCell="C11" sqref="C11"/>
    </sheetView>
  </sheetViews>
  <sheetFormatPr baseColWidth="10" defaultColWidth="10.9140625" defaultRowHeight="12.5"/>
  <cols>
    <col min="1" max="1" width="1" style="8" customWidth="1"/>
    <col min="2" max="2" width="10.9140625" style="8"/>
    <col min="3" max="3" width="17.58203125" style="8" customWidth="1"/>
    <col min="4" max="4" width="11.58203125" style="8" customWidth="1"/>
    <col min="5" max="8" width="10.9140625" style="8"/>
    <col min="9" max="9" width="22.58203125" style="8" customWidth="1"/>
    <col min="10" max="10" width="14" style="8" customWidth="1"/>
    <col min="11" max="11" width="1.75" style="8" customWidth="1"/>
    <col min="12" max="16384" width="10.9140625" style="8"/>
  </cols>
  <sheetData>
    <row r="1" spans="2:10" ht="6" customHeight="1" thickBot="1"/>
    <row r="2" spans="2:10" ht="19.5" customHeight="1">
      <c r="B2" s="9"/>
      <c r="C2" s="10"/>
      <c r="D2" s="78" t="s">
        <v>46</v>
      </c>
      <c r="E2" s="79"/>
      <c r="F2" s="79"/>
      <c r="G2" s="79"/>
      <c r="H2" s="79"/>
      <c r="I2" s="80"/>
      <c r="J2" s="84" t="s">
        <v>47</v>
      </c>
    </row>
    <row r="3" spans="2:10" ht="15.75" customHeight="1" thickBot="1">
      <c r="B3" s="11"/>
      <c r="C3" s="12"/>
      <c r="D3" s="81"/>
      <c r="E3" s="82"/>
      <c r="F3" s="82"/>
      <c r="G3" s="82"/>
      <c r="H3" s="82"/>
      <c r="I3" s="83"/>
      <c r="J3" s="85"/>
    </row>
    <row r="4" spans="2:10" ht="13">
      <c r="B4" s="11"/>
      <c r="C4" s="12"/>
      <c r="D4" s="13"/>
      <c r="E4" s="14"/>
      <c r="F4" s="14"/>
      <c r="G4" s="14"/>
      <c r="H4" s="14"/>
      <c r="I4" s="15"/>
      <c r="J4" s="16"/>
    </row>
    <row r="5" spans="2:10" ht="13">
      <c r="B5" s="11"/>
      <c r="C5" s="12"/>
      <c r="D5" s="17" t="s">
        <v>48</v>
      </c>
      <c r="E5" s="18"/>
      <c r="F5" s="18"/>
      <c r="G5" s="18"/>
      <c r="H5" s="18"/>
      <c r="I5" s="19"/>
      <c r="J5" s="19" t="s">
        <v>49</v>
      </c>
    </row>
    <row r="6" spans="2:10" ht="13.5" thickBot="1">
      <c r="B6" s="20"/>
      <c r="C6" s="21"/>
      <c r="D6" s="22"/>
      <c r="E6" s="23"/>
      <c r="F6" s="23"/>
      <c r="G6" s="23"/>
      <c r="H6" s="23"/>
      <c r="I6" s="24"/>
      <c r="J6" s="25"/>
    </row>
    <row r="7" spans="2:10">
      <c r="B7" s="26"/>
      <c r="J7" s="27"/>
    </row>
    <row r="8" spans="2:10">
      <c r="B8" s="26"/>
      <c r="J8" s="27"/>
    </row>
    <row r="9" spans="2:10">
      <c r="B9" s="26"/>
      <c r="C9" s="8" t="s">
        <v>137</v>
      </c>
      <c r="J9" s="27"/>
    </row>
    <row r="10" spans="2:10" ht="13">
      <c r="B10" s="26"/>
      <c r="C10" s="28"/>
      <c r="E10" s="29"/>
      <c r="H10" s="30"/>
      <c r="J10" s="27"/>
    </row>
    <row r="11" spans="2:10">
      <c r="B11" s="26"/>
      <c r="J11" s="27"/>
    </row>
    <row r="12" spans="2:10" ht="13">
      <c r="B12" s="26"/>
      <c r="C12" s="28" t="s">
        <v>138</v>
      </c>
      <c r="J12" s="27"/>
    </row>
    <row r="13" spans="2:10" ht="13">
      <c r="B13" s="26"/>
      <c r="C13" s="28" t="s">
        <v>139</v>
      </c>
      <c r="J13" s="27"/>
    </row>
    <row r="14" spans="2:10">
      <c r="B14" s="26"/>
      <c r="J14" s="27"/>
    </row>
    <row r="15" spans="2:10">
      <c r="B15" s="26"/>
      <c r="C15" s="8" t="s">
        <v>135</v>
      </c>
      <c r="J15" s="27"/>
    </row>
    <row r="16" spans="2:10">
      <c r="B16" s="26"/>
      <c r="C16" s="31"/>
      <c r="J16" s="27"/>
    </row>
    <row r="17" spans="2:10" ht="13">
      <c r="B17" s="26"/>
      <c r="C17" s="8" t="s">
        <v>50</v>
      </c>
      <c r="D17" s="29"/>
      <c r="H17" s="32" t="s">
        <v>51</v>
      </c>
      <c r="I17" s="33" t="s">
        <v>52</v>
      </c>
      <c r="J17" s="27"/>
    </row>
    <row r="18" spans="2:10" ht="13">
      <c r="B18" s="26"/>
      <c r="C18" s="28" t="s">
        <v>53</v>
      </c>
      <c r="D18" s="28"/>
      <c r="E18" s="28"/>
      <c r="F18" s="28"/>
      <c r="H18" s="34">
        <v>7</v>
      </c>
      <c r="I18" s="35">
        <v>54269703</v>
      </c>
      <c r="J18" s="27"/>
    </row>
    <row r="19" spans="2:10">
      <c r="B19" s="26"/>
      <c r="C19" s="8" t="s">
        <v>54</v>
      </c>
      <c r="H19" s="36">
        <v>0</v>
      </c>
      <c r="I19" s="37">
        <v>0</v>
      </c>
      <c r="J19" s="27"/>
    </row>
    <row r="20" spans="2:10">
      <c r="B20" s="26"/>
      <c r="C20" s="8" t="s">
        <v>55</v>
      </c>
      <c r="H20" s="36">
        <v>3</v>
      </c>
      <c r="I20" s="37">
        <v>31473151</v>
      </c>
      <c r="J20" s="27"/>
    </row>
    <row r="21" spans="2:10">
      <c r="B21" s="26"/>
      <c r="C21" s="8" t="s">
        <v>56</v>
      </c>
      <c r="H21" s="36">
        <v>0</v>
      </c>
      <c r="I21" s="37">
        <v>0</v>
      </c>
      <c r="J21" s="27"/>
    </row>
    <row r="22" spans="2:10">
      <c r="B22" s="26"/>
      <c r="C22" s="8" t="s">
        <v>57</v>
      </c>
      <c r="H22" s="36">
        <v>2</v>
      </c>
      <c r="I22" s="37">
        <v>2409200</v>
      </c>
      <c r="J22" s="27"/>
    </row>
    <row r="23" spans="2:10">
      <c r="B23" s="26"/>
      <c r="C23" s="8" t="s">
        <v>58</v>
      </c>
      <c r="H23" s="36">
        <v>0</v>
      </c>
      <c r="I23" s="37">
        <v>0</v>
      </c>
      <c r="J23" s="27"/>
    </row>
    <row r="24" spans="2:10" ht="13" thickBot="1">
      <c r="B24" s="26"/>
      <c r="C24" s="8" t="s">
        <v>59</v>
      </c>
      <c r="H24" s="38">
        <v>0</v>
      </c>
      <c r="I24" s="39">
        <v>0</v>
      </c>
      <c r="J24" s="27"/>
    </row>
    <row r="25" spans="2:10" ht="13">
      <c r="B25" s="26"/>
      <c r="C25" s="28" t="s">
        <v>60</v>
      </c>
      <c r="D25" s="28"/>
      <c r="E25" s="28"/>
      <c r="F25" s="28"/>
      <c r="H25" s="34">
        <f>H19+H20+H21+H22+H24+H23</f>
        <v>5</v>
      </c>
      <c r="I25" s="35">
        <f>I19+I20+I21+I22+I24+I23</f>
        <v>33882351</v>
      </c>
      <c r="J25" s="27"/>
    </row>
    <row r="26" spans="2:10">
      <c r="B26" s="26"/>
      <c r="C26" s="8" t="s">
        <v>61</v>
      </c>
      <c r="H26" s="36">
        <v>2</v>
      </c>
      <c r="I26" s="37">
        <v>20387352</v>
      </c>
      <c r="J26" s="27"/>
    </row>
    <row r="27" spans="2:10" ht="13" thickBot="1">
      <c r="B27" s="26"/>
      <c r="C27" s="8" t="s">
        <v>62</v>
      </c>
      <c r="H27" s="38">
        <v>0</v>
      </c>
      <c r="I27" s="39">
        <v>0</v>
      </c>
      <c r="J27" s="27"/>
    </row>
    <row r="28" spans="2:10" ht="13">
      <c r="B28" s="26"/>
      <c r="C28" s="28" t="s">
        <v>63</v>
      </c>
      <c r="D28" s="28"/>
      <c r="E28" s="28"/>
      <c r="F28" s="28"/>
      <c r="H28" s="34">
        <f>H26+H27</f>
        <v>2</v>
      </c>
      <c r="I28" s="35">
        <f>I26+I27</f>
        <v>20387352</v>
      </c>
      <c r="J28" s="27"/>
    </row>
    <row r="29" spans="2:10" ht="13.5" thickBot="1">
      <c r="B29" s="26"/>
      <c r="C29" s="8" t="s">
        <v>64</v>
      </c>
      <c r="D29" s="28"/>
      <c r="E29" s="28"/>
      <c r="F29" s="28"/>
      <c r="H29" s="38">
        <v>0</v>
      </c>
      <c r="I29" s="39">
        <v>0</v>
      </c>
      <c r="J29" s="27"/>
    </row>
    <row r="30" spans="2:10" ht="13">
      <c r="B30" s="26"/>
      <c r="C30" s="28" t="s">
        <v>65</v>
      </c>
      <c r="D30" s="28"/>
      <c r="E30" s="28"/>
      <c r="F30" s="28"/>
      <c r="H30" s="36">
        <f>H29</f>
        <v>0</v>
      </c>
      <c r="I30" s="37">
        <f>I29</f>
        <v>0</v>
      </c>
      <c r="J30" s="27"/>
    </row>
    <row r="31" spans="2:10" ht="13">
      <c r="B31" s="26"/>
      <c r="C31" s="28"/>
      <c r="D31" s="28"/>
      <c r="E31" s="28"/>
      <c r="F31" s="28"/>
      <c r="H31" s="40"/>
      <c r="I31" s="35"/>
      <c r="J31" s="27"/>
    </row>
    <row r="32" spans="2:10" ht="13.5" thickBot="1">
      <c r="B32" s="26"/>
      <c r="C32" s="28" t="s">
        <v>66</v>
      </c>
      <c r="D32" s="28"/>
      <c r="H32" s="41">
        <f>H25+H28+H30</f>
        <v>7</v>
      </c>
      <c r="I32" s="42">
        <f>I25+I28+I30</f>
        <v>54269703</v>
      </c>
      <c r="J32" s="27"/>
    </row>
    <row r="33" spans="2:10" ht="13.5" thickTop="1">
      <c r="B33" s="26"/>
      <c r="C33" s="28"/>
      <c r="D33" s="28"/>
      <c r="H33" s="43">
        <f>+H18-H32</f>
        <v>0</v>
      </c>
      <c r="I33" s="37">
        <f>+I18-I32</f>
        <v>0</v>
      </c>
      <c r="J33" s="27"/>
    </row>
    <row r="34" spans="2:10">
      <c r="B34" s="26"/>
      <c r="G34" s="43"/>
      <c r="H34" s="43"/>
      <c r="I34" s="43"/>
      <c r="J34" s="27"/>
    </row>
    <row r="35" spans="2:10">
      <c r="B35" s="26"/>
      <c r="G35" s="43"/>
      <c r="H35" s="43"/>
      <c r="I35" s="43"/>
      <c r="J35" s="27"/>
    </row>
    <row r="36" spans="2:10" ht="13">
      <c r="B36" s="26"/>
      <c r="C36" s="28"/>
      <c r="G36" s="43"/>
      <c r="H36" s="43"/>
      <c r="I36" s="43"/>
      <c r="J36" s="27"/>
    </row>
    <row r="37" spans="2:10" ht="13.5" thickBot="1">
      <c r="B37" s="26"/>
      <c r="C37" s="44" t="s">
        <v>67</v>
      </c>
      <c r="D37" s="45"/>
      <c r="H37" s="44" t="s">
        <v>68</v>
      </c>
      <c r="I37" s="45"/>
      <c r="J37" s="27"/>
    </row>
    <row r="38" spans="2:10" ht="13">
      <c r="B38" s="26"/>
      <c r="C38" s="28" t="s">
        <v>69</v>
      </c>
      <c r="D38" s="43"/>
      <c r="H38" s="46" t="s">
        <v>70</v>
      </c>
      <c r="I38" s="43"/>
      <c r="J38" s="27"/>
    </row>
    <row r="39" spans="2:10" ht="13">
      <c r="B39" s="26"/>
      <c r="C39" s="28" t="s">
        <v>71</v>
      </c>
      <c r="H39" s="28" t="s">
        <v>72</v>
      </c>
      <c r="I39" s="43"/>
      <c r="J39" s="27"/>
    </row>
    <row r="40" spans="2:10">
      <c r="B40" s="26"/>
      <c r="G40" s="43"/>
      <c r="H40" s="43"/>
      <c r="I40" s="43"/>
      <c r="J40" s="27"/>
    </row>
    <row r="41" spans="2:10" ht="12.75" customHeight="1">
      <c r="B41" s="26"/>
      <c r="C41" s="86" t="s">
        <v>73</v>
      </c>
      <c r="D41" s="86"/>
      <c r="E41" s="86"/>
      <c r="F41" s="86"/>
      <c r="G41" s="86"/>
      <c r="H41" s="86"/>
      <c r="I41" s="86"/>
      <c r="J41" s="27"/>
    </row>
    <row r="42" spans="2:10" ht="18.75" customHeight="1" thickBot="1">
      <c r="B42" s="47"/>
      <c r="C42" s="48"/>
      <c r="D42" s="48"/>
      <c r="E42" s="48"/>
      <c r="F42" s="48"/>
      <c r="G42" s="48"/>
      <c r="H42" s="48"/>
      <c r="I42" s="48"/>
      <c r="J42" s="4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140625" defaultRowHeight="12.5"/>
  <cols>
    <col min="1" max="1" width="4.4140625" style="8" customWidth="1"/>
    <col min="2" max="2" width="11.4140625" style="8"/>
    <col min="3" max="3" width="12.75" style="8" customWidth="1"/>
    <col min="4" max="4" width="22" style="8" customWidth="1"/>
    <col min="5" max="8" width="11.4140625" style="8"/>
    <col min="9" max="9" width="24.75" style="8" customWidth="1"/>
    <col min="10" max="10" width="12.58203125" style="8" customWidth="1"/>
    <col min="11" max="11" width="1.75" style="8" customWidth="1"/>
    <col min="12" max="16384" width="11.4140625" style="8"/>
  </cols>
  <sheetData>
    <row r="1" spans="2:10" ht="18" customHeight="1" thickBot="1"/>
    <row r="2" spans="2:10" ht="19.5" customHeight="1">
      <c r="B2" s="9"/>
      <c r="C2" s="10"/>
      <c r="D2" s="78" t="s">
        <v>74</v>
      </c>
      <c r="E2" s="79"/>
      <c r="F2" s="79"/>
      <c r="G2" s="79"/>
      <c r="H2" s="79"/>
      <c r="I2" s="80"/>
      <c r="J2" s="84" t="s">
        <v>47</v>
      </c>
    </row>
    <row r="3" spans="2:10" ht="15.75" customHeight="1" thickBot="1">
      <c r="B3" s="11"/>
      <c r="C3" s="12"/>
      <c r="D3" s="81"/>
      <c r="E3" s="82"/>
      <c r="F3" s="82"/>
      <c r="G3" s="82"/>
      <c r="H3" s="82"/>
      <c r="I3" s="83"/>
      <c r="J3" s="85"/>
    </row>
    <row r="4" spans="2:10" ht="13">
      <c r="B4" s="11"/>
      <c r="C4" s="12"/>
      <c r="E4" s="14"/>
      <c r="F4" s="14"/>
      <c r="G4" s="14"/>
      <c r="H4" s="14"/>
      <c r="I4" s="15"/>
      <c r="J4" s="16"/>
    </row>
    <row r="5" spans="2:10" ht="13">
      <c r="B5" s="11"/>
      <c r="C5" s="12"/>
      <c r="D5" s="87" t="s">
        <v>75</v>
      </c>
      <c r="E5" s="88"/>
      <c r="F5" s="88"/>
      <c r="G5" s="88"/>
      <c r="H5" s="88"/>
      <c r="I5" s="89"/>
      <c r="J5" s="19" t="s">
        <v>76</v>
      </c>
    </row>
    <row r="6" spans="2:10" ht="13.5" thickBot="1">
      <c r="B6" s="20"/>
      <c r="C6" s="21"/>
      <c r="D6" s="22"/>
      <c r="E6" s="23"/>
      <c r="F6" s="23"/>
      <c r="G6" s="23"/>
      <c r="H6" s="23"/>
      <c r="I6" s="24"/>
      <c r="J6" s="25"/>
    </row>
    <row r="7" spans="2:10">
      <c r="B7" s="26"/>
      <c r="J7" s="27"/>
    </row>
    <row r="8" spans="2:10">
      <c r="B8" s="26"/>
      <c r="J8" s="27"/>
    </row>
    <row r="9" spans="2:10">
      <c r="B9" s="26"/>
      <c r="C9" s="8" t="str">
        <f ca="1">+CONCATENATE("Santiago de Cali, ",TEXT(TODAY(),"MMMM DD AAAA"))</f>
        <v>Santiago de Cali, febrero 17 lunes</v>
      </c>
      <c r="D9" s="30"/>
      <c r="E9" s="29"/>
      <c r="J9" s="27"/>
    </row>
    <row r="10" spans="2:10" ht="13">
      <c r="B10" s="26"/>
      <c r="C10" s="28" t="str">
        <f ca="1">+CONCATENATE("Santiago de Cali, ",TEXT(TODAY(),"MMMM DD AAAA"))</f>
        <v>Santiago de Cali, febrero 17 lunes</v>
      </c>
      <c r="J10" s="27"/>
    </row>
    <row r="11" spans="2:10" ht="13">
      <c r="B11" s="26"/>
      <c r="C11" s="28" t="str">
        <f>+'FOR-CSA-018'!C12</f>
        <v>Señores : HOSP FEDERICO LLERAS</v>
      </c>
      <c r="J11" s="27"/>
    </row>
    <row r="12" spans="2:10" ht="13">
      <c r="B12" s="26"/>
      <c r="C12" s="28" t="str">
        <f>+'FOR-CSA-018'!C13</f>
        <v>NIT: 890706833</v>
      </c>
      <c r="J12" s="27"/>
    </row>
    <row r="13" spans="2:10">
      <c r="B13" s="26"/>
      <c r="J13" s="27"/>
    </row>
    <row r="14" spans="2:10">
      <c r="B14" s="26"/>
      <c r="C14" s="8" t="s">
        <v>77</v>
      </c>
      <c r="J14" s="27"/>
    </row>
    <row r="15" spans="2:10">
      <c r="B15" s="26"/>
      <c r="C15" s="31"/>
      <c r="J15" s="27"/>
    </row>
    <row r="16" spans="2:10" ht="13">
      <c r="B16" s="26"/>
      <c r="C16" s="50"/>
      <c r="D16" s="29"/>
      <c r="H16" s="51" t="s">
        <v>51</v>
      </c>
      <c r="I16" s="51" t="s">
        <v>52</v>
      </c>
      <c r="J16" s="27"/>
    </row>
    <row r="17" spans="2:10" ht="13">
      <c r="B17" s="26"/>
      <c r="C17" s="28" t="s">
        <v>136</v>
      </c>
      <c r="D17" s="28"/>
      <c r="E17" s="28"/>
      <c r="F17" s="28"/>
      <c r="H17" s="52">
        <f>+SUM(H18:H21)</f>
        <v>5</v>
      </c>
      <c r="I17" s="53">
        <f>+SUM(I18:I21)</f>
        <v>33882351</v>
      </c>
      <c r="J17" s="27"/>
    </row>
    <row r="18" spans="2:10">
      <c r="B18" s="26"/>
      <c r="C18" s="8" t="s">
        <v>54</v>
      </c>
      <c r="H18" s="54">
        <f>+'FOR-CSA-018'!H19</f>
        <v>0</v>
      </c>
      <c r="I18" s="55">
        <f>+'FOR-CSA-018'!I19</f>
        <v>0</v>
      </c>
      <c r="J18" s="27"/>
    </row>
    <row r="19" spans="2:10">
      <c r="B19" s="26"/>
      <c r="C19" s="8" t="s">
        <v>55</v>
      </c>
      <c r="H19" s="54">
        <f>+'FOR-CSA-018'!H20</f>
        <v>3</v>
      </c>
      <c r="I19" s="55">
        <f>+'FOR-CSA-018'!I20</f>
        <v>31473151</v>
      </c>
      <c r="J19" s="27"/>
    </row>
    <row r="20" spans="2:10">
      <c r="B20" s="26"/>
      <c r="C20" s="8" t="s">
        <v>57</v>
      </c>
      <c r="H20" s="54">
        <f>+'FOR-CSA-018'!H22</f>
        <v>2</v>
      </c>
      <c r="I20" s="55">
        <f>+'FOR-CSA-018'!I22</f>
        <v>2409200</v>
      </c>
      <c r="J20" s="27"/>
    </row>
    <row r="21" spans="2:10">
      <c r="B21" s="26"/>
      <c r="C21" s="8" t="s">
        <v>78</v>
      </c>
      <c r="H21" s="54">
        <f>+'FOR-CSA-018'!H24</f>
        <v>0</v>
      </c>
      <c r="I21" s="55">
        <f>+'FOR-CSA-018'!I24</f>
        <v>0</v>
      </c>
      <c r="J21" s="27"/>
    </row>
    <row r="22" spans="2:10" ht="13">
      <c r="B22" s="26"/>
      <c r="C22" s="28" t="s">
        <v>79</v>
      </c>
      <c r="D22" s="28"/>
      <c r="E22" s="28"/>
      <c r="F22" s="28"/>
      <c r="H22" s="52">
        <f>SUM(H18:H21)</f>
        <v>5</v>
      </c>
      <c r="I22" s="53">
        <f>+SUBTOTAL(9,I18:I21)</f>
        <v>33882351</v>
      </c>
      <c r="J22" s="27"/>
    </row>
    <row r="23" spans="2:10" ht="13.5" thickBot="1">
      <c r="B23" s="26"/>
      <c r="C23" s="28"/>
      <c r="D23" s="28"/>
      <c r="H23" s="56"/>
      <c r="I23" s="57"/>
      <c r="J23" s="27"/>
    </row>
    <row r="24" spans="2:10" ht="13.5" thickTop="1">
      <c r="B24" s="26"/>
      <c r="C24" s="28"/>
      <c r="D24" s="28"/>
      <c r="H24" s="43"/>
      <c r="I24" s="37"/>
      <c r="J24" s="27"/>
    </row>
    <row r="25" spans="2:10" ht="13">
      <c r="B25" s="26"/>
      <c r="C25" s="28"/>
      <c r="D25" s="28"/>
      <c r="H25" s="43"/>
      <c r="I25" s="37"/>
      <c r="J25" s="27"/>
    </row>
    <row r="26" spans="2:10" ht="13">
      <c r="B26" s="26"/>
      <c r="C26" s="28"/>
      <c r="D26" s="28"/>
      <c r="H26" s="43"/>
      <c r="I26" s="37"/>
      <c r="J26" s="27"/>
    </row>
    <row r="27" spans="2:10">
      <c r="B27" s="26"/>
      <c r="G27" s="43"/>
      <c r="H27" s="43"/>
      <c r="I27" s="43"/>
      <c r="J27" s="27"/>
    </row>
    <row r="28" spans="2:10" ht="13.5" thickBot="1">
      <c r="B28" s="26"/>
      <c r="C28" s="44" t="str">
        <f>+'FOR-CSA-018'!C37</f>
        <v>Nombre</v>
      </c>
      <c r="D28" s="44"/>
      <c r="G28" s="44" t="s">
        <v>68</v>
      </c>
      <c r="H28" s="45"/>
      <c r="I28" s="43"/>
      <c r="J28" s="27"/>
    </row>
    <row r="29" spans="2:10" ht="13">
      <c r="B29" s="26"/>
      <c r="C29" s="46" t="str">
        <f>+'FOR-CSA-018'!C38</f>
        <v>Cargo</v>
      </c>
      <c r="D29" s="46"/>
      <c r="G29" s="46" t="s">
        <v>80</v>
      </c>
      <c r="H29" s="43"/>
      <c r="I29" s="43"/>
      <c r="J29" s="27"/>
    </row>
    <row r="30" spans="2:10" ht="18.75" customHeight="1" thickBot="1">
      <c r="B30" s="47"/>
      <c r="C30" s="48"/>
      <c r="D30" s="48"/>
      <c r="E30" s="48"/>
      <c r="F30" s="48"/>
      <c r="G30" s="45"/>
      <c r="H30" s="45"/>
      <c r="I30" s="45"/>
      <c r="J30" s="4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Juan Camilo Paez Ramirez</cp:lastModifiedBy>
  <dcterms:created xsi:type="dcterms:W3CDTF">2025-02-04T19:32:24Z</dcterms:created>
  <dcterms:modified xsi:type="dcterms:W3CDTF">2025-02-17T21:50:30Z</dcterms:modified>
</cp:coreProperties>
</file>