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7591_SERVICIOS ESPECIALES DE SALUD -SES\"/>
    </mc:Choice>
  </mc:AlternateContent>
  <bookViews>
    <workbookView xWindow="-110" yWindow="-110" windowWidth="23260" windowHeight="12580" activeTab="2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3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1" i="2" l="1"/>
  <c r="AI1" i="2"/>
  <c r="AH1" i="2"/>
  <c r="AG1" i="2"/>
  <c r="AF1" i="2"/>
  <c r="AE1" i="2"/>
  <c r="AD1" i="2"/>
  <c r="AC1" i="2"/>
  <c r="AB1" i="2"/>
  <c r="C29" i="4" l="1"/>
  <c r="C28" i="4"/>
  <c r="I21" i="4"/>
  <c r="H21" i="4"/>
  <c r="I20" i="4"/>
  <c r="I22" i="4" s="1"/>
  <c r="H20" i="4"/>
  <c r="I19" i="4"/>
  <c r="H19" i="4"/>
  <c r="I18" i="4"/>
  <c r="I17" i="4" s="1"/>
  <c r="H18" i="4"/>
  <c r="C10" i="4"/>
  <c r="C9" i="4"/>
  <c r="I30" i="3"/>
  <c r="H30" i="3"/>
  <c r="I28" i="3"/>
  <c r="H28" i="3"/>
  <c r="I25" i="3"/>
  <c r="H25" i="3"/>
  <c r="C12" i="4"/>
  <c r="C11" i="4"/>
  <c r="E6" i="2"/>
  <c r="F6" i="2" s="1"/>
  <c r="E5" i="2"/>
  <c r="F5" i="2" s="1"/>
  <c r="E4" i="2"/>
  <c r="F4" i="2" s="1"/>
  <c r="E3" i="2"/>
  <c r="F3" i="2" s="1"/>
  <c r="L2" i="2"/>
  <c r="AK1" i="2"/>
  <c r="V1" i="2"/>
  <c r="M1" i="2"/>
  <c r="J1" i="2"/>
  <c r="I1" i="2"/>
  <c r="H6" i="1"/>
  <c r="I32" i="3" l="1"/>
  <c r="I33" i="3" s="1"/>
  <c r="H32" i="3"/>
  <c r="H33" i="3" s="1"/>
  <c r="H17" i="4"/>
  <c r="K1" i="2"/>
  <c r="H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<sst xmlns="http://schemas.openxmlformats.org/spreadsheetml/2006/main" count="159" uniqueCount="107">
  <si>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</si>
  <si>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</si>
  <si>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</si>
  <si>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</si>
  <si>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</si>
  <si>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</si>
  <si>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</si>
  <si>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</si>
  <si>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</si>
  <si>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</si>
  <si>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</si>
  <si>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</si>
  <si>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SES HOSPITAL UNIVERSITARIO DE CALDAS</t>
  </si>
  <si>
    <t>FE</t>
  </si>
  <si>
    <t>EVENTO</t>
  </si>
  <si>
    <t>MANIZALES</t>
  </si>
  <si>
    <t>HOSPITALARIO</t>
  </si>
  <si>
    <t xml:space="preserve">EPS24 </t>
  </si>
  <si>
    <t>AMBULATORIO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</si>
  <si>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</si>
  <si>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</si>
  <si>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</si>
  <si>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</si>
  <si>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</si>
  <si>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</si>
  <si>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</si>
  <si>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</si>
  <si>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</si>
  <si>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</si>
  <si>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</si>
  <si>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</si>
  <si>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</si>
  <si>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</si>
  <si>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</si>
  <si>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</si>
  <si>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</si>
  <si>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</si>
  <si>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</si>
  <si>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</si>
  <si>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</si>
  <si>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</si>
  <si>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</si>
  <si>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</si>
  <si>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</si>
  <si>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</si>
  <si>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</si>
  <si>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</si>
  <si>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</si>
  <si>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</si>
  <si>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</si>
  <si>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</si>
  <si>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</si>
  <si>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</si>
  <si>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Devuelta</t>
  </si>
  <si>
    <t>se sostiene devolucion .se devuelve factura con soportes completos .no cuenta con la autorizacion ,radicar los  soportes al area encargada capautorizaciones@epsdelagente.com.co . para que realicen el cierre del evento ,para darle tramite ala factura ,sujeta apertinencia, el correo enviado a : Aseguramientode servicios @salud.com.no corresponde .</t>
  </si>
  <si>
    <t>AUTORIZACION</t>
  </si>
  <si>
    <t>Servicios hospitalarios</t>
  </si>
  <si>
    <t>Hospitalario</t>
  </si>
  <si>
    <t>Finalizada</t>
  </si>
  <si>
    <t>Para auditoria de pertinencia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</si>
  <si>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</si>
  <si>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</si>
  <si>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</si>
  <si>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</si>
  <si>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</si>
  <si>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</si>
  <si>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</si>
  <si>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</si>
  <si>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</si>
  <si>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</si>
  <si>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</si>
  <si>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</si>
  <si>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</si>
  <si>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</si>
  <si>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</si>
  <si>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</si>
  <si>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</si>
  <si>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</si>
  <si>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</si>
  <si>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</si>
  <si>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</si>
  <si>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</si>
  <si>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</si>
  <si>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</si>
  <si>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</si>
  <si>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</si>
  <si>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</si>
  <si>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</si>
  <si>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</si>
  <si>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</si>
  <si>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</si>
  <si>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</si>
  <si>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</si>
  <si>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</si>
  <si>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</si>
  <si>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</si>
  <si>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</si>
  <si>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SES HOSPITAL UNIVERSITARIO DE CALDAS</t>
  </si>
  <si>
    <t>NIT: 890807591</t>
  </si>
  <si>
    <t>Factura pendiente en programacion de pago</t>
  </si>
  <si>
    <t>Cuenta de LLAVE</t>
  </si>
  <si>
    <t>Suma de IPS Saldo Factura</t>
  </si>
  <si>
    <t>Etiquetas de fila</t>
  </si>
  <si>
    <t>Total general</t>
  </si>
  <si>
    <t>91-180</t>
  </si>
  <si>
    <t>61-90</t>
  </si>
  <si>
    <t>Corriente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</si>
</sst>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_-* #,##0_-;\-* #,##0_-;_-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entury Gothic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10" fillId="0" borderId="0"/>
    <xf numFmtId="169" fontId="5" fillId="0" borderId="0" applyFont="0" applyFill="0" applyBorder="0" applyAlignment="0" applyProtection="0"/>
    <xf numFmtId="165" fontId="5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0" applyFont="1" applyBorder="1"/>
    <xf numFmtId="14" fontId="0" fillId="0" borderId="1" xfId="0" applyNumberForma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166" fontId="0" fillId="0" borderId="0" xfId="0" applyNumberFormat="1"/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67" fontId="7" fillId="0" borderId="0" xfId="2" applyNumberFormat="1" applyFont="1"/>
    <xf numFmtId="167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6" fontId="8" fillId="4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7" fontId="8" fillId="7" borderId="1" xfId="2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3" applyNumberFormat="1" applyFont="1" applyBorder="1" applyAlignment="1">
      <alignment vertical="center"/>
    </xf>
    <xf numFmtId="0" fontId="9" fillId="2" borderId="1" xfId="0" applyFont="1" applyFill="1" applyBorder="1" applyAlignment="1">
      <alignment horizontal="center" vertical="center"/>
    </xf>
    <xf numFmtId="6" fontId="7" fillId="0" borderId="1" xfId="2" applyNumberFormat="1" applyFont="1" applyBorder="1" applyAlignment="1">
      <alignment vertical="center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70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1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1" fontId="12" fillId="0" borderId="13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9" xfId="4" applyNumberFormat="1" applyFont="1" applyBorder="1"/>
    <xf numFmtId="171" fontId="11" fillId="0" borderId="9" xfId="4" applyNumberFormat="1" applyFont="1" applyBorder="1"/>
    <xf numFmtId="171" fontId="12" fillId="0" borderId="0" xfId="4" applyNumberFormat="1" applyFont="1"/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1" fillId="2" borderId="0" xfId="4" applyFont="1" applyFill="1"/>
    <xf numFmtId="0" fontId="12" fillId="0" borderId="0" xfId="4" applyFont="1" applyAlignment="1">
      <alignment horizontal="center"/>
    </xf>
    <xf numFmtId="1" fontId="12" fillId="0" borderId="0" xfId="5" applyNumberFormat="1" applyFont="1" applyAlignment="1">
      <alignment horizontal="right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66" fontId="11" fillId="0" borderId="13" xfId="6" applyNumberFormat="1" applyFont="1" applyBorder="1" applyAlignment="1">
      <alignment horizontal="center"/>
    </xf>
    <xf numFmtId="172" fontId="11" fillId="0" borderId="13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24A661E-5556-434D-9718-4DD02769BC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2758194F-4B4E-4067-87EE-9EEFA7DA2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D60131D0-0019-4BA7-B6ED-BF94F1E48E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67757DF7-F241-4360-B499-B07286654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327387268517" createdVersion="5" refreshedVersion="5" minRefreshableVersion="3" recordCount="4">
  <cacheSource type="worksheet">
    <worksheetSource ref="A2:AP6" sheet="Estado Cada Factura"/>
  </cacheSource>
  <cacheFields count="58">
    <cacheField name="NIT IPS" numFmtId="0">
      <sharedItems containsSemiMixedTypes="0" containsString="0" containsNumber="1" containsInteger="1" minValue="890807591" maxValue="8908075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1396" maxValue="55190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5T00:00:00" maxDate="2024-10-30T00:00:00"/>
    </cacheField>
    <cacheField name="IPS Fecha radicado" numFmtId="14">
      <sharedItems containsSemiMixedTypes="0" containsNonDate="0" containsDate="1" containsString="0" minDate="2024-01-16T00:00:00" maxDate="2025-01-21T00:00:00"/>
    </cacheField>
    <cacheField name="IPS Valor Factura" numFmtId="166">
      <sharedItems containsSemiMixedTypes="0" containsString="0" containsNumber="1" containsInteger="1" minValue="158000" maxValue="2697883"/>
    </cacheField>
    <cacheField name="IPS Saldo Factura" numFmtId="166">
      <sharedItems containsSemiMixedTypes="0" containsString="0" containsNumber="1" containsInteger="1" minValue="158000" maxValue="2697883"/>
    </cacheField>
    <cacheField name="Tipo de Contrato" numFmtId="0">
      <sharedItems/>
    </cacheField>
    <cacheField name="ESTADO EPS 17-02-2025" numFmtId="0">
      <sharedItems count="2">
        <s v="Factura devuelta"/>
        <s v="Factura pendiente en programacion de pago"/>
      </sharedItems>
    </cacheField>
    <cacheField name="POR PAGAR SAP" numFmtId="6">
      <sharedItems containsSemiMixedTypes="0" containsString="0" containsNumber="1" containsInteger="1" minValue="0" maxValue="140620"/>
    </cacheField>
    <cacheField name="DOC CONTA" numFmtId="0">
      <sharedItems containsString="0" containsBlank="1" containsNumber="1" containsInteger="1" minValue="136812503" maxValue="13681250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0-05T00:00:00" maxDate="2024-10-30T00:00:00"/>
    </cacheField>
    <cacheField name="FECHA RAD" numFmtId="14">
      <sharedItems containsSemiMixedTypes="0" containsNonDate="0" containsDate="1" containsString="0" minDate="2024-09-02T00:00:00" maxDate="2025-02-04T00:00:00"/>
    </cacheField>
    <cacheField name="FECHA LIQ" numFmtId="14">
      <sharedItems containsNonDate="0" containsDate="1" containsString="0" containsBlank="1" minDate="2024-11-29T00:00:00" maxDate="2024-11-30T00:00:00"/>
    </cacheField>
    <cacheField name="FECHA DEV" numFmtId="14">
      <sharedItems containsNonDate="0" containsDate="1" containsString="0" containsBlank="1" minDate="2024-10-28T00:00:00" maxDate="2024-10-29T00:00:00"/>
    </cacheField>
    <cacheField name="DIAS" numFmtId="0">
      <sharedItems containsSemiMixedTypes="0" containsString="0" containsNumber="1" containsInteger="1" minValue="-3" maxValue="95"/>
    </cacheField>
    <cacheField name="EDAD" numFmtId="0">
      <sharedItems/>
    </cacheField>
    <cacheField name="VALOR BRUTO" numFmtId="6">
      <sharedItems containsSemiMixedTypes="0" containsString="0" containsNumber="1" containsInteger="1" minValue="158000" maxValue="2697883"/>
    </cacheField>
    <cacheField name="VALOR RADICAD" numFmtId="6">
      <sharedItems containsSemiMixedTypes="0" containsString="0" containsNumber="1" containsInteger="1" minValue="158000" maxValue="2697883"/>
    </cacheField>
    <cacheField name="COPAGO/CM REAL" numFmtId="6">
      <sharedItems containsSemiMixedTypes="0" containsString="0" containsNumber="1" containsInteger="1" minValue="0" maxValue="0"/>
    </cacheField>
    <cacheField name="COPAGO/CM BOX" numFmtId="6">
      <sharedItems containsSemiMixedTypes="0" containsString="0" containsNumber="1" containsInteger="1" minValue="0" maxValue="0"/>
    </cacheField>
    <cacheField name="NOTA CREDIT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DEVOLUCION" numFmtId="6">
      <sharedItems containsSemiMixedTypes="0" containsString="0" containsNumber="1" containsInteger="1" minValue="0" maxValue="2697883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/>
    </cacheField>
    <cacheField name="Rete Fuente" numFmtId="6">
      <sharedItems containsSemiMixedTypes="0" containsString="0" containsNumber="1" containsInteger="1" minValue="0" maxValue="17380"/>
    </cacheField>
    <cacheField name="VALOR A PAGAR" numFmtId="6">
      <sharedItems containsSemiMixedTypes="0" containsString="0" containsNumber="1" containsInteger="1" minValue="0" maxValue="17380"/>
    </cacheField>
    <cacheField name="Valor_Glosa y Devolución" numFmtId="6">
      <sharedItems containsSemiMixedTypes="0" containsString="0" containsNumber="1" containsInteger="1" minValue="0" maxValue="269788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2697883"/>
    </cacheField>
    <cacheField name="FACTURA NO RADICADA" numFmtId="6">
      <sharedItems containsSemiMixedTypes="0" containsString="0" containsNumber="1" containsInteger="1" minValue="0" maxValue="0"/>
    </cacheField>
    <cacheField name="GLOSA ACEPTADA2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2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807591"/>
    <s v="SES HOSPITAL UNIVERSITARIO DE CALDAS"/>
    <s v="FE"/>
    <n v="381396"/>
    <s v="FE381396"/>
    <s v="890807591_FE381396"/>
    <d v="2023-10-05T00:00:00"/>
    <d v="2024-01-16T00:00:00"/>
    <n v="2697883"/>
    <n v="2697883"/>
    <s v="EVENTO"/>
    <x v="0"/>
    <n v="0"/>
    <m/>
    <m/>
    <m/>
    <m/>
    <s v="Devuelta"/>
    <d v="2023-10-05T00:00:00"/>
    <d v="2024-10-15T00:00:00"/>
    <m/>
    <d v="2024-10-28T00:00:00"/>
    <n v="95"/>
    <s v="91-180"/>
    <n v="2697883"/>
    <n v="2697883"/>
    <n v="0"/>
    <n v="0"/>
    <n v="0"/>
    <n v="0"/>
    <n v="0"/>
    <n v="2697883"/>
    <m/>
    <s v="se sostiene devolucion .se devuelve factura con soportes completos .no cuenta con la autorizacion ,radicar los  soportes al area encargada capautorizaciones@epsdelagente.com.co . para que realicen el cierre del evento ,para darle tramite ala factura ,sujeta apertinencia, el correo enviado a : Aseguramientode servicios @salud.com.no corresponde ."/>
    <s v="NULL"/>
    <n v="0"/>
    <n v="0"/>
    <n v="2697883"/>
    <s v="DEVOLUCION"/>
    <s v="se sostiene devolucion .se devuelve factura con soportes completos .no cuenta con la autorizacion ,radicar los  soportes al area encargada capautorizaciones@epsdelagente.com.co . para que realicen el cierre del evento ,para darle tramite ala factura ,sujeta apertinencia, el correo enviado a : Aseguramientode servicios @salud.com.no corresponde ."/>
    <s v="AUTORIZACION"/>
    <s v="Servicios hospitalarios"/>
    <s v="Hospitalario"/>
    <n v="0"/>
    <n v="2697883"/>
    <n v="0"/>
    <n v="0"/>
    <n v="0"/>
    <n v="0"/>
    <n v="0"/>
    <n v="0"/>
    <n v="0"/>
    <n v="0"/>
    <n v="0"/>
    <m/>
    <m/>
    <m/>
    <n v="0"/>
  </r>
  <r>
    <n v="890807591"/>
    <s v="SES HOSPITAL UNIVERSITARIO DE CALDAS"/>
    <s v="FE"/>
    <n v="480730"/>
    <s v="FE480730"/>
    <s v="890807591_FE480730"/>
    <d v="2024-06-04T00:00:00"/>
    <d v="2024-08-27T00:00:00"/>
    <n v="158000"/>
    <n v="158000"/>
    <s v="EVENTO"/>
    <x v="1"/>
    <n v="140620"/>
    <n v="136812504"/>
    <m/>
    <m/>
    <m/>
    <s v="Finalizada"/>
    <d v="2024-06-04T00:00:00"/>
    <d v="2024-09-02T00:00:00"/>
    <d v="2024-11-29T00:00:00"/>
    <m/>
    <n v="63"/>
    <s v="61-90"/>
    <n v="158000"/>
    <n v="158000"/>
    <n v="0"/>
    <n v="0"/>
    <n v="0"/>
    <n v="0"/>
    <n v="0"/>
    <n v="0"/>
    <m/>
    <m/>
    <s v="Luis Ernesto Guerrero Galeano"/>
    <n v="17380"/>
    <n v="173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807591"/>
    <s v="SES HOSPITAL UNIVERSITARIO DE CALDAS"/>
    <s v="FE"/>
    <n v="482891"/>
    <s v="FE482891"/>
    <s v="890807591_FE482891"/>
    <d v="2024-06-11T00:00:00"/>
    <d v="2024-08-27T00:00:00"/>
    <n v="158000"/>
    <n v="158000"/>
    <s v="EVENTO"/>
    <x v="1"/>
    <n v="140620"/>
    <n v="136812503"/>
    <m/>
    <m/>
    <m/>
    <s v="Finalizada"/>
    <d v="2024-06-11T00:00:00"/>
    <d v="2024-09-02T00:00:00"/>
    <d v="2024-11-29T00:00:00"/>
    <m/>
    <n v="63"/>
    <s v="61-90"/>
    <n v="158000"/>
    <n v="158000"/>
    <n v="0"/>
    <n v="0"/>
    <n v="0"/>
    <n v="0"/>
    <n v="0"/>
    <n v="0"/>
    <m/>
    <m/>
    <s v="Luis Ernesto Guerrero Galeano"/>
    <n v="17380"/>
    <n v="173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807591"/>
    <s v="SES HOSPITAL UNIVERSITARIO DE CALDAS"/>
    <s v="FE"/>
    <n v="551907"/>
    <s v="FE551907"/>
    <s v="890807591_FE551907"/>
    <d v="2024-10-29T00:00:00"/>
    <d v="2025-01-20T00:00:00"/>
    <n v="693079"/>
    <n v="693079"/>
    <s v="EVENTO"/>
    <x v="0"/>
    <n v="0"/>
    <m/>
    <m/>
    <m/>
    <m/>
    <s v="Para auditoria de pertinencia"/>
    <d v="2024-10-29T00:00:00"/>
    <d v="2025-02-03T00:00:00"/>
    <m/>
    <m/>
    <n v="-3"/>
    <s v="Corriente"/>
    <n v="693079"/>
    <n v="693079"/>
    <n v="0"/>
    <n v="0"/>
    <n v="0"/>
    <n v="0"/>
    <n v="0"/>
    <n v="0"/>
    <m/>
    <m/>
    <s v="NULL"/>
    <n v="0"/>
    <n v="0"/>
    <n v="0"/>
    <m/>
    <m/>
    <m/>
    <m/>
    <m/>
    <n v="0"/>
    <n v="693079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6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  <pivotField numFmtId="6"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6"/>
  <sheetViews>
    <sheetView showGridLines="0" zoomScale="120" zoomScaleNormal="120" workbookViewId="0"/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1796875" bestFit="1" customWidth="1"/>
    <col min="6" max="6" width="14.81640625" customWidth="1"/>
    <col min="7" max="8" width="12" bestFit="1" customWidth="1"/>
    <col min="9" max="9" width="15.81640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890807591</v>
      </c>
      <c r="B2" s="1" t="s">
        <v>12</v>
      </c>
      <c r="C2" s="6" t="s">
        <v>13</v>
      </c>
      <c r="D2" s="1">
        <v>381396</v>
      </c>
      <c r="E2" s="7">
        <v>45204.694585532408</v>
      </c>
      <c r="F2" s="8">
        <v>45307.458333333328</v>
      </c>
      <c r="G2" s="9">
        <v>2697883</v>
      </c>
      <c r="H2" s="9">
        <v>2697883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890807591</v>
      </c>
      <c r="B3" s="1" t="s">
        <v>12</v>
      </c>
      <c r="C3" s="6" t="s">
        <v>13</v>
      </c>
      <c r="D3" s="1">
        <v>480730</v>
      </c>
      <c r="E3" s="7">
        <v>45447.72168480324</v>
      </c>
      <c r="F3" s="8">
        <v>45531</v>
      </c>
      <c r="G3" s="9">
        <v>158000</v>
      </c>
      <c r="H3" s="9">
        <v>158000</v>
      </c>
      <c r="I3" s="5" t="s">
        <v>14</v>
      </c>
      <c r="J3" s="4" t="s">
        <v>15</v>
      </c>
      <c r="K3" s="5" t="s">
        <v>18</v>
      </c>
      <c r="L3" s="4" t="s">
        <v>17</v>
      </c>
    </row>
    <row r="4" spans="1:12" x14ac:dyDescent="0.35">
      <c r="A4" s="1">
        <v>890807591</v>
      </c>
      <c r="B4" s="1" t="s">
        <v>12</v>
      </c>
      <c r="C4" s="6" t="s">
        <v>13</v>
      </c>
      <c r="D4" s="1">
        <v>482891</v>
      </c>
      <c r="E4" s="7">
        <v>45454.386531516204</v>
      </c>
      <c r="F4" s="8">
        <v>45531</v>
      </c>
      <c r="G4" s="9">
        <v>158000</v>
      </c>
      <c r="H4" s="9">
        <v>158000</v>
      </c>
      <c r="I4" s="5" t="s">
        <v>14</v>
      </c>
      <c r="J4" s="4" t="s">
        <v>15</v>
      </c>
      <c r="K4" s="5" t="s">
        <v>18</v>
      </c>
      <c r="L4" s="4" t="s">
        <v>17</v>
      </c>
    </row>
    <row r="5" spans="1:12" x14ac:dyDescent="0.35">
      <c r="A5" s="1">
        <v>890807591</v>
      </c>
      <c r="B5" s="1" t="s">
        <v>12</v>
      </c>
      <c r="C5" s="6" t="s">
        <v>13</v>
      </c>
      <c r="D5" s="1">
        <v>551907</v>
      </c>
      <c r="E5" s="7">
        <v>45594.153068206018</v>
      </c>
      <c r="F5" s="8">
        <v>45677</v>
      </c>
      <c r="G5" s="9">
        <v>693079</v>
      </c>
      <c r="H5" s="9">
        <v>693079</v>
      </c>
      <c r="I5" s="5" t="s">
        <v>14</v>
      </c>
      <c r="J5" s="4" t="s">
        <v>15</v>
      </c>
      <c r="K5" s="5" t="s">
        <v>18</v>
      </c>
      <c r="L5" s="4" t="s">
        <v>17</v>
      </c>
    </row>
    <row r="6" spans="1:12" x14ac:dyDescent="0.35">
      <c r="H6" s="10">
        <f>SUM(H2:H5)</f>
        <v>3706962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2" t="s">
        <v>102</v>
      </c>
      <c r="B3" t="s">
        <v>100</v>
      </c>
      <c r="C3" t="s">
        <v>101</v>
      </c>
    </row>
    <row r="4" spans="1:3" x14ac:dyDescent="0.35">
      <c r="A4" s="83" t="s">
        <v>52</v>
      </c>
      <c r="B4" s="81">
        <v>2</v>
      </c>
      <c r="C4" s="81">
        <v>3390962</v>
      </c>
    </row>
    <row r="5" spans="1:3" x14ac:dyDescent="0.35">
      <c r="A5" s="83" t="s">
        <v>99</v>
      </c>
      <c r="B5" s="81">
        <v>2</v>
      </c>
      <c r="C5" s="81">
        <v>316000</v>
      </c>
    </row>
    <row r="6" spans="1:3" x14ac:dyDescent="0.35">
      <c r="A6" s="83" t="s">
        <v>103</v>
      </c>
      <c r="B6" s="81">
        <v>4</v>
      </c>
      <c r="C6" s="81">
        <v>3706962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S6"/>
  <sheetViews>
    <sheetView tabSelected="1" topLeftCell="W1" workbookViewId="0">
      <selection activeCell="AB1" sqref="AB1:AJ1"/>
    </sheetView>
  </sheetViews>
  <sheetFormatPr baseColWidth="10" defaultRowHeight="14.5" x14ac:dyDescent="0.35"/>
  <sheetData>
    <row r="1" spans="1:45" s="16" customFormat="1" ht="10" x14ac:dyDescent="0.2">
      <c r="A1" s="11">
        <v>45688</v>
      </c>
      <c r="B1" s="12"/>
      <c r="C1" s="12"/>
      <c r="D1" s="12"/>
      <c r="E1" s="12"/>
      <c r="F1" s="12"/>
      <c r="G1" s="13"/>
      <c r="H1" s="13"/>
      <c r="I1" s="14">
        <f>+SUBTOTAL(9,I3:I5722)</f>
        <v>3706962</v>
      </c>
      <c r="J1" s="14">
        <f>+SUBTOTAL(9,J3:J5722)</f>
        <v>3706962</v>
      </c>
      <c r="K1" s="15">
        <f>+J1-SUM(AB1:AJ1)</f>
        <v>0</v>
      </c>
      <c r="L1" s="12"/>
      <c r="M1" s="14">
        <f>+SUBTOTAL(9,M3:M5722)</f>
        <v>281240</v>
      </c>
      <c r="N1" s="12"/>
      <c r="O1" s="12"/>
      <c r="P1" s="12"/>
      <c r="Q1" s="12"/>
      <c r="R1" s="12"/>
      <c r="S1" s="12"/>
      <c r="T1" s="12"/>
      <c r="U1" s="12"/>
      <c r="V1" s="14">
        <f>+SUBTOTAL(9,V3:V5722)</f>
        <v>2697883</v>
      </c>
      <c r="W1" s="12"/>
      <c r="X1" s="12"/>
      <c r="Y1" s="12"/>
      <c r="Z1" s="12"/>
      <c r="AA1" s="12"/>
      <c r="AB1" s="14">
        <f t="shared" ref="AB1:AJ1" si="0">+SUBTOTAL(9,AB3:AB5722)</f>
        <v>0</v>
      </c>
      <c r="AC1" s="14">
        <f t="shared" si="0"/>
        <v>3390962</v>
      </c>
      <c r="AD1" s="14">
        <f t="shared" si="0"/>
        <v>0</v>
      </c>
      <c r="AE1" s="14">
        <f t="shared" si="0"/>
        <v>0</v>
      </c>
      <c r="AF1" s="14">
        <f t="shared" si="0"/>
        <v>0</v>
      </c>
      <c r="AG1" s="14">
        <f t="shared" si="0"/>
        <v>0</v>
      </c>
      <c r="AH1" s="14">
        <f t="shared" si="0"/>
        <v>316000</v>
      </c>
      <c r="AI1" s="14">
        <f t="shared" si="0"/>
        <v>0</v>
      </c>
      <c r="AJ1" s="14">
        <f t="shared" si="0"/>
        <v>0</v>
      </c>
      <c r="AK1" s="14">
        <f t="shared" ref="AB1:AK1" si="1">+SUBTOTAL(9,AK3:AK5722)</f>
        <v>0</v>
      </c>
      <c r="AL1" s="12"/>
      <c r="AM1" s="12"/>
      <c r="AN1" s="12"/>
      <c r="AO1" s="12"/>
      <c r="AP1" s="14"/>
      <c r="AQ1" s="12"/>
      <c r="AR1" s="12"/>
      <c r="AS1" s="12"/>
    </row>
    <row r="2" spans="1:45" s="16" customFormat="1" ht="30" x14ac:dyDescent="0.2">
      <c r="A2" s="17" t="s">
        <v>6</v>
      </c>
      <c r="B2" s="17" t="s">
        <v>8</v>
      </c>
      <c r="C2" s="17" t="s">
        <v>0</v>
      </c>
      <c r="D2" s="17" t="s">
        <v>1</v>
      </c>
      <c r="E2" s="18" t="s">
        <v>19</v>
      </c>
      <c r="F2" s="18" t="s">
        <v>20</v>
      </c>
      <c r="G2" s="19" t="s">
        <v>2</v>
      </c>
      <c r="H2" s="19" t="s">
        <v>3</v>
      </c>
      <c r="I2" s="17" t="s">
        <v>4</v>
      </c>
      <c r="J2" s="17" t="s">
        <v>5</v>
      </c>
      <c r="K2" s="17" t="s">
        <v>7</v>
      </c>
      <c r="L2" s="20" t="str">
        <f ca="1">+CONCATENATE("ESTADO EPS ",TEXT(TODAY(),"DD-MM-YYYY"))</f>
        <v>ESTADO EPS 17-02-2025</v>
      </c>
      <c r="M2" s="21" t="s">
        <v>21</v>
      </c>
      <c r="N2" s="20" t="s">
        <v>22</v>
      </c>
      <c r="O2" s="22" t="s">
        <v>23</v>
      </c>
      <c r="P2" s="22" t="s">
        <v>24</v>
      </c>
      <c r="Q2" s="22" t="s">
        <v>25</v>
      </c>
      <c r="R2" s="22" t="s">
        <v>26</v>
      </c>
      <c r="S2" s="22" t="s">
        <v>27</v>
      </c>
      <c r="T2" s="22" t="s">
        <v>28</v>
      </c>
      <c r="U2" s="22" t="s">
        <v>29</v>
      </c>
      <c r="V2" s="23" t="s">
        <v>33</v>
      </c>
      <c r="W2" s="23" t="s">
        <v>34</v>
      </c>
      <c r="X2" s="23" t="s">
        <v>35</v>
      </c>
      <c r="Y2" s="23" t="s">
        <v>36</v>
      </c>
      <c r="Z2" s="23" t="s">
        <v>37</v>
      </c>
      <c r="AA2" s="23" t="s">
        <v>38</v>
      </c>
      <c r="AB2" s="24" t="s">
        <v>39</v>
      </c>
      <c r="AC2" s="24" t="s">
        <v>40</v>
      </c>
      <c r="AD2" s="24" t="s">
        <v>41</v>
      </c>
      <c r="AE2" s="24" t="s">
        <v>31</v>
      </c>
      <c r="AF2" s="24" t="s">
        <v>42</v>
      </c>
      <c r="AG2" s="24" t="s">
        <v>30</v>
      </c>
      <c r="AH2" s="24" t="s">
        <v>43</v>
      </c>
      <c r="AI2" s="24" t="s">
        <v>44</v>
      </c>
      <c r="AJ2" s="24" t="s">
        <v>45</v>
      </c>
      <c r="AK2" s="25" t="s">
        <v>46</v>
      </c>
      <c r="AL2" s="25" t="s">
        <v>47</v>
      </c>
      <c r="AM2" s="25" t="s">
        <v>48</v>
      </c>
      <c r="AN2" s="25" t="s">
        <v>49</v>
      </c>
      <c r="AO2" s="25" t="s">
        <v>50</v>
      </c>
      <c r="AP2" s="25" t="s">
        <v>51</v>
      </c>
      <c r="AQ2" s="12"/>
      <c r="AR2" s="12"/>
      <c r="AS2" s="12"/>
    </row>
    <row r="3" spans="1:45" s="16" customFormat="1" ht="10" x14ac:dyDescent="0.35">
      <c r="A3" s="26">
        <v>890807591</v>
      </c>
      <c r="B3" s="26" t="s">
        <v>12</v>
      </c>
      <c r="C3" s="26" t="s">
        <v>13</v>
      </c>
      <c r="D3" s="26">
        <v>381396</v>
      </c>
      <c r="E3" s="26" t="str">
        <f t="shared" ref="E3:E6" si="2">+CONCATENATE(C3,D3)</f>
        <v>FE381396</v>
      </c>
      <c r="F3" s="26" t="str">
        <f>+CONCATENATE(A3,"_",E3)</f>
        <v>890807591_FE381396</v>
      </c>
      <c r="G3" s="27">
        <v>45204</v>
      </c>
      <c r="H3" s="27">
        <v>45307</v>
      </c>
      <c r="I3" s="28">
        <v>2697883</v>
      </c>
      <c r="J3" s="28">
        <v>2697883</v>
      </c>
      <c r="K3" s="29" t="s">
        <v>14</v>
      </c>
      <c r="L3" s="26" t="s">
        <v>52</v>
      </c>
      <c r="M3" s="30">
        <v>0</v>
      </c>
      <c r="N3" s="26"/>
      <c r="O3" s="26" t="s">
        <v>53</v>
      </c>
      <c r="P3" s="27">
        <v>45204</v>
      </c>
      <c r="Q3" s="27">
        <v>45580</v>
      </c>
      <c r="R3" s="27"/>
      <c r="S3" s="27">
        <v>45593</v>
      </c>
      <c r="T3" s="26">
        <v>95</v>
      </c>
      <c r="U3" s="26" t="s">
        <v>104</v>
      </c>
      <c r="V3" s="30">
        <v>2697883</v>
      </c>
      <c r="W3" s="26" t="s">
        <v>32</v>
      </c>
      <c r="X3" s="26" t="s">
        <v>54</v>
      </c>
      <c r="Y3" s="26" t="s">
        <v>55</v>
      </c>
      <c r="Z3" s="26" t="s">
        <v>56</v>
      </c>
      <c r="AA3" s="26" t="s">
        <v>57</v>
      </c>
      <c r="AB3" s="30">
        <v>0</v>
      </c>
      <c r="AC3" s="30">
        <v>2697883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26"/>
      <c r="AN3" s="27"/>
      <c r="AO3" s="26"/>
      <c r="AP3" s="30">
        <v>0</v>
      </c>
    </row>
    <row r="4" spans="1:45" s="16" customFormat="1" ht="10" x14ac:dyDescent="0.35">
      <c r="A4" s="26">
        <v>890807591</v>
      </c>
      <c r="B4" s="26" t="s">
        <v>12</v>
      </c>
      <c r="C4" s="26" t="s">
        <v>13</v>
      </c>
      <c r="D4" s="26">
        <v>480730</v>
      </c>
      <c r="E4" s="26" t="str">
        <f t="shared" si="2"/>
        <v>FE480730</v>
      </c>
      <c r="F4" s="26" t="str">
        <f>+CONCATENATE(A4,"_",E4)</f>
        <v>890807591_FE480730</v>
      </c>
      <c r="G4" s="27">
        <v>45447</v>
      </c>
      <c r="H4" s="27">
        <v>45531</v>
      </c>
      <c r="I4" s="28">
        <v>158000</v>
      </c>
      <c r="J4" s="28">
        <v>158000</v>
      </c>
      <c r="K4" s="29" t="s">
        <v>14</v>
      </c>
      <c r="L4" s="26" t="s">
        <v>99</v>
      </c>
      <c r="M4" s="30">
        <v>140620</v>
      </c>
      <c r="N4" s="26">
        <v>136812504</v>
      </c>
      <c r="O4" s="26" t="s">
        <v>58</v>
      </c>
      <c r="P4" s="27">
        <v>45447</v>
      </c>
      <c r="Q4" s="27">
        <v>45537</v>
      </c>
      <c r="R4" s="27">
        <v>45625</v>
      </c>
      <c r="S4" s="27"/>
      <c r="T4" s="26">
        <v>63</v>
      </c>
      <c r="U4" s="26" t="s">
        <v>105</v>
      </c>
      <c r="V4" s="30">
        <v>0</v>
      </c>
      <c r="W4" s="26"/>
      <c r="X4" s="26"/>
      <c r="Y4" s="26"/>
      <c r="Z4" s="26"/>
      <c r="AA4" s="26"/>
      <c r="AB4" s="30">
        <v>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158000</v>
      </c>
      <c r="AI4" s="30">
        <v>0</v>
      </c>
      <c r="AJ4" s="30">
        <v>0</v>
      </c>
      <c r="AK4" s="30">
        <v>0</v>
      </c>
      <c r="AL4" s="30">
        <v>0</v>
      </c>
      <c r="AM4" s="26"/>
      <c r="AN4" s="27"/>
      <c r="AO4" s="26"/>
      <c r="AP4" s="30">
        <v>0</v>
      </c>
    </row>
    <row r="5" spans="1:45" s="16" customFormat="1" ht="10" x14ac:dyDescent="0.35">
      <c r="A5" s="26">
        <v>890807591</v>
      </c>
      <c r="B5" s="26" t="s">
        <v>12</v>
      </c>
      <c r="C5" s="26" t="s">
        <v>13</v>
      </c>
      <c r="D5" s="26">
        <v>482891</v>
      </c>
      <c r="E5" s="26" t="str">
        <f t="shared" si="2"/>
        <v>FE482891</v>
      </c>
      <c r="F5" s="26" t="str">
        <f>+CONCATENATE(A5,"_",E5)</f>
        <v>890807591_FE482891</v>
      </c>
      <c r="G5" s="27">
        <v>45454</v>
      </c>
      <c r="H5" s="27">
        <v>45531</v>
      </c>
      <c r="I5" s="28">
        <v>158000</v>
      </c>
      <c r="J5" s="28">
        <v>158000</v>
      </c>
      <c r="K5" s="29" t="s">
        <v>14</v>
      </c>
      <c r="L5" s="26" t="s">
        <v>99</v>
      </c>
      <c r="M5" s="30">
        <v>140620</v>
      </c>
      <c r="N5" s="26">
        <v>136812503</v>
      </c>
      <c r="O5" s="26" t="s">
        <v>58</v>
      </c>
      <c r="P5" s="27">
        <v>45454</v>
      </c>
      <c r="Q5" s="27">
        <v>45537</v>
      </c>
      <c r="R5" s="27">
        <v>45625</v>
      </c>
      <c r="S5" s="27"/>
      <c r="T5" s="26">
        <v>63</v>
      </c>
      <c r="U5" s="26" t="s">
        <v>105</v>
      </c>
      <c r="V5" s="30">
        <v>0</v>
      </c>
      <c r="W5" s="26"/>
      <c r="X5" s="26"/>
      <c r="Y5" s="26"/>
      <c r="Z5" s="26"/>
      <c r="AA5" s="26"/>
      <c r="AB5" s="30">
        <v>0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158000</v>
      </c>
      <c r="AI5" s="30">
        <v>0</v>
      </c>
      <c r="AJ5" s="30">
        <v>0</v>
      </c>
      <c r="AK5" s="30">
        <v>0</v>
      </c>
      <c r="AL5" s="30">
        <v>0</v>
      </c>
      <c r="AM5" s="26"/>
      <c r="AN5" s="27"/>
      <c r="AO5" s="26"/>
      <c r="AP5" s="30">
        <v>0</v>
      </c>
    </row>
    <row r="6" spans="1:45" s="16" customFormat="1" ht="10" x14ac:dyDescent="0.35">
      <c r="A6" s="26">
        <v>890807591</v>
      </c>
      <c r="B6" s="26" t="s">
        <v>12</v>
      </c>
      <c r="C6" s="26" t="s">
        <v>13</v>
      </c>
      <c r="D6" s="26">
        <v>551907</v>
      </c>
      <c r="E6" s="26" t="str">
        <f t="shared" si="2"/>
        <v>FE551907</v>
      </c>
      <c r="F6" s="26" t="str">
        <f>+CONCATENATE(A6,"_",E6)</f>
        <v>890807591_FE551907</v>
      </c>
      <c r="G6" s="27">
        <v>45594</v>
      </c>
      <c r="H6" s="27">
        <v>45677</v>
      </c>
      <c r="I6" s="28">
        <v>693079</v>
      </c>
      <c r="J6" s="28">
        <v>693079</v>
      </c>
      <c r="K6" s="29" t="s">
        <v>14</v>
      </c>
      <c r="L6" s="26" t="s">
        <v>52</v>
      </c>
      <c r="M6" s="30">
        <v>0</v>
      </c>
      <c r="N6" s="26"/>
      <c r="O6" s="26" t="s">
        <v>59</v>
      </c>
      <c r="P6" s="27">
        <v>45594</v>
      </c>
      <c r="Q6" s="27">
        <v>45691</v>
      </c>
      <c r="R6" s="27"/>
      <c r="S6" s="27"/>
      <c r="T6" s="26">
        <v>-3</v>
      </c>
      <c r="U6" s="26" t="s">
        <v>106</v>
      </c>
      <c r="V6" s="30">
        <v>0</v>
      </c>
      <c r="W6" s="26"/>
      <c r="X6" s="26"/>
      <c r="Y6" s="26"/>
      <c r="Z6" s="26"/>
      <c r="AA6" s="26"/>
      <c r="AB6" s="30">
        <v>0</v>
      </c>
      <c r="AC6" s="30">
        <v>693079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0</v>
      </c>
      <c r="AL6" s="30">
        <v>0</v>
      </c>
      <c r="AM6" s="26"/>
      <c r="AN6" s="27"/>
      <c r="AO6" s="26"/>
      <c r="AP6" s="3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0" zoomScaleNormal="100" workbookViewId="0">
      <selection activeCell="L10" sqref="L10"/>
    </sheetView>
  </sheetViews>
  <sheetFormatPr baseColWidth="10" defaultColWidth="10.90625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81640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4" t="s">
        <v>60</v>
      </c>
      <c r="E2" s="85"/>
      <c r="F2" s="85"/>
      <c r="G2" s="85"/>
      <c r="H2" s="85"/>
      <c r="I2" s="86"/>
      <c r="J2" s="90" t="s">
        <v>61</v>
      </c>
    </row>
    <row r="3" spans="2:10" ht="15.75" customHeight="1" thickBot="1" x14ac:dyDescent="0.3">
      <c r="B3" s="34"/>
      <c r="C3" s="35"/>
      <c r="D3" s="87"/>
      <c r="E3" s="88"/>
      <c r="F3" s="88"/>
      <c r="G3" s="88"/>
      <c r="H3" s="88"/>
      <c r="I3" s="89"/>
      <c r="J3" s="91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62</v>
      </c>
      <c r="E5" s="41"/>
      <c r="F5" s="41"/>
      <c r="G5" s="41"/>
      <c r="H5" s="41"/>
      <c r="I5" s="42"/>
      <c r="J5" s="42" t="s">
        <v>63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">
        <v>96</v>
      </c>
      <c r="J9" s="50"/>
    </row>
    <row r="10" spans="2:10" ht="13" x14ac:dyDescent="0.3">
      <c r="B10" s="49"/>
      <c r="C10" s="51"/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97</v>
      </c>
      <c r="J12" s="50"/>
    </row>
    <row r="13" spans="2:10" ht="13" x14ac:dyDescent="0.3">
      <c r="B13" s="49"/>
      <c r="C13" s="51" t="s">
        <v>98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64</v>
      </c>
      <c r="J15" s="50"/>
    </row>
    <row r="16" spans="2:10" x14ac:dyDescent="0.25">
      <c r="B16" s="49"/>
      <c r="C16" s="54"/>
      <c r="J16" s="50"/>
    </row>
    <row r="17" spans="2:10" ht="13" x14ac:dyDescent="0.25">
      <c r="B17" s="49"/>
      <c r="C17" s="31" t="s">
        <v>65</v>
      </c>
      <c r="D17" s="52"/>
      <c r="H17" s="55" t="s">
        <v>66</v>
      </c>
      <c r="I17" s="56" t="s">
        <v>67</v>
      </c>
      <c r="J17" s="50"/>
    </row>
    <row r="18" spans="2:10" ht="13" x14ac:dyDescent="0.3">
      <c r="B18" s="49"/>
      <c r="C18" s="51" t="s">
        <v>68</v>
      </c>
      <c r="D18" s="51"/>
      <c r="E18" s="51"/>
      <c r="F18" s="51"/>
      <c r="H18" s="57">
        <v>4</v>
      </c>
      <c r="I18" s="58">
        <v>3706962</v>
      </c>
      <c r="J18" s="50"/>
    </row>
    <row r="19" spans="2:10" x14ac:dyDescent="0.25">
      <c r="B19" s="49"/>
      <c r="C19" s="31" t="s">
        <v>69</v>
      </c>
      <c r="H19" s="59">
        <v>0</v>
      </c>
      <c r="I19" s="60">
        <v>0</v>
      </c>
      <c r="J19" s="50"/>
    </row>
    <row r="20" spans="2:10" x14ac:dyDescent="0.25">
      <c r="B20" s="49"/>
      <c r="C20" s="31" t="s">
        <v>70</v>
      </c>
      <c r="H20" s="59">
        <v>2</v>
      </c>
      <c r="I20" s="60">
        <v>3390962</v>
      </c>
      <c r="J20" s="50"/>
    </row>
    <row r="21" spans="2:10" x14ac:dyDescent="0.25">
      <c r="B21" s="49"/>
      <c r="C21" s="31" t="s">
        <v>71</v>
      </c>
      <c r="H21" s="59">
        <v>0</v>
      </c>
      <c r="I21" s="60">
        <v>0</v>
      </c>
      <c r="J21" s="50"/>
    </row>
    <row r="22" spans="2:10" x14ac:dyDescent="0.25">
      <c r="B22" s="49"/>
      <c r="C22" s="31" t="s">
        <v>72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73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74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75</v>
      </c>
      <c r="D25" s="51"/>
      <c r="E25" s="51"/>
      <c r="F25" s="51"/>
      <c r="H25" s="57">
        <f>H19+H20+H21+H22+H24+H23</f>
        <v>2</v>
      </c>
      <c r="I25" s="58">
        <f>I19+I20+I21+I22+I24+I23</f>
        <v>3390962</v>
      </c>
      <c r="J25" s="50"/>
    </row>
    <row r="26" spans="2:10" x14ac:dyDescent="0.25">
      <c r="B26" s="49"/>
      <c r="C26" s="31" t="s">
        <v>76</v>
      </c>
      <c r="H26" s="59">
        <v>2</v>
      </c>
      <c r="I26" s="60">
        <v>316000</v>
      </c>
      <c r="J26" s="50"/>
    </row>
    <row r="27" spans="2:10" ht="13" thickBot="1" x14ac:dyDescent="0.3">
      <c r="B27" s="49"/>
      <c r="C27" s="31" t="s">
        <v>44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77</v>
      </c>
      <c r="D28" s="51"/>
      <c r="E28" s="51"/>
      <c r="F28" s="51"/>
      <c r="H28" s="57">
        <f>H26+H27</f>
        <v>2</v>
      </c>
      <c r="I28" s="58">
        <f>I26+I27</f>
        <v>316000</v>
      </c>
      <c r="J28" s="50"/>
    </row>
    <row r="29" spans="2:10" ht="13.5" thickBot="1" x14ac:dyDescent="0.35">
      <c r="B29" s="49"/>
      <c r="C29" s="31" t="s">
        <v>78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79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80</v>
      </c>
      <c r="D32" s="51"/>
      <c r="H32" s="64">
        <f>H25+H28+H30</f>
        <v>4</v>
      </c>
      <c r="I32" s="65">
        <f>I25+I28+I30</f>
        <v>3706962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81</v>
      </c>
      <c r="D37" s="68"/>
      <c r="H37" s="67" t="s">
        <v>82</v>
      </c>
      <c r="I37" s="68"/>
      <c r="J37" s="50"/>
    </row>
    <row r="38" spans="2:10" ht="13" x14ac:dyDescent="0.3">
      <c r="B38" s="49"/>
      <c r="C38" s="51" t="s">
        <v>83</v>
      </c>
      <c r="D38" s="66"/>
      <c r="H38" s="69" t="s">
        <v>84</v>
      </c>
      <c r="I38" s="66"/>
      <c r="J38" s="50"/>
    </row>
    <row r="39" spans="2:10" ht="13" x14ac:dyDescent="0.3">
      <c r="B39" s="49"/>
      <c r="C39" s="51" t="s">
        <v>85</v>
      </c>
      <c r="H39" s="51" t="s">
        <v>86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92" t="s">
        <v>87</v>
      </c>
      <c r="D41" s="92"/>
      <c r="E41" s="92"/>
      <c r="F41" s="92"/>
      <c r="G41" s="92"/>
      <c r="H41" s="92"/>
      <c r="I41" s="92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81640625" style="31" customWidth="1"/>
    <col min="10" max="10" width="12.54296875" style="31" customWidth="1"/>
    <col min="11" max="11" width="1.81640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4" t="s">
        <v>88</v>
      </c>
      <c r="E2" s="85"/>
      <c r="F2" s="85"/>
      <c r="G2" s="85"/>
      <c r="H2" s="85"/>
      <c r="I2" s="86"/>
      <c r="J2" s="90" t="s">
        <v>61</v>
      </c>
    </row>
    <row r="3" spans="2:10" ht="15.75" customHeight="1" thickBot="1" x14ac:dyDescent="0.3">
      <c r="B3" s="34"/>
      <c r="C3" s="35"/>
      <c r="D3" s="87"/>
      <c r="E3" s="88"/>
      <c r="F3" s="88"/>
      <c r="G3" s="88"/>
      <c r="H3" s="88"/>
      <c r="I3" s="89"/>
      <c r="J3" s="91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93" t="s">
        <v>89</v>
      </c>
      <c r="E5" s="94"/>
      <c r="F5" s="94"/>
      <c r="G5" s="94"/>
      <c r="H5" s="94"/>
      <c r="I5" s="95"/>
      <c r="J5" s="42" t="s">
        <v>90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tr">
        <f ca="1">+CONCATENATE("Santiago de Cali, ",TEXT(TODAY(),"MMMM DD AAAA"))</f>
        <v>Santiago de Cali, febrero 17 lunes</v>
      </c>
      <c r="D9" s="53"/>
      <c r="E9" s="52"/>
      <c r="J9" s="50"/>
    </row>
    <row r="10" spans="2:10" ht="13" x14ac:dyDescent="0.3">
      <c r="B10" s="49"/>
      <c r="C10" s="51" t="str">
        <f ca="1">+CONCATENATE("Santiago de Cali, ",TEXT(TODAY(),"MMMM DD AAAA"))</f>
        <v>Santiago de Cali, febrero 17 lunes</v>
      </c>
      <c r="J10" s="50"/>
    </row>
    <row r="11" spans="2:10" ht="13" x14ac:dyDescent="0.3">
      <c r="B11" s="49"/>
      <c r="C11" s="51" t="str">
        <f>+'FOR-CSA-018'!C12</f>
        <v>Señores : SES HOSPITAL UNIVERSITARIO DE CALDAS</v>
      </c>
      <c r="J11" s="50"/>
    </row>
    <row r="12" spans="2:10" ht="13" x14ac:dyDescent="0.3">
      <c r="B12" s="49"/>
      <c r="C12" s="51" t="str">
        <f>+'FOR-CSA-018'!C13</f>
        <v>NIT: 890807591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91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66</v>
      </c>
      <c r="I16" s="74" t="s">
        <v>67</v>
      </c>
      <c r="J16" s="50"/>
    </row>
    <row r="17" spans="2:10" ht="13" x14ac:dyDescent="0.3">
      <c r="B17" s="49"/>
      <c r="C17" s="51" t="s">
        <v>92</v>
      </c>
      <c r="D17" s="51"/>
      <c r="E17" s="51"/>
      <c r="F17" s="51"/>
      <c r="H17" s="75">
        <f>+SUM(H18:H21)</f>
        <v>2</v>
      </c>
      <c r="I17" s="76">
        <f>+SUM(I18:I21)</f>
        <v>3390962</v>
      </c>
      <c r="J17" s="50"/>
    </row>
    <row r="18" spans="2:10" x14ac:dyDescent="0.25">
      <c r="B18" s="49"/>
      <c r="C18" s="31" t="s">
        <v>69</v>
      </c>
      <c r="H18" s="77">
        <f>+'FOR-CSA-018'!H19</f>
        <v>0</v>
      </c>
      <c r="I18" s="78">
        <f>+'FOR-CSA-018'!I19</f>
        <v>0</v>
      </c>
      <c r="J18" s="50"/>
    </row>
    <row r="19" spans="2:10" x14ac:dyDescent="0.25">
      <c r="B19" s="49"/>
      <c r="C19" s="31" t="s">
        <v>70</v>
      </c>
      <c r="H19" s="77">
        <f>+'FOR-CSA-018'!H20</f>
        <v>2</v>
      </c>
      <c r="I19" s="78">
        <f>+'FOR-CSA-018'!I20</f>
        <v>3390962</v>
      </c>
      <c r="J19" s="50"/>
    </row>
    <row r="20" spans="2:10" x14ac:dyDescent="0.25">
      <c r="B20" s="49"/>
      <c r="C20" s="31" t="s">
        <v>72</v>
      </c>
      <c r="H20" s="77">
        <f>+'FOR-CSA-018'!H22</f>
        <v>0</v>
      </c>
      <c r="I20" s="78">
        <f>+'FOR-CSA-018'!I22</f>
        <v>0</v>
      </c>
      <c r="J20" s="50"/>
    </row>
    <row r="21" spans="2:10" x14ac:dyDescent="0.25">
      <c r="B21" s="49"/>
      <c r="C21" s="31" t="s">
        <v>93</v>
      </c>
      <c r="H21" s="77">
        <f>+'FOR-CSA-018'!H24</f>
        <v>0</v>
      </c>
      <c r="I21" s="78">
        <f>+'FOR-CSA-018'!I24</f>
        <v>0</v>
      </c>
      <c r="J21" s="50"/>
    </row>
    <row r="22" spans="2:10" ht="13" x14ac:dyDescent="0.3">
      <c r="B22" s="49"/>
      <c r="C22" s="51" t="s">
        <v>94</v>
      </c>
      <c r="D22" s="51"/>
      <c r="E22" s="51"/>
      <c r="F22" s="51"/>
      <c r="H22" s="75">
        <f>SUM(H18:H21)</f>
        <v>2</v>
      </c>
      <c r="I22" s="76">
        <f>+SUBTOTAL(9,I18:I21)</f>
        <v>3390962</v>
      </c>
      <c r="J22" s="50"/>
    </row>
    <row r="23" spans="2:10" ht="13.5" thickBot="1" x14ac:dyDescent="0.35">
      <c r="B23" s="49"/>
      <c r="C23" s="51"/>
      <c r="D23" s="51"/>
      <c r="H23" s="79"/>
      <c r="I23" s="80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Nombre</v>
      </c>
      <c r="D28" s="67"/>
      <c r="G28" s="67" t="s">
        <v>82</v>
      </c>
      <c r="H28" s="68"/>
      <c r="I28" s="66"/>
      <c r="J28" s="50"/>
    </row>
    <row r="29" spans="2:10" ht="13" x14ac:dyDescent="0.3">
      <c r="B29" s="49"/>
      <c r="C29" s="69" t="str">
        <f>+'FOR-CSA-018'!C38</f>
        <v>Cargo</v>
      </c>
      <c r="D29" s="69"/>
      <c r="G29" s="69" t="s">
        <v>95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2025-02-17T13:00:57Z</dcterms:modified>
</cp:coreProperties>
</file>