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901352353 CLINICA SAGRADA FAMILIA S.A.S\"/>
    </mc:Choice>
  </mc:AlternateContent>
  <bookViews>
    <workbookView xWindow="-120" yWindow="-120" windowWidth="29040" windowHeight="15840" activeTab="3"/>
  </bookViews>
  <sheets>
    <sheet name="INFO IPS" sheetId="2" r:id="rId1"/>
    <sheet name="TD" sheetId="4" r:id="rId2"/>
    <sheet name="ESTADO DE CADA FACTURA" sheetId="3" r:id="rId3"/>
    <sheet name="FOR-CSA-018" sheetId="5" r:id="rId4"/>
    <sheet name="CIRCULAR 030" sheetId="6" r:id="rId5"/>
  </sheets>
  <externalReferences>
    <externalReference r:id="rId6"/>
    <externalReference r:id="rId7"/>
    <externalReference r:id="rId8"/>
    <externalReference r:id="rId9"/>
  </externalReferences>
  <definedNames>
    <definedName name="_xlnm._FilterDatabase" localSheetId="2" hidden="1">'ESTADO DE CADA FACTURA'!$A$1:$AQ$25</definedName>
    <definedName name="A">#REF!</definedName>
    <definedName name="DEPTO">[3]Hoja1!$B$2:$B$37</definedName>
    <definedName name="listaEBP">[4]IPS!$A$2:$B$157</definedName>
    <definedName name="listaeps">[4]EPS!$A$2:$A$25</definedName>
    <definedName name="listaERP">[4]EPS!$A$2:$B$25</definedName>
    <definedName name="listaips">[4]IPS!$A$2:$A$157</definedName>
    <definedName name="MedioP">'[4]MESA 1-2020'!$AV$6569:$AV$6572</definedName>
    <definedName name="Mes">#REF!</definedName>
    <definedName name="TBL_NUMESA">[4]EPS!$J$1:$J$4</definedName>
  </definedNames>
  <calcPr calcId="152511"/>
  <pivotCaches>
    <pivotCache cacheId="129" r:id="rId10"/>
  </pivotCaches>
</workbook>
</file>

<file path=xl/calcChain.xml><?xml version="1.0" encoding="utf-8"?>
<calcChain xmlns="http://schemas.openxmlformats.org/spreadsheetml/2006/main">
  <c r="I26" i="5" l="1"/>
  <c r="I28" i="5" s="1"/>
  <c r="I30" i="5"/>
  <c r="H30" i="5"/>
  <c r="H28" i="5"/>
  <c r="I25" i="5"/>
  <c r="H25" i="5"/>
  <c r="W8" i="3"/>
  <c r="V8" i="3"/>
  <c r="X8" i="3" s="1"/>
  <c r="T8" i="3"/>
  <c r="W25" i="3"/>
  <c r="V25" i="3"/>
  <c r="X25" i="3" s="1"/>
  <c r="T25" i="3"/>
  <c r="W24" i="3"/>
  <c r="V24" i="3"/>
  <c r="X24" i="3" s="1"/>
  <c r="T24" i="3"/>
  <c r="I32" i="5" l="1"/>
  <c r="I33" i="5" s="1"/>
  <c r="H32" i="5"/>
  <c r="H33" i="5" s="1"/>
  <c r="E29" i="2" l="1"/>
</calcChain>
</file>

<file path=xl/sharedStrings.xml><?xml version="1.0" encoding="utf-8"?>
<sst xmlns="http://schemas.openxmlformats.org/spreadsheetml/2006/main" count="325" uniqueCount="168">
  <si>
    <t>FACTURA</t>
  </si>
  <si>
    <t>TOTAL FACTURA</t>
  </si>
  <si>
    <t>F. REGISTRO</t>
  </si>
  <si>
    <t>SALDO</t>
  </si>
  <si>
    <t>Nº ENVIO</t>
  </si>
  <si>
    <t>F. RADICA</t>
  </si>
  <si>
    <t>TOTAL</t>
  </si>
  <si>
    <t>FE210479</t>
  </si>
  <si>
    <t>FE311243</t>
  </si>
  <si>
    <t>FE311397</t>
  </si>
  <si>
    <t>FE311614</t>
  </si>
  <si>
    <t>FE327421</t>
  </si>
  <si>
    <t>FE328899</t>
  </si>
  <si>
    <t>FE338048</t>
  </si>
  <si>
    <t>FE340558</t>
  </si>
  <si>
    <t>FE362406</t>
  </si>
  <si>
    <t>FE386066</t>
  </si>
  <si>
    <t>FE407365</t>
  </si>
  <si>
    <t>FE411857</t>
  </si>
  <si>
    <t>FE412145</t>
  </si>
  <si>
    <t>FE412742</t>
  </si>
  <si>
    <t>FE412941</t>
  </si>
  <si>
    <t>FE414318</t>
  </si>
  <si>
    <t>FE414617</t>
  </si>
  <si>
    <t>FE415058</t>
  </si>
  <si>
    <t>FE415121</t>
  </si>
  <si>
    <t>FE417390</t>
  </si>
  <si>
    <t>FE418299</t>
  </si>
  <si>
    <t>FE419299</t>
  </si>
  <si>
    <t>FE419499</t>
  </si>
  <si>
    <t>FE421331</t>
  </si>
  <si>
    <t>CLINICA LA SAGRADA FAMILIA S.A.S. NIT. 901.352.353</t>
  </si>
  <si>
    <t xml:space="preserve">CAJA DE COMPENSACION FAMILIAR COMFENALCO DEL VALLE DE CAUCA NIT 890.303.093 </t>
  </si>
  <si>
    <t>REPORTE DE VENCIMIENTOS PARA LA ENTIDAD A 31 MARZO DEL 2024</t>
  </si>
  <si>
    <t>NIT IPS</t>
  </si>
  <si>
    <t>Nombre IPS</t>
  </si>
  <si>
    <t>Prefijo Factura</t>
  </si>
  <si>
    <t>Numero Factura</t>
  </si>
  <si>
    <t>FACT</t>
  </si>
  <si>
    <t>LLAVE</t>
  </si>
  <si>
    <t>IPS Fecha factura</t>
  </si>
  <si>
    <t>IPS Fecha radicado</t>
  </si>
  <si>
    <t>IPS Valor Factura</t>
  </si>
  <si>
    <t>IPS Saldo Factura</t>
  </si>
  <si>
    <t>ESTADO EPS 05-04-2024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</si>
  <si>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</si>
  <si>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</si>
  <si>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</si>
  <si>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</si>
  <si>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</si>
  <si>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</si>
  <si>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</si>
  <si>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</si>
  <si>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</si>
  <si>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</si>
  <si>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</si>
  <si>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</si>
  <si>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</si>
  <si>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</si>
  <si>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</si>
  <si>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</si>
  <si>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</si>
  <si>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</si>
  <si>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</si>
  <si>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</si>
  <si>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Valor_Glosa y Devolución</t>
  </si>
  <si>
    <t>TIPIFICACION</t>
  </si>
  <si>
    <t>CONCEPTO GLOSA Y DEVOLUCION</t>
  </si>
  <si>
    <t>TIPIFICACION OBJECION</t>
  </si>
  <si>
    <t>Valor Nota Credito</t>
  </si>
  <si>
    <t xml:space="preserve">Valor a Pagar </t>
  </si>
  <si>
    <t>CLINICA SAGRADA FAMILIA S.A.S.</t>
  </si>
  <si>
    <t>901352353_FE415058</t>
  </si>
  <si>
    <t>Factura pendiente en programacion de pago</t>
  </si>
  <si>
    <t>Finalizada</t>
  </si>
  <si>
    <t>901352353_FE412742</t>
  </si>
  <si>
    <t>901352353_FE421331</t>
  </si>
  <si>
    <t>901352353_FE418299</t>
  </si>
  <si>
    <t>901352353_FE412145</t>
  </si>
  <si>
    <t>901352353_FE412941</t>
  </si>
  <si>
    <t>901352353_FE414617</t>
  </si>
  <si>
    <t>901352353_FE419499</t>
  </si>
  <si>
    <t>901352353_FE417390</t>
  </si>
  <si>
    <t>901352353_FE414318</t>
  </si>
  <si>
    <t>901352353_FE210479</t>
  </si>
  <si>
    <t>901352353_FE311243</t>
  </si>
  <si>
    <t>Para cargar RIPS o soportes</t>
  </si>
  <si>
    <t>DEVOLUCION</t>
  </si>
  <si>
    <t xml:space="preserve">SE REALIZA DEVOLUCION DE FACTURA, NO SE EVINDEICA AUTORIZACION DE EGRESO PARA LOS SERVICIOS HOSPITALARIOS FACTURADOS. SOLICITAR AL AREA ENCARGADA Para autorizaciones de egresos hospitalarios: Correo electrónico capautorizaciones@epsdelagente.com.co </t>
  </si>
  <si>
    <t>AUTORIZACION</t>
  </si>
  <si>
    <t>901352353_FE327421</t>
  </si>
  <si>
    <t>Devuelta</t>
  </si>
  <si>
    <t>SE REALIZA DEVOLUCION DE FACTURA, NO SE EVINDENCIA AUTORIZACION PARA LOS SERVICIOS HOSPITALARIOS FACTURADOS. GESTIONAR CON EL AREA ENCARGADA Y PRESENTAR NUEVAMENTE.</t>
  </si>
  <si>
    <t>901352353_FE328899</t>
  </si>
  <si>
    <t>SE REALIZA DEVOLUCION DE FACTURA, NO SE EVIDENCIA AUTORIZACION PARA LOS SERVICIOS HOSPITALARIOS GESTIONAR CON EL AREA ENCARGADA Y PRESENTAR NUEVAMENTE.</t>
  </si>
  <si>
    <t>901352353_FE338048</t>
  </si>
  <si>
    <t>Se realiza nuevamente devolución de la factura, al validar información se evidencian las siguientes inconsistencias: De acuerdo al siniestro 2023.  Fecha del AT: 2023-04-30 1. No cuenta con autorizacion para los servicios facturas por favor validar con el area encargada para continuar tramite de la factura. 2. No presenta factura soat ni detalle de cargos, se requiere para auditoria de la cuenta. 3. No presenta carta tope soat emitida por la aseguradora indicando el agotamiento total de la poliza. 4. No cumple normativida vigente: por favor tener en cuenta circular informativa emitida por la EPS COMFENALCO donde indica los lineamientos para la radicacion de la cuenta segun normatividad vigente (dec. 2497 - 2644/2022 - RES. 326) 5. IPS no cumple con la normatividad vigente: de acuerdo a HC paciente que se accidente en vehiculo incluido dentro de los rangos diferenciales por riesgo, SOAT: Cubrira hasta los 263.13 UVT (11.159.869) - ADRES cubrira hasta los 438.55 UVT (18.599.783) - EPS todo aquello que supere los establecidos para el ADRES 6. No presenta factura y detalle de cargos emitido a el ADRES   POR FAVOR VALIDAR INFORMACION, MODIFICAR EL CARGUE DE LOS RIPS EN LA PLATAFORMA BOXALUD YA QUE LA INFORMACION DEBE SER LA MISMA Y DEBE VENIR RELACIONADO EL NUMERO DE AUTORIZACION DE LOS SERVICIOS FACTURADOS.</t>
  </si>
  <si>
    <t>901352353_FE311397</t>
  </si>
  <si>
    <t>Para respuesta prestador</t>
  </si>
  <si>
    <t>GLOSA</t>
  </si>
  <si>
    <t xml:space="preserve">Terapia respiratoria, no es facturable en este caso, toda vez que está incluida en la estancia en UCI. 29800,  268200  $ 268.200 </t>
  </si>
  <si>
    <t>PERTINENCIA MEDICA</t>
  </si>
  <si>
    <t>901352353_FE311614</t>
  </si>
  <si>
    <t xml:space="preserve">Se sostiene DEVOLUICION: Gestionar con el área encargada y presentar nuevamente.  "Se realiza DEVOLUCION de la factura NO PBS, No se evidencia autorización para los Alimentos, en los soportes de correo electrónico informan al correo donde se deben comunicar para realizar las solicitudes de autorizaciones Mipres. No se evidencia solicitud de la misma, una vez gestionado por la entidad y obtener el reporte en la webservice presentar nuevamente. " </t>
  </si>
  <si>
    <t>901352353_FE340558</t>
  </si>
  <si>
    <t>SE REALIZA DEVOLUCION DE FACTURA,  1. NO SE EVIDENCIA AUTORIZACION HOSPITALARIA  REPORTAR A LA CAP PARA AUTORIZACION DE EGRESO Y PRESENTAR NUEVAMENTE. 2. AUDITORIA MEDICA:  PRO PBN, FACTRAN DOS, SOPORTE Y PERTINENCIA DE UNO. $ 123.200</t>
  </si>
  <si>
    <t>901352353_FE362406</t>
  </si>
  <si>
    <t>SE REALIZA DEVOLUCIION DE FACTURA, AUTORIZACION No. 231518516605348 PRESENTADA SE EVINDENCIA QUE FUE PRESENTADA ANTERIORMENTE, SE SOLICITA VALIDAR NUEVAMENTE PARA LA ATENCION DEL 05/08/2023 -15/08/2023</t>
  </si>
  <si>
    <t>901352353_FE386066</t>
  </si>
  <si>
    <t xml:space="preserve">Se realiza DEVOLUCION, de la factura No. FE386066, durante la auditoria se evidencia que la autorización No. 122300030494, se presentó con la factura No. FE364228  Por lo cual no es procedente para pago por la EPS. Se indica validar las autorizaciones en el aplicativo Boxalud, en donde se podrá ver la vigencia y el estado en que se encuentra al momento de la atención. </t>
  </si>
  <si>
    <t>901352353_FE407365</t>
  </si>
  <si>
    <t>Se objeta el valor de $400 pesos por no cobro de cuota de recuperación copago/cuota moderadora para la prestación de los servicios en año 2024 que corresponden al valor de $4500</t>
  </si>
  <si>
    <t>COPAGO/CUOTA MODERADORA</t>
  </si>
  <si>
    <t>901352353_FE411857</t>
  </si>
  <si>
    <t xml:space="preserve">Se realiza DEVOLUCION de la factura No. FE411857 del servicio de  CONSULTA EXTERNA, durante la revisión de la cuenta se evidencia que la autorización No, 122300156567 presentada y reportada en los RIPS, se presentó con la cuenta No. FE407485. Se indica validar en el aplicativo BOXALUD los servicios autorizados, Nombre y documento del afiliado, vigencia y estado actual de la autorización. </t>
  </si>
  <si>
    <t>RIPS</t>
  </si>
  <si>
    <t>901352353_FE415121</t>
  </si>
  <si>
    <t>Factura en proceso interno</t>
  </si>
  <si>
    <t>Para auditoria de pertinencia</t>
  </si>
  <si>
    <t>901352353_FE419299</t>
  </si>
  <si>
    <t>ESTADO DE CARTERA ANTERIOR</t>
  </si>
  <si>
    <t>Factura devuelta</t>
  </si>
  <si>
    <t>Factura pendiente en programacion de pago - Glosa por contestar IPS</t>
  </si>
  <si>
    <t>Glosa por contestar IPS</t>
  </si>
  <si>
    <t>Etiquetas de fila</t>
  </si>
  <si>
    <t>Total general</t>
  </si>
  <si>
    <t>CANT</t>
  </si>
  <si>
    <t>SALDO IPS</t>
  </si>
  <si>
    <t>GLOSA PDTE</t>
  </si>
  <si>
    <t>FOR-CSA-018</t>
  </si>
  <si>
    <t>HOJA 1 DE 1</t>
  </si>
  <si>
    <t>RESUMEN DE CARTERA REVISADA POR LA EPS</t>
  </si>
  <si>
    <t>VERSION 2</t>
  </si>
  <si>
    <t>A continuacion me permito remitir nuestra respuesta al estado de cartera presentado en la fecha: 01/04/2024</t>
  </si>
  <si>
    <t>Con Corte al dia: 31/03/2024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</si>
  <si>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</si>
  <si>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</si>
  <si>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</si>
  <si>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</si>
  <si>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</si>
  <si>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</si>
  <si>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</si>
  <si>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</si>
  <si>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</si>
  <si>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</si>
  <si>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</si>
  <si>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</si>
  <si>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</si>
  <si>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</si>
  <si>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</si>
  <si>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</si>
  <si>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</si>
  <si>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</si>
  <si>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</si>
  <si>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</si>
  <si>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</si>
  <si>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</si>
  <si>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</si>
  <si>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</si>
  <si>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</si>
  <si>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</si>
  <si>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</si>
  <si>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SAGRADA FAMILIA S.A.S.</t>
  </si>
  <si>
    <t>NIT: 901352353</t>
  </si>
  <si>
    <t>Juan Pablo Vanegas Carvajal </t>
  </si>
  <si>
    <t>Auxiliar de Cartera  </t>
  </si>
  <si>
    <t>Clínica Sagrada Familia </t>
  </si>
  <si>
    <t>Santiago de Cali, abril 05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</si>
</sst>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2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Verdana"/>
      <family val="2"/>
    </font>
    <font>
      <b/>
      <sz val="11"/>
      <color theme="1"/>
      <name val="Verdana"/>
      <family val="2"/>
    </font>
    <font>
      <b/>
      <sz val="8"/>
      <color theme="1"/>
      <name val="Verdana"/>
      <family val="2"/>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
      <sz val="10"/>
      <color theme="0"/>
      <name val="Arial"/>
      <family val="2"/>
    </font>
    <font>
      <b/>
      <sz val="9"/>
      <name val="Arial"/>
      <family val="2"/>
    </font>
  </fonts>
  <fills count="3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bgColor indexed="64"/>
      </patternFill>
    </fill>
    <fill>
      <patternFill patternType="solid">
        <fgColor theme="2" tint="-9.9978637043366805E-2"/>
        <bgColor indexed="64"/>
      </patternFill>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4" tint="0.59999389629810485"/>
        <bgColor indexed="64"/>
      </patternFill>
    </fill>
  </fills>
  <borders count="2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7">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23" fillId="0" borderId="0"/>
    <xf numFmtId="168" fontId="1" fillId="0" borderId="0" applyFont="0" applyFill="0" applyBorder="0" applyAlignment="0" applyProtection="0"/>
    <xf numFmtId="43" fontId="1" fillId="0" borderId="0" applyFont="0" applyFill="0" applyBorder="0" applyAlignment="0" applyProtection="0"/>
  </cellStyleXfs>
  <cellXfs count="100">
    <xf numFmtId="0" fontId="0" fillId="0" borderId="0" xfId="0"/>
    <xf numFmtId="0" fontId="18" fillId="0" borderId="0" xfId="0" applyFont="1" applyAlignment="1">
      <alignment horizontal="center" vertical="top"/>
    </xf>
    <xf numFmtId="0" fontId="18" fillId="0" borderId="0" xfId="0" applyFont="1"/>
    <xf numFmtId="0" fontId="18" fillId="0" borderId="11" xfId="0" applyFont="1" applyBorder="1" applyAlignment="1">
      <alignment horizontal="left" wrapText="1"/>
    </xf>
    <xf numFmtId="3" fontId="18" fillId="0" borderId="11" xfId="0" applyNumberFormat="1" applyFont="1" applyBorder="1" applyAlignment="1">
      <alignment horizontal="right" wrapText="1"/>
    </xf>
    <xf numFmtId="14" fontId="18" fillId="0" borderId="10" xfId="0" applyNumberFormat="1" applyFont="1" applyBorder="1" applyAlignment="1">
      <alignment horizontal="center" wrapText="1"/>
    </xf>
    <xf numFmtId="3" fontId="18" fillId="0" borderId="10" xfId="0" applyNumberFormat="1" applyFont="1" applyBorder="1" applyAlignment="1">
      <alignment horizontal="right" wrapText="1"/>
    </xf>
    <xf numFmtId="0" fontId="18" fillId="0" borderId="10" xfId="0" applyFont="1" applyBorder="1" applyAlignment="1">
      <alignment horizontal="left" wrapText="1"/>
    </xf>
    <xf numFmtId="0" fontId="18" fillId="0" borderId="10" xfId="0" applyFont="1" applyBorder="1" applyAlignment="1">
      <alignment horizontal="right" wrapText="1"/>
    </xf>
    <xf numFmtId="0" fontId="18" fillId="0" borderId="15" xfId="0" applyFont="1" applyBorder="1" applyAlignment="1">
      <alignment horizontal="left" wrapText="1"/>
    </xf>
    <xf numFmtId="3" fontId="18" fillId="0" borderId="15" xfId="0" applyNumberFormat="1" applyFont="1" applyBorder="1" applyAlignment="1">
      <alignment horizontal="right" wrapText="1"/>
    </xf>
    <xf numFmtId="14" fontId="18" fillId="0" borderId="16" xfId="0" applyNumberFormat="1" applyFont="1" applyBorder="1" applyAlignment="1">
      <alignment horizontal="center" wrapText="1"/>
    </xf>
    <xf numFmtId="0" fontId="20" fillId="34" borderId="11" xfId="0" applyFont="1" applyFill="1" applyBorder="1" applyAlignment="1">
      <alignment horizontal="center" wrapText="1"/>
    </xf>
    <xf numFmtId="0" fontId="20" fillId="34" borderId="10" xfId="0" applyFont="1" applyFill="1" applyBorder="1" applyAlignment="1">
      <alignment horizontal="center" wrapText="1"/>
    </xf>
    <xf numFmtId="3" fontId="20" fillId="34" borderId="12" xfId="0" applyNumberFormat="1" applyFont="1" applyFill="1" applyBorder="1" applyAlignment="1">
      <alignment wrapText="1"/>
    </xf>
    <xf numFmtId="0" fontId="20" fillId="34" borderId="14" xfId="0" applyFont="1" applyFill="1" applyBorder="1" applyAlignment="1">
      <alignment horizontal="center" wrapText="1"/>
    </xf>
    <xf numFmtId="0" fontId="19" fillId="33" borderId="0" xfId="0" applyFont="1" applyFill="1" applyAlignment="1">
      <alignment horizontal="center"/>
    </xf>
    <xf numFmtId="0" fontId="19" fillId="33" borderId="0" xfId="0" applyFont="1" applyFill="1" applyAlignment="1">
      <alignment horizontal="center" vertical="top" wrapText="1"/>
    </xf>
    <xf numFmtId="0" fontId="19" fillId="33" borderId="13" xfId="0" applyFont="1" applyFill="1" applyBorder="1" applyAlignment="1">
      <alignment horizontal="center" vertical="top" wrapText="1"/>
    </xf>
    <xf numFmtId="0" fontId="22" fillId="0" borderId="14" xfId="0" applyFont="1" applyBorder="1" applyAlignment="1">
      <alignment horizontal="center" vertical="center" wrapText="1"/>
    </xf>
    <xf numFmtId="14" fontId="22" fillId="0" borderId="14" xfId="0" applyNumberFormat="1" applyFont="1" applyBorder="1" applyAlignment="1">
      <alignment horizontal="center" vertical="center" wrapText="1"/>
    </xf>
    <xf numFmtId="164" fontId="22" fillId="0" borderId="14" xfId="42" applyNumberFormat="1" applyFont="1" applyBorder="1" applyAlignment="1">
      <alignment horizontal="center" vertical="center" wrapText="1"/>
    </xf>
    <xf numFmtId="0" fontId="22" fillId="36" borderId="14" xfId="0" applyFont="1" applyFill="1" applyBorder="1" applyAlignment="1">
      <alignment horizontal="center" vertical="center" wrapText="1"/>
    </xf>
    <xf numFmtId="165" fontId="22" fillId="36" borderId="14" xfId="43" applyNumberFormat="1" applyFont="1" applyFill="1" applyBorder="1" applyAlignment="1">
      <alignment horizontal="center" vertical="center" wrapText="1"/>
    </xf>
    <xf numFmtId="1" fontId="22" fillId="36" borderId="14" xfId="0" applyNumberFormat="1" applyFont="1" applyFill="1" applyBorder="1" applyAlignment="1">
      <alignment horizontal="center" vertical="center" wrapText="1"/>
    </xf>
    <xf numFmtId="165" fontId="22" fillId="37" borderId="14" xfId="43" applyNumberFormat="1" applyFont="1" applyFill="1" applyBorder="1" applyAlignment="1">
      <alignment horizontal="center" vertical="center" wrapText="1"/>
    </xf>
    <xf numFmtId="0" fontId="22" fillId="37" borderId="14" xfId="0" applyFont="1" applyFill="1" applyBorder="1" applyAlignment="1">
      <alignment horizontal="center" vertical="center" wrapText="1"/>
    </xf>
    <xf numFmtId="0" fontId="21" fillId="0" borderId="14" xfId="0" applyFont="1" applyBorder="1"/>
    <xf numFmtId="14" fontId="21" fillId="0" borderId="14" xfId="0" applyNumberFormat="1" applyFont="1" applyBorder="1"/>
    <xf numFmtId="164" fontId="21" fillId="0" borderId="14" xfId="42" applyNumberFormat="1" applyFont="1" applyBorder="1"/>
    <xf numFmtId="0" fontId="21" fillId="0" borderId="14" xfId="42" applyNumberFormat="1" applyFont="1" applyBorder="1"/>
    <xf numFmtId="165" fontId="22" fillId="38" borderId="14" xfId="43" applyNumberFormat="1" applyFont="1" applyFill="1" applyBorder="1" applyAlignment="1">
      <alignment horizontal="center" vertical="center" wrapText="1"/>
    </xf>
    <xf numFmtId="0" fontId="22" fillId="38" borderId="14" xfId="0" applyFont="1" applyFill="1" applyBorder="1" applyAlignment="1">
      <alignment horizontal="center" vertical="center" wrapText="1"/>
    </xf>
    <xf numFmtId="0" fontId="21" fillId="0" borderId="0" xfId="0" pivotButton="1" applyFont="1"/>
    <xf numFmtId="0" fontId="21" fillId="0" borderId="0" xfId="0" applyFont="1"/>
    <xf numFmtId="0" fontId="21" fillId="0" borderId="0" xfId="0" applyFont="1" applyAlignment="1">
      <alignment horizontal="left"/>
    </xf>
    <xf numFmtId="0" fontId="21" fillId="0" borderId="0" xfId="0" applyNumberFormat="1" applyFont="1"/>
    <xf numFmtId="164" fontId="21" fillId="0" borderId="0" xfId="0" applyNumberFormat="1" applyFont="1"/>
    <xf numFmtId="0" fontId="24" fillId="0" borderId="0" xfId="44" applyFont="1"/>
    <xf numFmtId="0" fontId="24" fillId="0" borderId="17" xfId="44" applyFont="1" applyBorder="1" applyAlignment="1">
      <alignment horizontal="centerContinuous"/>
    </xf>
    <xf numFmtId="0" fontId="24" fillId="0" borderId="18" xfId="44" applyFont="1" applyBorder="1" applyAlignment="1">
      <alignment horizontal="centerContinuous"/>
    </xf>
    <xf numFmtId="0" fontId="25" fillId="0" borderId="17" xfId="44" applyFont="1" applyBorder="1" applyAlignment="1">
      <alignment horizontal="center" vertical="center"/>
    </xf>
    <xf numFmtId="0" fontId="25" fillId="0" borderId="19" xfId="44" applyFont="1" applyBorder="1" applyAlignment="1">
      <alignment horizontal="center" vertical="center"/>
    </xf>
    <xf numFmtId="0" fontId="25" fillId="0" borderId="18" xfId="44" applyFont="1" applyBorder="1" applyAlignment="1">
      <alignment horizontal="center" vertical="center"/>
    </xf>
    <xf numFmtId="0" fontId="25" fillId="0" borderId="20" xfId="44" applyFont="1" applyBorder="1" applyAlignment="1">
      <alignment horizontal="center" vertical="center"/>
    </xf>
    <xf numFmtId="0" fontId="24" fillId="0" borderId="21" xfId="44" applyFont="1" applyBorder="1" applyAlignment="1">
      <alignment horizontal="centerContinuous"/>
    </xf>
    <xf numFmtId="0" fontId="24" fillId="0" borderId="22" xfId="44" applyFont="1" applyBorder="1" applyAlignment="1">
      <alignment horizontal="centerContinuous"/>
    </xf>
    <xf numFmtId="0" fontId="25" fillId="0" borderId="23" xfId="44" applyFont="1" applyBorder="1" applyAlignment="1">
      <alignment horizontal="center" vertical="center"/>
    </xf>
    <xf numFmtId="0" fontId="25" fillId="0" borderId="24" xfId="44" applyFont="1" applyBorder="1" applyAlignment="1">
      <alignment horizontal="center" vertical="center"/>
    </xf>
    <xf numFmtId="0" fontId="25" fillId="0" borderId="25" xfId="44" applyFont="1" applyBorder="1" applyAlignment="1">
      <alignment horizontal="center" vertical="center"/>
    </xf>
    <xf numFmtId="0" fontId="25" fillId="0" borderId="26" xfId="44" applyFont="1" applyBorder="1" applyAlignment="1">
      <alignment horizontal="center" vertical="center"/>
    </xf>
    <xf numFmtId="0" fontId="25" fillId="0" borderId="17" xfId="44" applyFont="1" applyBorder="1" applyAlignment="1">
      <alignment horizontal="centerContinuous" vertical="center"/>
    </xf>
    <xf numFmtId="0" fontId="25" fillId="0" borderId="19" xfId="44" applyFont="1" applyBorder="1" applyAlignment="1">
      <alignment horizontal="centerContinuous" vertical="center"/>
    </xf>
    <xf numFmtId="0" fontId="25" fillId="0" borderId="18" xfId="44" applyFont="1" applyBorder="1" applyAlignment="1">
      <alignment horizontal="centerContinuous" vertical="center"/>
    </xf>
    <xf numFmtId="0" fontId="25" fillId="0" borderId="20" xfId="44" applyFont="1" applyBorder="1" applyAlignment="1">
      <alignment horizontal="centerContinuous" vertical="center"/>
    </xf>
    <xf numFmtId="0" fontId="25" fillId="0" borderId="21" xfId="44" applyFont="1" applyBorder="1" applyAlignment="1">
      <alignment horizontal="centerContinuous" vertical="center"/>
    </xf>
    <xf numFmtId="0" fontId="25" fillId="0" borderId="0" xfId="44" applyFont="1" applyAlignment="1">
      <alignment horizontal="centerContinuous" vertical="center"/>
    </xf>
    <xf numFmtId="0" fontId="25" fillId="0" borderId="27" xfId="44" applyFont="1" applyBorder="1" applyAlignment="1">
      <alignment horizontal="centerContinuous" vertical="center"/>
    </xf>
    <xf numFmtId="0" fontId="24" fillId="0" borderId="23" xfId="44" applyFont="1" applyBorder="1" applyAlignment="1">
      <alignment horizontal="centerContinuous"/>
    </xf>
    <xf numFmtId="0" fontId="24" fillId="0" borderId="25" xfId="44" applyFont="1" applyBorder="1" applyAlignment="1">
      <alignment horizontal="centerContinuous"/>
    </xf>
    <xf numFmtId="0" fontId="25" fillId="0" borderId="23" xfId="44" applyFont="1" applyBorder="1" applyAlignment="1">
      <alignment horizontal="centerContinuous" vertical="center"/>
    </xf>
    <xf numFmtId="0" fontId="25" fillId="0" borderId="24" xfId="44" applyFont="1" applyBorder="1" applyAlignment="1">
      <alignment horizontal="centerContinuous" vertical="center"/>
    </xf>
    <xf numFmtId="0" fontId="25" fillId="0" borderId="25" xfId="44" applyFont="1" applyBorder="1" applyAlignment="1">
      <alignment horizontal="centerContinuous" vertical="center"/>
    </xf>
    <xf numFmtId="0" fontId="25" fillId="0" borderId="26" xfId="44" applyFont="1" applyBorder="1" applyAlignment="1">
      <alignment horizontal="centerContinuous" vertical="center"/>
    </xf>
    <xf numFmtId="0" fontId="24" fillId="0" borderId="21" xfId="44" applyFont="1" applyBorder="1"/>
    <xf numFmtId="0" fontId="24" fillId="0" borderId="22" xfId="44" applyFont="1" applyBorder="1"/>
    <xf numFmtId="0" fontId="26" fillId="0" borderId="0" xfId="44" applyFont="1"/>
    <xf numFmtId="0" fontId="25" fillId="0" borderId="0" xfId="44" applyFont="1"/>
    <xf numFmtId="14" fontId="24" fillId="0" borderId="0" xfId="44" applyNumberFormat="1" applyFont="1"/>
    <xf numFmtId="167" fontId="24" fillId="0" borderId="0" xfId="44" applyNumberFormat="1" applyFont="1"/>
    <xf numFmtId="14" fontId="24" fillId="0" borderId="0" xfId="44" applyNumberFormat="1" applyFont="1" applyAlignment="1">
      <alignment horizontal="left"/>
    </xf>
    <xf numFmtId="1" fontId="25" fillId="0" borderId="0" xfId="45" applyNumberFormat="1" applyFont="1" applyAlignment="1">
      <alignment horizontal="right"/>
    </xf>
    <xf numFmtId="169" fontId="25" fillId="0" borderId="0" xfId="44" applyNumberFormat="1" applyFont="1" applyAlignment="1">
      <alignment horizontal="right"/>
    </xf>
    <xf numFmtId="1" fontId="25" fillId="0" borderId="0" xfId="44" applyNumberFormat="1" applyFont="1" applyAlignment="1">
      <alignment horizontal="center"/>
    </xf>
    <xf numFmtId="170" fontId="25" fillId="0" borderId="0" xfId="44" applyNumberFormat="1" applyFont="1" applyAlignment="1">
      <alignment horizontal="right"/>
    </xf>
    <xf numFmtId="1" fontId="24" fillId="0" borderId="0" xfId="44" applyNumberFormat="1" applyFont="1" applyAlignment="1">
      <alignment horizontal="center"/>
    </xf>
    <xf numFmtId="170" fontId="24" fillId="0" borderId="0" xfId="44" applyNumberFormat="1" applyFont="1" applyAlignment="1">
      <alignment horizontal="right"/>
    </xf>
    <xf numFmtId="1" fontId="24" fillId="0" borderId="24" xfId="44" applyNumberFormat="1" applyFont="1" applyBorder="1" applyAlignment="1">
      <alignment horizontal="center"/>
    </xf>
    <xf numFmtId="170" fontId="24" fillId="0" borderId="24" xfId="44" applyNumberFormat="1" applyFont="1" applyBorder="1" applyAlignment="1">
      <alignment horizontal="right"/>
    </xf>
    <xf numFmtId="0" fontId="24" fillId="0" borderId="0" xfId="44" applyFont="1" applyAlignment="1">
      <alignment horizontal="center"/>
    </xf>
    <xf numFmtId="1" fontId="25" fillId="0" borderId="28" xfId="44" applyNumberFormat="1" applyFont="1" applyBorder="1" applyAlignment="1">
      <alignment horizontal="center"/>
    </xf>
    <xf numFmtId="170" fontId="25" fillId="0" borderId="28" xfId="44" applyNumberFormat="1" applyFont="1" applyBorder="1" applyAlignment="1">
      <alignment horizontal="right"/>
    </xf>
    <xf numFmtId="170" fontId="24" fillId="0" borderId="0" xfId="44" applyNumberFormat="1" applyFont="1"/>
    <xf numFmtId="170" fontId="25" fillId="0" borderId="24" xfId="44" applyNumberFormat="1" applyFont="1" applyBorder="1"/>
    <xf numFmtId="170" fontId="24" fillId="0" borderId="24" xfId="44" applyNumberFormat="1" applyFont="1" applyBorder="1"/>
    <xf numFmtId="170" fontId="25" fillId="0" borderId="0" xfId="44" applyNumberFormat="1" applyFont="1"/>
    <xf numFmtId="0" fontId="27" fillId="0" borderId="0" xfId="44" applyFont="1" applyAlignment="1">
      <alignment horizontal="center" vertical="center" wrapText="1"/>
    </xf>
    <xf numFmtId="0" fontId="24" fillId="0" borderId="23" xfId="44" applyFont="1" applyBorder="1"/>
    <xf numFmtId="0" fontId="24" fillId="0" borderId="24" xfId="44" applyFont="1" applyBorder="1"/>
    <xf numFmtId="0" fontId="24" fillId="0" borderId="25" xfId="44" applyFont="1" applyBorder="1"/>
    <xf numFmtId="0" fontId="25" fillId="0" borderId="21" xfId="44" applyFont="1" applyBorder="1" applyAlignment="1">
      <alignment horizontal="center" vertical="center" wrapText="1"/>
    </xf>
    <xf numFmtId="0" fontId="25" fillId="0" borderId="0" xfId="44" applyFont="1" applyAlignment="1">
      <alignment horizontal="center" vertical="center" wrapText="1"/>
    </xf>
    <xf numFmtId="0" fontId="25" fillId="0" borderId="22" xfId="44" applyFont="1" applyBorder="1" applyAlignment="1">
      <alignment horizontal="center" vertical="center" wrapText="1"/>
    </xf>
    <xf numFmtId="0" fontId="24" fillId="35" borderId="0" xfId="44" applyFont="1" applyFill="1"/>
    <xf numFmtId="0" fontId="25" fillId="0" borderId="0" xfId="44" applyFont="1" applyAlignment="1">
      <alignment horizontal="center"/>
    </xf>
    <xf numFmtId="171" fontId="25" fillId="0" borderId="0" xfId="46" applyNumberFormat="1" applyFont="1" applyAlignment="1">
      <alignment horizontal="right"/>
    </xf>
    <xf numFmtId="1" fontId="24" fillId="0" borderId="0" xfId="45" applyNumberFormat="1" applyFont="1" applyAlignment="1">
      <alignment horizontal="right"/>
    </xf>
    <xf numFmtId="171" fontId="24" fillId="0" borderId="0" xfId="46" applyNumberFormat="1" applyFont="1" applyAlignment="1">
      <alignment horizontal="right"/>
    </xf>
    <xf numFmtId="172" fontId="24" fillId="0" borderId="28" xfId="46" applyNumberFormat="1" applyFont="1" applyBorder="1" applyAlignment="1">
      <alignment horizontal="center"/>
    </xf>
    <xf numFmtId="171" fontId="24" fillId="0" borderId="28" xfId="46" applyNumberFormat="1" applyFont="1" applyBorder="1" applyAlignment="1">
      <alignment horizontal="right"/>
    </xf>
  </cellXfs>
  <cellStyles count="47">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Millares 2" xfId="43"/>
    <cellStyle name="Millares 2 2" xfId="46"/>
    <cellStyle name="Millares 3" xfId="45"/>
    <cellStyle name="Moneda" xfId="42" builtinId="4"/>
    <cellStyle name="Neutral" xfId="8" builtinId="28" customBuiltin="1"/>
    <cellStyle name="Normal" xfId="0" builtinId="0"/>
    <cellStyle name="Normal 2 2" xfId="44"/>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23">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
      <numFmt numFmtId="164" formatCode="_-&quot;$&quot;\ * #,##0_-;\-&quot;$&quot;\ * #,##0_-;_-&quot;$&quot;\ * &quot;-&quot;??_-;_-@_-"/>
    </dxf>
    <dxf>
      <numFmt numFmtId="164" formatCode="_-&quot;$&quot;\ * #,##0_-;\-&quot;$&quot;\ * #,##0_-;_-&quot;$&quot;\ * &quot;-&quot;??_-;_-@_-"/>
    </dxf>
    <dxf>
      <numFmt numFmtId="164" formatCode="_-&quot;$&quot;\ * #,##0_-;\-&quot;$&quot;\ * #,##0_-;_-&quot;$&quot;\ * &quot;-&quot;??_-;_-@_-"/>
    </dxf>
    <dxf>
      <numFmt numFmtId="164" formatCode="_-&quot;$&quot;\ * #,##0_-;\-&quot;$&quot;\ * #,##0_-;_-&quot;$&quot;\ * &quot;-&quot;??_-;_-@_-"/>
    </dxf>
    <dxf>
      <numFmt numFmtId="166" formatCode="_-&quot;$&quot;\ * #,##0.0_-;\-&quot;$&quot;\ * #,##0.0_-;_-&quot;$&quot;\ * &quot;-&quot;??_-;_-@_-"/>
    </dxf>
    <dxf>
      <numFmt numFmtId="164" formatCode="_-&quot;$&quot;\ * #,##0_-;\-&quot;$&quot;\ * #,##0_-;_-&quot;$&quot;\ * &quot;-&quot;??_-;_-@_-"/>
    </dxf>
    <dxf>
      <numFmt numFmtId="166" formatCode="_-&quot;$&quot;\ * #,##0.0_-;\-&quot;$&quot;\ * #,##0.0_-;_-&quot;$&quot;\ * &quot;-&quot;??_-;_-@_-"/>
    </dxf>
    <dxf>
      <numFmt numFmtId="34" formatCode="_-&quot;$&quot;\ * #,##0.00_-;\-&quot;$&quot;\ * #,##0.00_-;_-&quot;$&quot;\ * &quot;-&quot;??_-;_-@_-"/>
    </dxf>
    <dxf>
      <numFmt numFmtId="34" formatCode="_-&quot;$&quot;\ * #,##0.00_-;\-&quot;$&quot;\ * #,##0.00_-;_-&quot;$&quot;\ * &quot;-&quot;??_-;_-@_-"/>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5465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jcpaezr\Desktop\CERRADAS%20SF.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jcpaezr\Desktop\4.%20MACRO%20ABRIL.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CERRADAS SF"/>
    </sheetNames>
    <sheetDataSet>
      <sheetData sheetId="0">
        <row r="1">
          <cell r="A1" t="str">
            <v>Clase</v>
          </cell>
          <cell r="B1" t="str">
            <v>(Todas)</v>
          </cell>
          <cell r="F1" t="str">
            <v>Clase</v>
          </cell>
          <cell r="G1" t="str">
            <v>(Varios elementos)</v>
          </cell>
        </row>
        <row r="3">
          <cell r="A3" t="str">
            <v>FACT</v>
          </cell>
          <cell r="B3" t="str">
            <v>Doc.comp.</v>
          </cell>
          <cell r="C3" t="str">
            <v>Compens.</v>
          </cell>
          <cell r="D3" t="str">
            <v>Suma de   Importe en ML</v>
          </cell>
          <cell r="F3" t="str">
            <v>Doc.comp.</v>
          </cell>
          <cell r="G3" t="str">
            <v>Compens.</v>
          </cell>
          <cell r="H3" t="str">
            <v>Suma de   Importe en ML</v>
          </cell>
        </row>
        <row r="4">
          <cell r="A4" t="str">
            <v>FE103678</v>
          </cell>
          <cell r="B4">
            <v>2201196253</v>
          </cell>
          <cell r="C4">
            <v>44621</v>
          </cell>
          <cell r="D4">
            <v>-18243.240000000002</v>
          </cell>
          <cell r="E4">
            <v>1</v>
          </cell>
          <cell r="F4">
            <v>2201166840</v>
          </cell>
          <cell r="G4">
            <v>44573</v>
          </cell>
          <cell r="H4">
            <v>21658779.280000001</v>
          </cell>
        </row>
        <row r="5">
          <cell r="A5" t="str">
            <v>FE107791</v>
          </cell>
          <cell r="B5">
            <v>2201196253</v>
          </cell>
          <cell r="C5">
            <v>44621</v>
          </cell>
          <cell r="D5">
            <v>-415100</v>
          </cell>
          <cell r="E5">
            <v>1</v>
          </cell>
          <cell r="F5">
            <v>2201196253</v>
          </cell>
          <cell r="G5">
            <v>44621</v>
          </cell>
          <cell r="H5">
            <v>8649967.2400000002</v>
          </cell>
        </row>
        <row r="6">
          <cell r="A6" t="str">
            <v>FE108196</v>
          </cell>
          <cell r="B6">
            <v>2201304600</v>
          </cell>
          <cell r="C6">
            <v>44854</v>
          </cell>
          <cell r="D6">
            <v>-40954</v>
          </cell>
          <cell r="E6">
            <v>1</v>
          </cell>
          <cell r="F6">
            <v>2201197892</v>
          </cell>
          <cell r="G6">
            <v>44629</v>
          </cell>
          <cell r="H6">
            <v>36300</v>
          </cell>
        </row>
        <row r="7">
          <cell r="A7" t="str">
            <v>FE110546</v>
          </cell>
          <cell r="B7">
            <v>2201215331</v>
          </cell>
          <cell r="C7">
            <v>44677</v>
          </cell>
          <cell r="D7">
            <v>-29500</v>
          </cell>
          <cell r="E7">
            <v>1</v>
          </cell>
          <cell r="F7">
            <v>2201215331</v>
          </cell>
          <cell r="G7">
            <v>44677</v>
          </cell>
          <cell r="H7">
            <v>1988142</v>
          </cell>
        </row>
        <row r="8">
          <cell r="A8" t="str">
            <v>FE110737</v>
          </cell>
          <cell r="B8">
            <v>2201215331</v>
          </cell>
          <cell r="C8">
            <v>44677</v>
          </cell>
          <cell r="D8">
            <v>-117600</v>
          </cell>
          <cell r="E8">
            <v>1</v>
          </cell>
          <cell r="F8">
            <v>2201230562</v>
          </cell>
          <cell r="G8">
            <v>44705</v>
          </cell>
          <cell r="H8">
            <v>1456036</v>
          </cell>
        </row>
        <row r="9">
          <cell r="A9" t="str">
            <v>FE111981</v>
          </cell>
          <cell r="B9">
            <v>2201215331</v>
          </cell>
          <cell r="C9">
            <v>44677</v>
          </cell>
          <cell r="D9">
            <v>-1677720</v>
          </cell>
          <cell r="E9">
            <v>1</v>
          </cell>
          <cell r="F9">
            <v>2201276954</v>
          </cell>
          <cell r="G9">
            <v>44799</v>
          </cell>
          <cell r="H9">
            <v>795491</v>
          </cell>
        </row>
        <row r="10">
          <cell r="A10" t="str">
            <v>FE114550</v>
          </cell>
          <cell r="B10">
            <v>2201288673</v>
          </cell>
          <cell r="C10">
            <v>44803</v>
          </cell>
          <cell r="D10">
            <v>-8882</v>
          </cell>
          <cell r="E10">
            <v>1</v>
          </cell>
          <cell r="F10">
            <v>2201288673</v>
          </cell>
          <cell r="G10">
            <v>44803</v>
          </cell>
          <cell r="H10">
            <v>4779257</v>
          </cell>
        </row>
        <row r="11">
          <cell r="A11" t="str">
            <v>FE116773</v>
          </cell>
          <cell r="B11">
            <v>2201196253</v>
          </cell>
          <cell r="C11">
            <v>44621</v>
          </cell>
          <cell r="D11">
            <v>-233138</v>
          </cell>
          <cell r="E11">
            <v>1</v>
          </cell>
          <cell r="F11">
            <v>2201304600</v>
          </cell>
          <cell r="G11">
            <v>44854</v>
          </cell>
          <cell r="H11">
            <v>16589916</v>
          </cell>
        </row>
        <row r="12">
          <cell r="A12" t="str">
            <v>FE120821</v>
          </cell>
          <cell r="B12">
            <v>2201215331</v>
          </cell>
          <cell r="C12">
            <v>44677</v>
          </cell>
          <cell r="D12">
            <v>-21384.720000000001</v>
          </cell>
          <cell r="E12">
            <v>2</v>
          </cell>
          <cell r="F12">
            <v>2201315545</v>
          </cell>
          <cell r="G12">
            <v>44865</v>
          </cell>
          <cell r="H12">
            <v>6338640</v>
          </cell>
        </row>
        <row r="13">
          <cell r="A13" t="str">
            <v>FE120821</v>
          </cell>
          <cell r="B13">
            <v>4800052928</v>
          </cell>
          <cell r="C13">
            <v>44592</v>
          </cell>
          <cell r="D13">
            <v>-62800</v>
          </cell>
          <cell r="E13">
            <v>2</v>
          </cell>
          <cell r="F13">
            <v>2201315608</v>
          </cell>
          <cell r="G13">
            <v>44865</v>
          </cell>
          <cell r="H13">
            <v>432964</v>
          </cell>
        </row>
        <row r="14">
          <cell r="A14" t="str">
            <v>FE121721</v>
          </cell>
          <cell r="B14">
            <v>2201215331</v>
          </cell>
          <cell r="C14">
            <v>44677</v>
          </cell>
          <cell r="D14">
            <v>-139344</v>
          </cell>
          <cell r="E14">
            <v>1</v>
          </cell>
          <cell r="F14">
            <v>2201341515</v>
          </cell>
          <cell r="G14">
            <v>44944</v>
          </cell>
          <cell r="H14">
            <v>39214</v>
          </cell>
        </row>
        <row r="15">
          <cell r="A15" t="str">
            <v>FE123185</v>
          </cell>
          <cell r="B15">
            <v>2201215331</v>
          </cell>
          <cell r="C15">
            <v>44677</v>
          </cell>
          <cell r="D15">
            <v>-2593.2800000000002</v>
          </cell>
          <cell r="E15">
            <v>2</v>
          </cell>
          <cell r="F15">
            <v>2201380379</v>
          </cell>
          <cell r="G15">
            <v>45042</v>
          </cell>
          <cell r="H15">
            <v>3597244</v>
          </cell>
        </row>
        <row r="16">
          <cell r="A16" t="str">
            <v>FE123185</v>
          </cell>
          <cell r="B16">
            <v>4800054312</v>
          </cell>
          <cell r="C16">
            <v>44651</v>
          </cell>
          <cell r="D16">
            <v>-32800</v>
          </cell>
          <cell r="E16">
            <v>2</v>
          </cell>
          <cell r="F16">
            <v>2201408475</v>
          </cell>
          <cell r="G16">
            <v>45106</v>
          </cell>
          <cell r="H16">
            <v>7608554</v>
          </cell>
        </row>
        <row r="17">
          <cell r="A17" t="str">
            <v>FE129881</v>
          </cell>
          <cell r="B17">
            <v>2201230562</v>
          </cell>
          <cell r="C17">
            <v>44705</v>
          </cell>
          <cell r="D17">
            <v>-76100</v>
          </cell>
          <cell r="E17">
            <v>1</v>
          </cell>
          <cell r="F17">
            <v>2201410942</v>
          </cell>
          <cell r="G17">
            <v>45126</v>
          </cell>
          <cell r="H17">
            <v>894701</v>
          </cell>
        </row>
        <row r="18">
          <cell r="A18" t="str">
            <v>FE130142</v>
          </cell>
          <cell r="B18">
            <v>2201230562</v>
          </cell>
          <cell r="C18">
            <v>44705</v>
          </cell>
          <cell r="D18">
            <v>-119139</v>
          </cell>
          <cell r="E18">
            <v>1</v>
          </cell>
          <cell r="F18">
            <v>2201410993</v>
          </cell>
          <cell r="G18">
            <v>45126</v>
          </cell>
          <cell r="H18">
            <v>1805894</v>
          </cell>
        </row>
        <row r="19">
          <cell r="A19" t="str">
            <v>FE130232</v>
          </cell>
          <cell r="B19">
            <v>2201230562</v>
          </cell>
          <cell r="C19">
            <v>44705</v>
          </cell>
          <cell r="D19">
            <v>-48900</v>
          </cell>
          <cell r="E19">
            <v>1</v>
          </cell>
          <cell r="F19">
            <v>2201418717</v>
          </cell>
          <cell r="G19">
            <v>45134</v>
          </cell>
          <cell r="H19">
            <v>72096</v>
          </cell>
        </row>
        <row r="20">
          <cell r="A20" t="str">
            <v>FE133163</v>
          </cell>
          <cell r="B20">
            <v>2201230562</v>
          </cell>
          <cell r="C20">
            <v>44705</v>
          </cell>
          <cell r="D20">
            <v>-105800</v>
          </cell>
          <cell r="E20">
            <v>1</v>
          </cell>
          <cell r="F20">
            <v>2201481884</v>
          </cell>
          <cell r="G20">
            <v>45341</v>
          </cell>
          <cell r="H20">
            <v>592879</v>
          </cell>
        </row>
        <row r="21">
          <cell r="A21" t="str">
            <v>FE134129</v>
          </cell>
          <cell r="B21">
            <v>2201230562</v>
          </cell>
          <cell r="C21">
            <v>44705</v>
          </cell>
          <cell r="D21">
            <v>-125500</v>
          </cell>
          <cell r="E21">
            <v>1</v>
          </cell>
          <cell r="F21">
            <v>2201491826</v>
          </cell>
          <cell r="G21">
            <v>45373</v>
          </cell>
          <cell r="H21">
            <v>28234953</v>
          </cell>
        </row>
        <row r="22">
          <cell r="A22" t="str">
            <v>FE134137</v>
          </cell>
          <cell r="B22">
            <v>2201230562</v>
          </cell>
          <cell r="C22">
            <v>44705</v>
          </cell>
          <cell r="D22">
            <v>-222100</v>
          </cell>
          <cell r="E22">
            <v>1</v>
          </cell>
          <cell r="F22">
            <v>4800057627</v>
          </cell>
          <cell r="G22">
            <v>44854</v>
          </cell>
          <cell r="H22">
            <v>2567503</v>
          </cell>
        </row>
        <row r="23">
          <cell r="A23" t="str">
            <v>FE135627</v>
          </cell>
          <cell r="B23">
            <v>2201230562</v>
          </cell>
          <cell r="C23">
            <v>44705</v>
          </cell>
          <cell r="D23">
            <v>-290359</v>
          </cell>
          <cell r="E23">
            <v>1</v>
          </cell>
          <cell r="F23" t="str">
            <v>Total general</v>
          </cell>
          <cell r="H23">
            <v>108138530.52000001</v>
          </cell>
        </row>
        <row r="24">
          <cell r="A24" t="str">
            <v>FE136151</v>
          </cell>
          <cell r="B24">
            <v>2201288673</v>
          </cell>
          <cell r="C24">
            <v>44803</v>
          </cell>
          <cell r="D24">
            <v>-2603500</v>
          </cell>
          <cell r="E24">
            <v>1</v>
          </cell>
        </row>
        <row r="25">
          <cell r="A25" t="str">
            <v>FE136761</v>
          </cell>
          <cell r="B25">
            <v>2201230562</v>
          </cell>
          <cell r="C25">
            <v>44705</v>
          </cell>
          <cell r="D25">
            <v>-32813</v>
          </cell>
          <cell r="E25">
            <v>1</v>
          </cell>
        </row>
        <row r="26">
          <cell r="A26" t="str">
            <v>FE138590</v>
          </cell>
          <cell r="B26">
            <v>2201288673</v>
          </cell>
          <cell r="C26">
            <v>44803</v>
          </cell>
          <cell r="D26">
            <v>-448700</v>
          </cell>
          <cell r="E26">
            <v>1</v>
          </cell>
        </row>
        <row r="27">
          <cell r="A27" t="str">
            <v>FE140040</v>
          </cell>
          <cell r="B27">
            <v>2201288673</v>
          </cell>
          <cell r="C27">
            <v>44803</v>
          </cell>
          <cell r="D27">
            <v>-163751</v>
          </cell>
          <cell r="E27">
            <v>1</v>
          </cell>
        </row>
        <row r="28">
          <cell r="A28" t="str">
            <v>FE144479</v>
          </cell>
          <cell r="B28">
            <v>2201288673</v>
          </cell>
          <cell r="C28">
            <v>44803</v>
          </cell>
          <cell r="D28">
            <v>-51310</v>
          </cell>
          <cell r="E28">
            <v>1</v>
          </cell>
        </row>
        <row r="29">
          <cell r="A29" t="str">
            <v>FE146990</v>
          </cell>
          <cell r="B29">
            <v>2201288673</v>
          </cell>
          <cell r="C29">
            <v>44803</v>
          </cell>
          <cell r="D29">
            <v>-32813</v>
          </cell>
          <cell r="E29">
            <v>1</v>
          </cell>
        </row>
        <row r="30">
          <cell r="A30" t="str">
            <v>FE146997</v>
          </cell>
          <cell r="B30">
            <v>2201288673</v>
          </cell>
          <cell r="C30">
            <v>44803</v>
          </cell>
          <cell r="D30">
            <v>-32813</v>
          </cell>
          <cell r="E30">
            <v>1</v>
          </cell>
        </row>
        <row r="31">
          <cell r="A31" t="str">
            <v>FE147450</v>
          </cell>
          <cell r="B31">
            <v>2201288673</v>
          </cell>
          <cell r="C31">
            <v>44803</v>
          </cell>
          <cell r="D31">
            <v>-60913</v>
          </cell>
          <cell r="E31">
            <v>1</v>
          </cell>
        </row>
        <row r="32">
          <cell r="A32" t="str">
            <v>FE147676</v>
          </cell>
          <cell r="B32">
            <v>2201288673</v>
          </cell>
          <cell r="C32">
            <v>44803</v>
          </cell>
          <cell r="D32">
            <v>-32800</v>
          </cell>
          <cell r="E32">
            <v>1</v>
          </cell>
        </row>
        <row r="33">
          <cell r="A33" t="str">
            <v>FE149099</v>
          </cell>
          <cell r="B33">
            <v>2201197892</v>
          </cell>
          <cell r="C33">
            <v>44629</v>
          </cell>
          <cell r="D33">
            <v>-36300</v>
          </cell>
          <cell r="E33">
            <v>1</v>
          </cell>
        </row>
        <row r="34">
          <cell r="A34" t="str">
            <v>FE149146</v>
          </cell>
          <cell r="B34">
            <v>2201288673</v>
          </cell>
          <cell r="C34">
            <v>44803</v>
          </cell>
          <cell r="D34">
            <v>-48900</v>
          </cell>
          <cell r="E34">
            <v>1</v>
          </cell>
        </row>
        <row r="35">
          <cell r="A35" t="str">
            <v>FE149670</v>
          </cell>
          <cell r="B35">
            <v>2201230562</v>
          </cell>
          <cell r="C35">
            <v>44705</v>
          </cell>
          <cell r="D35">
            <v>-435325</v>
          </cell>
          <cell r="E35">
            <v>1</v>
          </cell>
        </row>
        <row r="36">
          <cell r="A36" t="str">
            <v>FE162086</v>
          </cell>
          <cell r="B36">
            <v>2201288673</v>
          </cell>
          <cell r="C36">
            <v>44803</v>
          </cell>
          <cell r="D36">
            <v>-36300</v>
          </cell>
          <cell r="E36">
            <v>1</v>
          </cell>
        </row>
        <row r="37">
          <cell r="A37" t="str">
            <v>FE162422</v>
          </cell>
          <cell r="B37">
            <v>2201288673</v>
          </cell>
          <cell r="C37">
            <v>44803</v>
          </cell>
          <cell r="D37">
            <v>-48900</v>
          </cell>
          <cell r="E37">
            <v>1</v>
          </cell>
        </row>
        <row r="38">
          <cell r="A38" t="str">
            <v>FE175871</v>
          </cell>
          <cell r="B38">
            <v>2201288673</v>
          </cell>
          <cell r="C38">
            <v>44803</v>
          </cell>
          <cell r="D38">
            <v>-755356</v>
          </cell>
          <cell r="E38">
            <v>1</v>
          </cell>
        </row>
        <row r="39">
          <cell r="A39" t="str">
            <v>FE177914</v>
          </cell>
          <cell r="B39">
            <v>2201276954</v>
          </cell>
          <cell r="C39">
            <v>44799</v>
          </cell>
          <cell r="D39">
            <v>-26754</v>
          </cell>
          <cell r="E39">
            <v>1</v>
          </cell>
        </row>
        <row r="40">
          <cell r="A40" t="str">
            <v>FE179801</v>
          </cell>
          <cell r="B40">
            <v>2201276954</v>
          </cell>
          <cell r="C40">
            <v>44799</v>
          </cell>
          <cell r="D40">
            <v>-135240</v>
          </cell>
          <cell r="E40">
            <v>1</v>
          </cell>
        </row>
        <row r="41">
          <cell r="A41" t="str">
            <v>FE180215</v>
          </cell>
          <cell r="B41">
            <v>2201304600</v>
          </cell>
          <cell r="C41">
            <v>44854</v>
          </cell>
          <cell r="D41">
            <v>-47852</v>
          </cell>
          <cell r="E41">
            <v>1</v>
          </cell>
        </row>
        <row r="42">
          <cell r="A42" t="str">
            <v>FE180219</v>
          </cell>
          <cell r="B42">
            <v>2201304600</v>
          </cell>
          <cell r="C42">
            <v>44854</v>
          </cell>
          <cell r="D42">
            <v>-32074</v>
          </cell>
          <cell r="E42">
            <v>1</v>
          </cell>
        </row>
        <row r="43">
          <cell r="A43" t="str">
            <v>FE180224</v>
          </cell>
          <cell r="B43">
            <v>2201304600</v>
          </cell>
          <cell r="C43">
            <v>44854</v>
          </cell>
          <cell r="D43">
            <v>-32074</v>
          </cell>
          <cell r="E43">
            <v>1</v>
          </cell>
        </row>
        <row r="44">
          <cell r="A44" t="str">
            <v>FE185147</v>
          </cell>
          <cell r="B44">
            <v>2201288673</v>
          </cell>
          <cell r="C44">
            <v>44803</v>
          </cell>
          <cell r="D44">
            <v>-35514</v>
          </cell>
          <cell r="E44">
            <v>1</v>
          </cell>
        </row>
        <row r="45">
          <cell r="A45" t="str">
            <v>FE185151</v>
          </cell>
          <cell r="B45">
            <v>2201288673</v>
          </cell>
          <cell r="C45">
            <v>44803</v>
          </cell>
          <cell r="D45">
            <v>-35514</v>
          </cell>
          <cell r="E45">
            <v>1</v>
          </cell>
        </row>
        <row r="46">
          <cell r="A46" t="str">
            <v>FE185153</v>
          </cell>
          <cell r="B46">
            <v>2201288673</v>
          </cell>
          <cell r="C46">
            <v>44803</v>
          </cell>
          <cell r="D46">
            <v>-35514</v>
          </cell>
          <cell r="E46">
            <v>1</v>
          </cell>
        </row>
        <row r="47">
          <cell r="A47" t="str">
            <v>FE188639</v>
          </cell>
          <cell r="B47">
            <v>2201276954</v>
          </cell>
          <cell r="C47">
            <v>44799</v>
          </cell>
          <cell r="D47">
            <v>-17346</v>
          </cell>
          <cell r="E47">
            <v>1</v>
          </cell>
        </row>
        <row r="48">
          <cell r="A48" t="str">
            <v>FE189499</v>
          </cell>
          <cell r="B48">
            <v>2201304600</v>
          </cell>
          <cell r="C48">
            <v>44854</v>
          </cell>
          <cell r="D48">
            <v>-35500</v>
          </cell>
          <cell r="E48">
            <v>1</v>
          </cell>
        </row>
        <row r="49">
          <cell r="A49" t="str">
            <v>FE189812</v>
          </cell>
          <cell r="B49">
            <v>2201276954</v>
          </cell>
          <cell r="C49">
            <v>44799</v>
          </cell>
          <cell r="D49">
            <v>-26754</v>
          </cell>
          <cell r="E49">
            <v>1</v>
          </cell>
        </row>
        <row r="50">
          <cell r="A50" t="str">
            <v>FE194292</v>
          </cell>
          <cell r="B50">
            <v>2201288673</v>
          </cell>
          <cell r="C50">
            <v>44803</v>
          </cell>
          <cell r="D50">
            <v>-35514</v>
          </cell>
          <cell r="E50">
            <v>1</v>
          </cell>
        </row>
        <row r="51">
          <cell r="A51" t="str">
            <v>FE194337</v>
          </cell>
          <cell r="B51">
            <v>2201304600</v>
          </cell>
          <cell r="C51">
            <v>44854</v>
          </cell>
          <cell r="D51">
            <v>-35500</v>
          </cell>
          <cell r="E51">
            <v>1</v>
          </cell>
        </row>
        <row r="52">
          <cell r="A52" t="str">
            <v>FE194521</v>
          </cell>
          <cell r="B52">
            <v>2201288673</v>
          </cell>
          <cell r="C52">
            <v>44803</v>
          </cell>
          <cell r="D52">
            <v>-159078</v>
          </cell>
          <cell r="E52">
            <v>1</v>
          </cell>
        </row>
        <row r="53">
          <cell r="A53" t="str">
            <v>FE195134</v>
          </cell>
          <cell r="B53">
            <v>2201288673</v>
          </cell>
          <cell r="C53">
            <v>44803</v>
          </cell>
          <cell r="D53">
            <v>-56546</v>
          </cell>
          <cell r="E53">
            <v>1</v>
          </cell>
        </row>
        <row r="54">
          <cell r="A54" t="str">
            <v>FE195433</v>
          </cell>
          <cell r="B54">
            <v>2201288673</v>
          </cell>
          <cell r="C54">
            <v>44803</v>
          </cell>
          <cell r="D54">
            <v>-48446</v>
          </cell>
          <cell r="E54">
            <v>1</v>
          </cell>
        </row>
        <row r="55">
          <cell r="A55" t="str">
            <v>FE196423</v>
          </cell>
          <cell r="B55">
            <v>2201304600</v>
          </cell>
          <cell r="C55">
            <v>44854</v>
          </cell>
          <cell r="D55">
            <v>-234551</v>
          </cell>
          <cell r="E55">
            <v>1</v>
          </cell>
        </row>
        <row r="56">
          <cell r="A56" t="str">
            <v>FE196744</v>
          </cell>
          <cell r="B56">
            <v>2201304600</v>
          </cell>
          <cell r="C56">
            <v>44854</v>
          </cell>
          <cell r="D56">
            <v>-191519</v>
          </cell>
          <cell r="E56">
            <v>1</v>
          </cell>
        </row>
        <row r="57">
          <cell r="A57" t="str">
            <v>FE200168</v>
          </cell>
          <cell r="B57">
            <v>2201304600</v>
          </cell>
          <cell r="C57">
            <v>44854</v>
          </cell>
          <cell r="D57">
            <v>-23054</v>
          </cell>
          <cell r="E57">
            <v>1</v>
          </cell>
        </row>
        <row r="58">
          <cell r="A58" t="str">
            <v>FE200579</v>
          </cell>
          <cell r="B58">
            <v>2201304600</v>
          </cell>
          <cell r="C58">
            <v>44854</v>
          </cell>
          <cell r="D58">
            <v>-523435</v>
          </cell>
          <cell r="E58">
            <v>1</v>
          </cell>
        </row>
        <row r="59">
          <cell r="A59" t="str">
            <v>FE202390</v>
          </cell>
          <cell r="B59">
            <v>2201304600</v>
          </cell>
          <cell r="C59">
            <v>44854</v>
          </cell>
          <cell r="D59">
            <v>-39214</v>
          </cell>
          <cell r="E59">
            <v>1</v>
          </cell>
        </row>
        <row r="60">
          <cell r="A60" t="str">
            <v>FE202810</v>
          </cell>
          <cell r="B60">
            <v>2201304600</v>
          </cell>
          <cell r="C60">
            <v>44854</v>
          </cell>
          <cell r="D60">
            <v>-56546</v>
          </cell>
          <cell r="E60">
            <v>1</v>
          </cell>
        </row>
        <row r="61">
          <cell r="A61" t="str">
            <v>FE203459</v>
          </cell>
          <cell r="B61">
            <v>2201304600</v>
          </cell>
          <cell r="C61">
            <v>44854</v>
          </cell>
          <cell r="D61">
            <v>-323058</v>
          </cell>
          <cell r="E61">
            <v>1</v>
          </cell>
        </row>
        <row r="62">
          <cell r="A62" t="str">
            <v>FE204896</v>
          </cell>
          <cell r="B62">
            <v>2201304600</v>
          </cell>
          <cell r="C62">
            <v>44854</v>
          </cell>
          <cell r="D62">
            <v>-287786</v>
          </cell>
          <cell r="E62">
            <v>1</v>
          </cell>
        </row>
        <row r="63">
          <cell r="A63" t="str">
            <v>FE205021</v>
          </cell>
          <cell r="B63">
            <v>2201304600</v>
          </cell>
          <cell r="C63">
            <v>44854</v>
          </cell>
          <cell r="D63">
            <v>-56546</v>
          </cell>
          <cell r="E63">
            <v>1</v>
          </cell>
        </row>
        <row r="64">
          <cell r="A64" t="str">
            <v>FE206817</v>
          </cell>
          <cell r="B64">
            <v>2201276954</v>
          </cell>
          <cell r="C64">
            <v>44799</v>
          </cell>
          <cell r="D64">
            <v>-167846</v>
          </cell>
          <cell r="E64">
            <v>1</v>
          </cell>
        </row>
        <row r="65">
          <cell r="A65" t="str">
            <v>FE207540</v>
          </cell>
          <cell r="B65">
            <v>2201304600</v>
          </cell>
          <cell r="C65">
            <v>44854</v>
          </cell>
          <cell r="D65">
            <v>-35514</v>
          </cell>
          <cell r="E65">
            <v>1</v>
          </cell>
        </row>
        <row r="66">
          <cell r="A66" t="str">
            <v>FE208055</v>
          </cell>
          <cell r="B66">
            <v>2201288673</v>
          </cell>
          <cell r="C66">
            <v>44803</v>
          </cell>
          <cell r="D66">
            <v>-48193</v>
          </cell>
          <cell r="E66">
            <v>2</v>
          </cell>
        </row>
        <row r="67">
          <cell r="A67" t="str">
            <v>FE208055</v>
          </cell>
          <cell r="B67">
            <v>4800055416</v>
          </cell>
          <cell r="C67">
            <v>44712</v>
          </cell>
          <cell r="D67">
            <v>-135240</v>
          </cell>
          <cell r="E67">
            <v>2</v>
          </cell>
        </row>
        <row r="68">
          <cell r="A68" t="str">
            <v>FE209248</v>
          </cell>
          <cell r="B68">
            <v>2201276954</v>
          </cell>
          <cell r="C68">
            <v>44799</v>
          </cell>
          <cell r="D68">
            <v>-39214</v>
          </cell>
          <cell r="E68">
            <v>1</v>
          </cell>
        </row>
        <row r="69">
          <cell r="A69" t="str">
            <v>FE210479</v>
          </cell>
          <cell r="B69">
            <v>2201304600</v>
          </cell>
          <cell r="C69">
            <v>44854</v>
          </cell>
          <cell r="D69">
            <v>-7749403</v>
          </cell>
          <cell r="E69">
            <v>2</v>
          </cell>
        </row>
        <row r="70">
          <cell r="A70" t="str">
            <v>FE210479</v>
          </cell>
          <cell r="B70">
            <v>2201410993</v>
          </cell>
          <cell r="C70">
            <v>45126</v>
          </cell>
          <cell r="D70">
            <v>-70952</v>
          </cell>
          <cell r="E70">
            <v>2</v>
          </cell>
        </row>
        <row r="71">
          <cell r="A71" t="str">
            <v>FE210643</v>
          </cell>
          <cell r="B71">
            <v>2201304600</v>
          </cell>
          <cell r="C71">
            <v>44854</v>
          </cell>
          <cell r="D71">
            <v>-316085</v>
          </cell>
          <cell r="E71">
            <v>1</v>
          </cell>
        </row>
        <row r="72">
          <cell r="A72" t="str">
            <v>FE210800</v>
          </cell>
          <cell r="B72">
            <v>2201304600</v>
          </cell>
          <cell r="C72">
            <v>44854</v>
          </cell>
          <cell r="D72">
            <v>-35514</v>
          </cell>
          <cell r="E72">
            <v>1</v>
          </cell>
        </row>
        <row r="73">
          <cell r="A73" t="str">
            <v>FE213528</v>
          </cell>
          <cell r="B73">
            <v>2201276954</v>
          </cell>
          <cell r="C73">
            <v>44799</v>
          </cell>
          <cell r="D73">
            <v>-56546</v>
          </cell>
          <cell r="E73">
            <v>1</v>
          </cell>
        </row>
        <row r="74">
          <cell r="A74" t="str">
            <v>FE214558</v>
          </cell>
          <cell r="B74">
            <v>2201304600</v>
          </cell>
          <cell r="C74">
            <v>44854</v>
          </cell>
          <cell r="D74">
            <v>-81732</v>
          </cell>
          <cell r="E74">
            <v>1</v>
          </cell>
        </row>
        <row r="75">
          <cell r="A75" t="str">
            <v>FE215897</v>
          </cell>
          <cell r="B75">
            <v>2201276954</v>
          </cell>
          <cell r="C75">
            <v>44799</v>
          </cell>
          <cell r="D75">
            <v>-24794</v>
          </cell>
          <cell r="E75">
            <v>1</v>
          </cell>
        </row>
        <row r="76">
          <cell r="A76" t="str">
            <v>FE217271</v>
          </cell>
          <cell r="B76">
            <v>2201304600</v>
          </cell>
          <cell r="C76">
            <v>44854</v>
          </cell>
          <cell r="D76">
            <v>-674625</v>
          </cell>
          <cell r="E76">
            <v>1</v>
          </cell>
        </row>
        <row r="77">
          <cell r="A77" t="str">
            <v>FE217631</v>
          </cell>
          <cell r="B77">
            <v>2201304600</v>
          </cell>
          <cell r="C77">
            <v>44854</v>
          </cell>
          <cell r="D77">
            <v>-35500</v>
          </cell>
          <cell r="E77">
            <v>1</v>
          </cell>
        </row>
        <row r="78">
          <cell r="A78" t="str">
            <v>FE219110</v>
          </cell>
          <cell r="B78">
            <v>2201304600</v>
          </cell>
          <cell r="C78">
            <v>44854</v>
          </cell>
          <cell r="D78">
            <v>-188674</v>
          </cell>
          <cell r="E78">
            <v>1</v>
          </cell>
        </row>
        <row r="79">
          <cell r="A79" t="str">
            <v>FE220515</v>
          </cell>
          <cell r="B79">
            <v>2201304600</v>
          </cell>
          <cell r="C79">
            <v>44854</v>
          </cell>
          <cell r="D79">
            <v>-63700</v>
          </cell>
          <cell r="E79">
            <v>1</v>
          </cell>
        </row>
        <row r="80">
          <cell r="A80" t="str">
            <v>FE220709</v>
          </cell>
          <cell r="B80">
            <v>2201304600</v>
          </cell>
          <cell r="C80">
            <v>44854</v>
          </cell>
          <cell r="D80">
            <v>-387296</v>
          </cell>
          <cell r="E80">
            <v>1</v>
          </cell>
        </row>
        <row r="81">
          <cell r="A81" t="str">
            <v>FE221577</v>
          </cell>
          <cell r="B81">
            <v>2201304600</v>
          </cell>
          <cell r="C81">
            <v>44854</v>
          </cell>
          <cell r="D81">
            <v>-55828</v>
          </cell>
          <cell r="E81">
            <v>1</v>
          </cell>
        </row>
        <row r="82">
          <cell r="A82" t="str">
            <v>FE221580</v>
          </cell>
          <cell r="B82">
            <v>2201304600</v>
          </cell>
          <cell r="C82">
            <v>44854</v>
          </cell>
          <cell r="D82">
            <v>-310366</v>
          </cell>
          <cell r="E82">
            <v>1</v>
          </cell>
        </row>
        <row r="83">
          <cell r="A83" t="str">
            <v>FE221583</v>
          </cell>
          <cell r="B83">
            <v>2201304600</v>
          </cell>
          <cell r="C83">
            <v>44854</v>
          </cell>
          <cell r="D83">
            <v>-53606</v>
          </cell>
          <cell r="E83">
            <v>1</v>
          </cell>
        </row>
        <row r="84">
          <cell r="A84" t="str">
            <v>FE222494</v>
          </cell>
          <cell r="B84">
            <v>2201304600</v>
          </cell>
          <cell r="C84">
            <v>44854</v>
          </cell>
          <cell r="D84">
            <v>-52846</v>
          </cell>
          <cell r="E84">
            <v>1</v>
          </cell>
        </row>
        <row r="85">
          <cell r="A85" t="str">
            <v>FE222594</v>
          </cell>
          <cell r="B85">
            <v>2201276954</v>
          </cell>
          <cell r="C85">
            <v>44799</v>
          </cell>
          <cell r="D85">
            <v>-300997</v>
          </cell>
          <cell r="E85">
            <v>1</v>
          </cell>
        </row>
        <row r="86">
          <cell r="A86" t="str">
            <v>FE222745</v>
          </cell>
          <cell r="B86">
            <v>2201304600</v>
          </cell>
          <cell r="C86">
            <v>44854</v>
          </cell>
          <cell r="D86">
            <v>-127397</v>
          </cell>
          <cell r="E86">
            <v>1</v>
          </cell>
        </row>
        <row r="87">
          <cell r="A87" t="str">
            <v>FE224542</v>
          </cell>
          <cell r="B87">
            <v>2201304600</v>
          </cell>
          <cell r="C87">
            <v>44854</v>
          </cell>
          <cell r="D87">
            <v>-526734</v>
          </cell>
          <cell r="E87">
            <v>1</v>
          </cell>
        </row>
        <row r="88">
          <cell r="A88" t="str">
            <v>FE224916</v>
          </cell>
          <cell r="B88">
            <v>2201304600</v>
          </cell>
          <cell r="C88">
            <v>44854</v>
          </cell>
          <cell r="D88">
            <v>-631054</v>
          </cell>
          <cell r="E88">
            <v>1</v>
          </cell>
        </row>
        <row r="89">
          <cell r="A89" t="str">
            <v>FE227465</v>
          </cell>
          <cell r="B89">
            <v>2201304600</v>
          </cell>
          <cell r="C89">
            <v>44854</v>
          </cell>
          <cell r="D89">
            <v>-221042</v>
          </cell>
          <cell r="E89">
            <v>1</v>
          </cell>
        </row>
        <row r="90">
          <cell r="A90" t="str">
            <v>FE229883</v>
          </cell>
          <cell r="B90">
            <v>2201304600</v>
          </cell>
          <cell r="C90">
            <v>44854</v>
          </cell>
          <cell r="D90">
            <v>-222986</v>
          </cell>
          <cell r="E90">
            <v>1</v>
          </cell>
        </row>
        <row r="91">
          <cell r="A91" t="str">
            <v>FE230001</v>
          </cell>
          <cell r="B91">
            <v>2201304600</v>
          </cell>
          <cell r="C91">
            <v>44854</v>
          </cell>
          <cell r="D91">
            <v>-250218</v>
          </cell>
          <cell r="E91">
            <v>1</v>
          </cell>
        </row>
        <row r="92">
          <cell r="A92" t="str">
            <v>FE230430</v>
          </cell>
          <cell r="B92">
            <v>2201304600</v>
          </cell>
          <cell r="C92">
            <v>44854</v>
          </cell>
          <cell r="D92">
            <v>-541742</v>
          </cell>
          <cell r="E92">
            <v>1</v>
          </cell>
        </row>
        <row r="93">
          <cell r="A93" t="str">
            <v>FE231678</v>
          </cell>
          <cell r="B93">
            <v>2201304600</v>
          </cell>
          <cell r="C93">
            <v>44854</v>
          </cell>
          <cell r="D93">
            <v>-127409</v>
          </cell>
          <cell r="E93">
            <v>1</v>
          </cell>
        </row>
        <row r="94">
          <cell r="A94" t="str">
            <v>FE231864</v>
          </cell>
          <cell r="B94">
            <v>4800057627</v>
          </cell>
          <cell r="C94">
            <v>44854</v>
          </cell>
          <cell r="D94">
            <v>-1187046</v>
          </cell>
          <cell r="E94">
            <v>1</v>
          </cell>
        </row>
        <row r="95">
          <cell r="A95" t="str">
            <v>FE232746</v>
          </cell>
          <cell r="B95">
            <v>2201304600</v>
          </cell>
          <cell r="C95">
            <v>44854</v>
          </cell>
          <cell r="D95">
            <v>-52846</v>
          </cell>
          <cell r="E95">
            <v>1</v>
          </cell>
        </row>
        <row r="96">
          <cell r="A96" t="str">
            <v>FE234466</v>
          </cell>
          <cell r="B96">
            <v>2201304600</v>
          </cell>
          <cell r="C96">
            <v>44854</v>
          </cell>
          <cell r="D96">
            <v>-64386</v>
          </cell>
          <cell r="E96">
            <v>1</v>
          </cell>
        </row>
        <row r="97">
          <cell r="A97" t="str">
            <v>FE235540</v>
          </cell>
          <cell r="B97">
            <v>2201304600</v>
          </cell>
          <cell r="C97">
            <v>44854</v>
          </cell>
          <cell r="D97">
            <v>-41846</v>
          </cell>
          <cell r="E97">
            <v>1</v>
          </cell>
        </row>
        <row r="98">
          <cell r="A98" t="str">
            <v>FE241926</v>
          </cell>
          <cell r="B98">
            <v>2201304600</v>
          </cell>
          <cell r="C98">
            <v>44854</v>
          </cell>
          <cell r="D98">
            <v>-352824</v>
          </cell>
          <cell r="E98">
            <v>1</v>
          </cell>
        </row>
        <row r="99">
          <cell r="A99" t="str">
            <v>FE242271</v>
          </cell>
          <cell r="B99">
            <v>2201304600</v>
          </cell>
          <cell r="C99">
            <v>44854</v>
          </cell>
          <cell r="D99">
            <v>-24514</v>
          </cell>
          <cell r="E99">
            <v>1</v>
          </cell>
        </row>
        <row r="100">
          <cell r="A100" t="str">
            <v>FE243068</v>
          </cell>
          <cell r="B100">
            <v>4800057627</v>
          </cell>
          <cell r="C100">
            <v>44854</v>
          </cell>
          <cell r="D100">
            <v>-1380457</v>
          </cell>
          <cell r="E100">
            <v>1</v>
          </cell>
        </row>
        <row r="101">
          <cell r="A101" t="str">
            <v>FE246967</v>
          </cell>
          <cell r="B101">
            <v>2201408475</v>
          </cell>
          <cell r="C101">
            <v>45106</v>
          </cell>
          <cell r="D101">
            <v>-35514</v>
          </cell>
          <cell r="E101">
            <v>1</v>
          </cell>
        </row>
        <row r="102">
          <cell r="A102" t="str">
            <v>FE247626</v>
          </cell>
          <cell r="B102">
            <v>2201304600</v>
          </cell>
          <cell r="C102">
            <v>44854</v>
          </cell>
          <cell r="D102">
            <v>-160865</v>
          </cell>
          <cell r="E102">
            <v>1</v>
          </cell>
        </row>
        <row r="103">
          <cell r="A103" t="str">
            <v>FE249755</v>
          </cell>
          <cell r="B103">
            <v>2201315608</v>
          </cell>
          <cell r="C103">
            <v>44865</v>
          </cell>
          <cell r="D103">
            <v>-222852</v>
          </cell>
          <cell r="E103">
            <v>1</v>
          </cell>
        </row>
        <row r="104">
          <cell r="A104" t="str">
            <v>FE250514</v>
          </cell>
          <cell r="B104">
            <v>2201304600</v>
          </cell>
          <cell r="C104">
            <v>44854</v>
          </cell>
          <cell r="D104">
            <v>-147065</v>
          </cell>
          <cell r="E104">
            <v>1</v>
          </cell>
        </row>
        <row r="105">
          <cell r="A105" t="str">
            <v>FE250799</v>
          </cell>
          <cell r="B105">
            <v>2201408475</v>
          </cell>
          <cell r="C105">
            <v>45106</v>
          </cell>
          <cell r="D105">
            <v>-35514</v>
          </cell>
          <cell r="E105">
            <v>1</v>
          </cell>
        </row>
        <row r="106">
          <cell r="A106" t="str">
            <v>FE250830</v>
          </cell>
          <cell r="B106">
            <v>2201341515</v>
          </cell>
          <cell r="C106">
            <v>44944</v>
          </cell>
          <cell r="D106">
            <v>-39214</v>
          </cell>
          <cell r="E106">
            <v>1</v>
          </cell>
        </row>
        <row r="107">
          <cell r="A107" t="str">
            <v>FE251686</v>
          </cell>
          <cell r="B107">
            <v>2201315608</v>
          </cell>
          <cell r="C107">
            <v>44865</v>
          </cell>
          <cell r="D107">
            <v>-210112</v>
          </cell>
          <cell r="E107">
            <v>1</v>
          </cell>
        </row>
        <row r="108">
          <cell r="A108" t="str">
            <v>FE252051</v>
          </cell>
          <cell r="B108">
            <v>2201304600</v>
          </cell>
          <cell r="C108">
            <v>44854</v>
          </cell>
          <cell r="D108">
            <v>-952527</v>
          </cell>
          <cell r="E108">
            <v>1</v>
          </cell>
        </row>
        <row r="109">
          <cell r="A109" t="str">
            <v>FE252665</v>
          </cell>
          <cell r="B109">
            <v>2201408475</v>
          </cell>
          <cell r="C109">
            <v>45106</v>
          </cell>
          <cell r="D109">
            <v>-64386</v>
          </cell>
          <cell r="E109">
            <v>1</v>
          </cell>
        </row>
        <row r="110">
          <cell r="A110" t="str">
            <v>FE253279</v>
          </cell>
          <cell r="B110">
            <v>2201408475</v>
          </cell>
          <cell r="C110">
            <v>45106</v>
          </cell>
          <cell r="D110">
            <v>-196440</v>
          </cell>
          <cell r="E110">
            <v>1</v>
          </cell>
        </row>
        <row r="111">
          <cell r="A111" t="str">
            <v>FE253539</v>
          </cell>
          <cell r="B111">
            <v>2201408475</v>
          </cell>
          <cell r="C111">
            <v>45106</v>
          </cell>
          <cell r="D111">
            <v>-622926</v>
          </cell>
          <cell r="E111">
            <v>1</v>
          </cell>
        </row>
        <row r="112">
          <cell r="A112" t="str">
            <v>FE254212</v>
          </cell>
          <cell r="B112">
            <v>2201408475</v>
          </cell>
          <cell r="C112">
            <v>45106</v>
          </cell>
          <cell r="D112">
            <v>-141438</v>
          </cell>
          <cell r="E112">
            <v>1</v>
          </cell>
        </row>
        <row r="113">
          <cell r="A113" t="str">
            <v>FE256470</v>
          </cell>
          <cell r="B113">
            <v>2201408475</v>
          </cell>
          <cell r="C113">
            <v>45106</v>
          </cell>
          <cell r="D113">
            <v>-649176</v>
          </cell>
          <cell r="E113">
            <v>1</v>
          </cell>
        </row>
        <row r="114">
          <cell r="A114" t="str">
            <v>FE257225</v>
          </cell>
          <cell r="B114">
            <v>2201408475</v>
          </cell>
          <cell r="C114">
            <v>45106</v>
          </cell>
          <cell r="D114">
            <v>-326976</v>
          </cell>
          <cell r="E114">
            <v>1</v>
          </cell>
        </row>
        <row r="115">
          <cell r="A115" t="str">
            <v>FE258748</v>
          </cell>
          <cell r="B115">
            <v>2201408475</v>
          </cell>
          <cell r="C115">
            <v>45106</v>
          </cell>
          <cell r="D115">
            <v>-35514</v>
          </cell>
          <cell r="E115">
            <v>1</v>
          </cell>
        </row>
        <row r="116">
          <cell r="A116" t="str">
            <v>FE259646</v>
          </cell>
          <cell r="B116">
            <v>2201408475</v>
          </cell>
          <cell r="C116">
            <v>45106</v>
          </cell>
          <cell r="D116">
            <v>-496076</v>
          </cell>
          <cell r="E116">
            <v>1</v>
          </cell>
        </row>
        <row r="117">
          <cell r="A117" t="str">
            <v>FE263575</v>
          </cell>
          <cell r="B117">
            <v>2201408475</v>
          </cell>
          <cell r="C117">
            <v>45106</v>
          </cell>
          <cell r="D117">
            <v>-52846</v>
          </cell>
          <cell r="E117">
            <v>1</v>
          </cell>
        </row>
        <row r="118">
          <cell r="A118" t="str">
            <v>FE264325</v>
          </cell>
          <cell r="B118">
            <v>2201408475</v>
          </cell>
          <cell r="C118">
            <v>45106</v>
          </cell>
          <cell r="D118">
            <v>-59529</v>
          </cell>
          <cell r="E118">
            <v>1</v>
          </cell>
        </row>
        <row r="119">
          <cell r="A119" t="str">
            <v>FE265075</v>
          </cell>
          <cell r="B119">
            <v>2201408475</v>
          </cell>
          <cell r="C119">
            <v>45106</v>
          </cell>
          <cell r="D119">
            <v>-317626</v>
          </cell>
          <cell r="E119">
            <v>1</v>
          </cell>
        </row>
        <row r="120">
          <cell r="A120" t="str">
            <v>FE268904</v>
          </cell>
          <cell r="B120">
            <v>2201408475</v>
          </cell>
          <cell r="C120">
            <v>45106</v>
          </cell>
          <cell r="D120">
            <v>-90406</v>
          </cell>
          <cell r="E120">
            <v>1</v>
          </cell>
        </row>
        <row r="121">
          <cell r="A121" t="str">
            <v>FE269487</v>
          </cell>
          <cell r="B121">
            <v>2201408475</v>
          </cell>
          <cell r="C121">
            <v>45106</v>
          </cell>
          <cell r="D121">
            <v>-64386</v>
          </cell>
          <cell r="E121">
            <v>1</v>
          </cell>
        </row>
        <row r="122">
          <cell r="A122" t="str">
            <v>FE269814</v>
          </cell>
          <cell r="B122">
            <v>2201408475</v>
          </cell>
          <cell r="C122">
            <v>45106</v>
          </cell>
          <cell r="D122">
            <v>-291000</v>
          </cell>
          <cell r="E122">
            <v>1</v>
          </cell>
        </row>
        <row r="123">
          <cell r="A123" t="str">
            <v>FE270200</v>
          </cell>
          <cell r="B123">
            <v>2201408475</v>
          </cell>
          <cell r="C123">
            <v>45106</v>
          </cell>
          <cell r="D123">
            <v>-35500</v>
          </cell>
          <cell r="E123">
            <v>1</v>
          </cell>
        </row>
        <row r="124">
          <cell r="A124" t="str">
            <v>FE270300</v>
          </cell>
          <cell r="B124">
            <v>2201408475</v>
          </cell>
          <cell r="C124">
            <v>45106</v>
          </cell>
          <cell r="D124">
            <v>-35500</v>
          </cell>
          <cell r="E124">
            <v>1</v>
          </cell>
        </row>
        <row r="125">
          <cell r="A125" t="str">
            <v>FE270306</v>
          </cell>
          <cell r="B125">
            <v>2201408475</v>
          </cell>
          <cell r="C125">
            <v>45106</v>
          </cell>
          <cell r="D125">
            <v>-56546</v>
          </cell>
          <cell r="E125">
            <v>1</v>
          </cell>
        </row>
        <row r="126">
          <cell r="A126" t="str">
            <v>FE270336</v>
          </cell>
          <cell r="B126">
            <v>2201408475</v>
          </cell>
          <cell r="C126">
            <v>45106</v>
          </cell>
          <cell r="D126">
            <v>-1820051</v>
          </cell>
          <cell r="E126">
            <v>1</v>
          </cell>
        </row>
        <row r="127">
          <cell r="A127" t="str">
            <v>FE270682</v>
          </cell>
          <cell r="B127">
            <v>2201408475</v>
          </cell>
          <cell r="C127">
            <v>45106</v>
          </cell>
          <cell r="D127">
            <v>-147260</v>
          </cell>
          <cell r="E127">
            <v>1</v>
          </cell>
        </row>
        <row r="128">
          <cell r="A128" t="str">
            <v>FE271048</v>
          </cell>
          <cell r="B128">
            <v>2201380379</v>
          </cell>
          <cell r="C128">
            <v>45042</v>
          </cell>
          <cell r="D128">
            <v>-3597244</v>
          </cell>
          <cell r="E128">
            <v>1</v>
          </cell>
        </row>
        <row r="129">
          <cell r="A129" t="str">
            <v>FE271239</v>
          </cell>
          <cell r="B129">
            <v>2201408475</v>
          </cell>
          <cell r="C129">
            <v>45106</v>
          </cell>
          <cell r="D129">
            <v>-24514</v>
          </cell>
          <cell r="E129">
            <v>1</v>
          </cell>
        </row>
        <row r="130">
          <cell r="A130" t="str">
            <v>FE272746</v>
          </cell>
          <cell r="B130">
            <v>2201408475</v>
          </cell>
          <cell r="C130">
            <v>45106</v>
          </cell>
          <cell r="D130">
            <v>-296247</v>
          </cell>
          <cell r="E130">
            <v>1</v>
          </cell>
        </row>
        <row r="131">
          <cell r="A131" t="str">
            <v>FE277180</v>
          </cell>
          <cell r="B131">
            <v>2201408475</v>
          </cell>
          <cell r="C131">
            <v>45106</v>
          </cell>
          <cell r="D131">
            <v>-23054</v>
          </cell>
          <cell r="E131">
            <v>1</v>
          </cell>
        </row>
        <row r="132">
          <cell r="A132" t="str">
            <v>FE277427</v>
          </cell>
          <cell r="B132">
            <v>2201410942</v>
          </cell>
          <cell r="C132">
            <v>45126</v>
          </cell>
          <cell r="D132">
            <v>-77055</v>
          </cell>
          <cell r="E132">
            <v>1</v>
          </cell>
        </row>
        <row r="133">
          <cell r="A133" t="str">
            <v>FE281523</v>
          </cell>
          <cell r="B133">
            <v>2201408475</v>
          </cell>
          <cell r="C133">
            <v>45106</v>
          </cell>
          <cell r="D133">
            <v>-35500</v>
          </cell>
          <cell r="E133">
            <v>1</v>
          </cell>
        </row>
        <row r="134">
          <cell r="A134" t="str">
            <v>FE281529</v>
          </cell>
          <cell r="B134">
            <v>2201410942</v>
          </cell>
          <cell r="C134">
            <v>45126</v>
          </cell>
          <cell r="D134">
            <v>-39200</v>
          </cell>
          <cell r="E134">
            <v>1</v>
          </cell>
        </row>
        <row r="135">
          <cell r="A135" t="str">
            <v>FE281549</v>
          </cell>
          <cell r="B135">
            <v>2201408475</v>
          </cell>
          <cell r="C135">
            <v>45106</v>
          </cell>
          <cell r="D135">
            <v>-35500</v>
          </cell>
          <cell r="E135">
            <v>1</v>
          </cell>
        </row>
        <row r="136">
          <cell r="A136" t="str">
            <v>FE285002</v>
          </cell>
          <cell r="B136">
            <v>2201408475</v>
          </cell>
          <cell r="C136">
            <v>45106</v>
          </cell>
          <cell r="D136">
            <v>-136340</v>
          </cell>
          <cell r="E136">
            <v>1</v>
          </cell>
        </row>
        <row r="137">
          <cell r="A137" t="str">
            <v>FE293769</v>
          </cell>
          <cell r="B137">
            <v>2201408475</v>
          </cell>
          <cell r="C137">
            <v>45106</v>
          </cell>
          <cell r="D137">
            <v>-405803</v>
          </cell>
          <cell r="E137">
            <v>1</v>
          </cell>
        </row>
        <row r="138">
          <cell r="A138" t="str">
            <v>FE298772</v>
          </cell>
          <cell r="B138">
            <v>2201408475</v>
          </cell>
          <cell r="C138">
            <v>45106</v>
          </cell>
          <cell r="D138">
            <v>-1470</v>
          </cell>
          <cell r="E138">
            <v>1</v>
          </cell>
        </row>
        <row r="139">
          <cell r="A139" t="str">
            <v>FE299116</v>
          </cell>
          <cell r="B139">
            <v>2201408475</v>
          </cell>
          <cell r="C139">
            <v>45106</v>
          </cell>
          <cell r="D139">
            <v>-56546</v>
          </cell>
          <cell r="E139">
            <v>1</v>
          </cell>
        </row>
        <row r="140">
          <cell r="A140" t="str">
            <v>FE299394</v>
          </cell>
          <cell r="B140">
            <v>2201408475</v>
          </cell>
          <cell r="C140">
            <v>45106</v>
          </cell>
          <cell r="D140">
            <v>-41372</v>
          </cell>
          <cell r="E140">
            <v>1</v>
          </cell>
        </row>
        <row r="141">
          <cell r="A141" t="str">
            <v>FE300142</v>
          </cell>
          <cell r="B141">
            <v>2201410942</v>
          </cell>
          <cell r="C141">
            <v>45126</v>
          </cell>
          <cell r="D141">
            <v>-45472</v>
          </cell>
          <cell r="E141">
            <v>1</v>
          </cell>
        </row>
        <row r="142">
          <cell r="A142" t="str">
            <v>FE301783</v>
          </cell>
          <cell r="B142">
            <v>2201408475</v>
          </cell>
          <cell r="C142">
            <v>45106</v>
          </cell>
          <cell r="D142">
            <v>-41372</v>
          </cell>
          <cell r="E142">
            <v>1</v>
          </cell>
        </row>
        <row r="143">
          <cell r="A143" t="str">
            <v>FE303946</v>
          </cell>
          <cell r="B143">
            <v>2201408475</v>
          </cell>
          <cell r="C143">
            <v>45106</v>
          </cell>
          <cell r="D143">
            <v>-393682</v>
          </cell>
          <cell r="E143">
            <v>1</v>
          </cell>
        </row>
        <row r="144">
          <cell r="A144" t="str">
            <v>FE304042</v>
          </cell>
          <cell r="B144">
            <v>2201408475</v>
          </cell>
          <cell r="C144">
            <v>45106</v>
          </cell>
          <cell r="D144">
            <v>-41372</v>
          </cell>
          <cell r="E144">
            <v>1</v>
          </cell>
        </row>
        <row r="145">
          <cell r="A145" t="str">
            <v>FE304896</v>
          </cell>
          <cell r="B145">
            <v>2201408475</v>
          </cell>
          <cell r="C145">
            <v>45106</v>
          </cell>
          <cell r="D145">
            <v>-136906</v>
          </cell>
          <cell r="E145">
            <v>1</v>
          </cell>
        </row>
        <row r="146">
          <cell r="A146" t="str">
            <v>FE310829</v>
          </cell>
          <cell r="B146">
            <v>2201410942</v>
          </cell>
          <cell r="C146">
            <v>45126</v>
          </cell>
          <cell r="D146">
            <v>-220990</v>
          </cell>
          <cell r="E146">
            <v>1</v>
          </cell>
        </row>
        <row r="147">
          <cell r="A147" t="str">
            <v>FE311131</v>
          </cell>
          <cell r="B147">
            <v>2201410942</v>
          </cell>
          <cell r="C147">
            <v>45126</v>
          </cell>
          <cell r="D147">
            <v>-45472</v>
          </cell>
          <cell r="E147">
            <v>1</v>
          </cell>
        </row>
        <row r="148">
          <cell r="A148" t="str">
            <v>FE311218</v>
          </cell>
          <cell r="B148">
            <v>2201410942</v>
          </cell>
          <cell r="C148">
            <v>45126</v>
          </cell>
          <cell r="D148">
            <v>-31066</v>
          </cell>
          <cell r="E148">
            <v>1</v>
          </cell>
        </row>
        <row r="149">
          <cell r="A149" t="str">
            <v>FE311397</v>
          </cell>
          <cell r="B149">
            <v>2201491826</v>
          </cell>
          <cell r="C149">
            <v>45373</v>
          </cell>
          <cell r="D149">
            <v>-22357390</v>
          </cell>
          <cell r="E149">
            <v>1</v>
          </cell>
        </row>
        <row r="150">
          <cell r="A150" t="str">
            <v>FE313429</v>
          </cell>
          <cell r="B150">
            <v>2201410993</v>
          </cell>
          <cell r="C150">
            <v>45126</v>
          </cell>
          <cell r="D150">
            <v>-206410</v>
          </cell>
          <cell r="E150">
            <v>1</v>
          </cell>
        </row>
        <row r="151">
          <cell r="A151" t="str">
            <v>FE313798</v>
          </cell>
          <cell r="B151">
            <v>2201410942</v>
          </cell>
          <cell r="C151">
            <v>45126</v>
          </cell>
          <cell r="D151">
            <v>-45472</v>
          </cell>
          <cell r="E151">
            <v>1</v>
          </cell>
        </row>
        <row r="152">
          <cell r="A152" t="str">
            <v>FE313836</v>
          </cell>
          <cell r="B152">
            <v>2201410942</v>
          </cell>
          <cell r="C152">
            <v>45126</v>
          </cell>
          <cell r="D152">
            <v>-45472</v>
          </cell>
          <cell r="E152">
            <v>1</v>
          </cell>
        </row>
        <row r="153">
          <cell r="A153" t="str">
            <v>FE318686</v>
          </cell>
          <cell r="B153">
            <v>2201410993</v>
          </cell>
          <cell r="C153">
            <v>45126</v>
          </cell>
          <cell r="D153">
            <v>-35100</v>
          </cell>
          <cell r="E153">
            <v>1</v>
          </cell>
        </row>
        <row r="154">
          <cell r="A154" t="str">
            <v>FE324820</v>
          </cell>
          <cell r="B154">
            <v>2201410942</v>
          </cell>
          <cell r="C154">
            <v>45126</v>
          </cell>
          <cell r="D154">
            <v>-226528</v>
          </cell>
          <cell r="E154">
            <v>2</v>
          </cell>
        </row>
        <row r="155">
          <cell r="A155" t="str">
            <v>FE324820</v>
          </cell>
          <cell r="B155">
            <v>2201418717</v>
          </cell>
          <cell r="C155">
            <v>45134</v>
          </cell>
          <cell r="D155">
            <v>-69922</v>
          </cell>
          <cell r="E155">
            <v>2</v>
          </cell>
        </row>
        <row r="156">
          <cell r="A156" t="str">
            <v>FE326226</v>
          </cell>
          <cell r="B156">
            <v>2201410993</v>
          </cell>
          <cell r="C156">
            <v>45126</v>
          </cell>
          <cell r="D156">
            <v>-604651</v>
          </cell>
          <cell r="E156">
            <v>1</v>
          </cell>
        </row>
        <row r="157">
          <cell r="A157" t="str">
            <v>FE326460</v>
          </cell>
          <cell r="B157">
            <v>2201410993</v>
          </cell>
          <cell r="C157">
            <v>45126</v>
          </cell>
          <cell r="D157">
            <v>-56546</v>
          </cell>
          <cell r="E157">
            <v>1</v>
          </cell>
        </row>
        <row r="158">
          <cell r="A158" t="str">
            <v>FE326524</v>
          </cell>
          <cell r="B158">
            <v>2201491826</v>
          </cell>
          <cell r="C158">
            <v>45373</v>
          </cell>
          <cell r="D158">
            <v>-143000</v>
          </cell>
          <cell r="E158">
            <v>1</v>
          </cell>
        </row>
        <row r="159">
          <cell r="A159" t="str">
            <v>FE328216</v>
          </cell>
          <cell r="B159">
            <v>2201410942</v>
          </cell>
          <cell r="C159">
            <v>45126</v>
          </cell>
          <cell r="D159">
            <v>-43298</v>
          </cell>
          <cell r="E159">
            <v>2</v>
          </cell>
        </row>
        <row r="160">
          <cell r="A160" t="str">
            <v>FE328216</v>
          </cell>
          <cell r="B160">
            <v>2201418717</v>
          </cell>
          <cell r="C160">
            <v>45134</v>
          </cell>
          <cell r="D160">
            <v>-2174</v>
          </cell>
          <cell r="E160">
            <v>2</v>
          </cell>
        </row>
        <row r="161">
          <cell r="A161" t="str">
            <v>FE328483</v>
          </cell>
          <cell r="B161">
            <v>2201410993</v>
          </cell>
          <cell r="C161">
            <v>45126</v>
          </cell>
          <cell r="D161">
            <v>-85948</v>
          </cell>
          <cell r="E161">
            <v>1</v>
          </cell>
        </row>
        <row r="162">
          <cell r="A162" t="str">
            <v>FE332393</v>
          </cell>
          <cell r="B162">
            <v>2201410993</v>
          </cell>
          <cell r="C162">
            <v>45126</v>
          </cell>
          <cell r="D162">
            <v>-41372</v>
          </cell>
          <cell r="E162">
            <v>1</v>
          </cell>
        </row>
        <row r="163">
          <cell r="A163" t="str">
            <v>FE333561</v>
          </cell>
          <cell r="B163">
            <v>2201410942</v>
          </cell>
          <cell r="C163">
            <v>45126</v>
          </cell>
          <cell r="D163">
            <v>-74676</v>
          </cell>
          <cell r="E163">
            <v>1</v>
          </cell>
        </row>
        <row r="164">
          <cell r="A164" t="str">
            <v>FE334286</v>
          </cell>
          <cell r="B164">
            <v>2201410993</v>
          </cell>
          <cell r="C164">
            <v>45126</v>
          </cell>
          <cell r="D164">
            <v>-35100</v>
          </cell>
          <cell r="E164">
            <v>1</v>
          </cell>
        </row>
        <row r="165">
          <cell r="A165" t="str">
            <v>FE334451</v>
          </cell>
          <cell r="B165">
            <v>2201481884</v>
          </cell>
          <cell r="C165">
            <v>45341</v>
          </cell>
          <cell r="D165">
            <v>-46400</v>
          </cell>
          <cell r="E165">
            <v>1</v>
          </cell>
        </row>
        <row r="166">
          <cell r="A166" t="str">
            <v>FE334719</v>
          </cell>
          <cell r="B166">
            <v>2201410993</v>
          </cell>
          <cell r="C166">
            <v>45126</v>
          </cell>
          <cell r="D166">
            <v>-35114</v>
          </cell>
          <cell r="E166">
            <v>1</v>
          </cell>
        </row>
        <row r="167">
          <cell r="A167" t="str">
            <v>FE337140</v>
          </cell>
          <cell r="B167">
            <v>2201410993</v>
          </cell>
          <cell r="C167">
            <v>45126</v>
          </cell>
          <cell r="D167">
            <v>-41454</v>
          </cell>
          <cell r="E167">
            <v>1</v>
          </cell>
        </row>
        <row r="168">
          <cell r="A168" t="str">
            <v>FE337196</v>
          </cell>
          <cell r="B168">
            <v>2201410993</v>
          </cell>
          <cell r="C168">
            <v>45126</v>
          </cell>
          <cell r="D168">
            <v>-377747</v>
          </cell>
          <cell r="E168">
            <v>1</v>
          </cell>
        </row>
        <row r="169">
          <cell r="A169" t="str">
            <v>FE338564</v>
          </cell>
          <cell r="B169">
            <v>2201410993</v>
          </cell>
          <cell r="C169">
            <v>45126</v>
          </cell>
          <cell r="D169">
            <v>-130894</v>
          </cell>
          <cell r="E169">
            <v>1</v>
          </cell>
        </row>
        <row r="170">
          <cell r="A170" t="str">
            <v>FE339476</v>
          </cell>
          <cell r="B170">
            <v>2201410993</v>
          </cell>
          <cell r="C170">
            <v>45126</v>
          </cell>
          <cell r="D170">
            <v>-49506</v>
          </cell>
          <cell r="E170">
            <v>1</v>
          </cell>
        </row>
        <row r="171">
          <cell r="A171" t="str">
            <v>FE340010</v>
          </cell>
          <cell r="B171">
            <v>2201410993</v>
          </cell>
          <cell r="C171">
            <v>45126</v>
          </cell>
          <cell r="D171">
            <v>-35100</v>
          </cell>
          <cell r="E171">
            <v>1</v>
          </cell>
        </row>
        <row r="172">
          <cell r="A172" t="str">
            <v>FE346763</v>
          </cell>
          <cell r="B172">
            <v>2201491826</v>
          </cell>
          <cell r="C172">
            <v>45373</v>
          </cell>
          <cell r="D172">
            <v>-76200</v>
          </cell>
          <cell r="E172">
            <v>1</v>
          </cell>
        </row>
        <row r="173">
          <cell r="A173" t="str">
            <v>FE348471</v>
          </cell>
          <cell r="B173">
            <v>2201491826</v>
          </cell>
          <cell r="C173">
            <v>45373</v>
          </cell>
          <cell r="D173">
            <v>-42300</v>
          </cell>
          <cell r="E173">
            <v>1</v>
          </cell>
        </row>
        <row r="174">
          <cell r="A174" t="str">
            <v>FE349868</v>
          </cell>
          <cell r="B174">
            <v>2201491826</v>
          </cell>
          <cell r="C174">
            <v>45373</v>
          </cell>
          <cell r="D174">
            <v>-92800</v>
          </cell>
          <cell r="E174">
            <v>1</v>
          </cell>
        </row>
        <row r="175">
          <cell r="A175" t="str">
            <v>FE350393</v>
          </cell>
          <cell r="B175">
            <v>2201491826</v>
          </cell>
          <cell r="C175">
            <v>45373</v>
          </cell>
          <cell r="D175">
            <v>-77700</v>
          </cell>
          <cell r="E175">
            <v>1</v>
          </cell>
        </row>
        <row r="176">
          <cell r="A176" t="str">
            <v>FE350999</v>
          </cell>
          <cell r="B176">
            <v>2201491826</v>
          </cell>
          <cell r="C176">
            <v>45373</v>
          </cell>
          <cell r="D176">
            <v>-35914</v>
          </cell>
          <cell r="E176">
            <v>1</v>
          </cell>
        </row>
        <row r="177">
          <cell r="A177" t="str">
            <v>FE35295</v>
          </cell>
          <cell r="B177">
            <v>2201315545</v>
          </cell>
          <cell r="C177">
            <v>44865</v>
          </cell>
          <cell r="D177">
            <v>-6338640</v>
          </cell>
          <cell r="E177">
            <v>1</v>
          </cell>
        </row>
        <row r="178">
          <cell r="A178" t="str">
            <v>FE353796</v>
          </cell>
          <cell r="B178">
            <v>2201481884</v>
          </cell>
          <cell r="C178">
            <v>45341</v>
          </cell>
          <cell r="D178">
            <v>-111000</v>
          </cell>
          <cell r="E178">
            <v>1</v>
          </cell>
        </row>
        <row r="179">
          <cell r="A179" t="str">
            <v>FE354599</v>
          </cell>
          <cell r="B179">
            <v>2201481884</v>
          </cell>
          <cell r="C179">
            <v>45341</v>
          </cell>
          <cell r="D179">
            <v>-168704</v>
          </cell>
          <cell r="E179">
            <v>1</v>
          </cell>
        </row>
        <row r="180">
          <cell r="A180" t="str">
            <v>FE355816</v>
          </cell>
          <cell r="B180">
            <v>2201491826</v>
          </cell>
          <cell r="C180">
            <v>45373</v>
          </cell>
          <cell r="D180">
            <v>-57700</v>
          </cell>
          <cell r="E180">
            <v>1</v>
          </cell>
        </row>
        <row r="181">
          <cell r="A181" t="str">
            <v>FE357030</v>
          </cell>
          <cell r="B181">
            <v>2201491826</v>
          </cell>
          <cell r="C181">
            <v>45373</v>
          </cell>
          <cell r="D181">
            <v>-52200</v>
          </cell>
          <cell r="E181">
            <v>1</v>
          </cell>
        </row>
        <row r="182">
          <cell r="A182" t="str">
            <v>FE364228</v>
          </cell>
          <cell r="B182">
            <v>2201491826</v>
          </cell>
          <cell r="C182">
            <v>45373</v>
          </cell>
          <cell r="D182">
            <v>-46200</v>
          </cell>
          <cell r="E182">
            <v>1</v>
          </cell>
        </row>
        <row r="183">
          <cell r="A183" t="str">
            <v>FE365687</v>
          </cell>
          <cell r="B183">
            <v>2201491826</v>
          </cell>
          <cell r="C183">
            <v>45373</v>
          </cell>
          <cell r="D183">
            <v>-401228</v>
          </cell>
          <cell r="E183">
            <v>1</v>
          </cell>
        </row>
        <row r="184">
          <cell r="A184" t="str">
            <v>FE366037</v>
          </cell>
          <cell r="B184">
            <v>2201491826</v>
          </cell>
          <cell r="C184">
            <v>45373</v>
          </cell>
          <cell r="D184">
            <v>-669454</v>
          </cell>
          <cell r="E184">
            <v>1</v>
          </cell>
        </row>
        <row r="185">
          <cell r="A185" t="str">
            <v>FE367416</v>
          </cell>
          <cell r="B185">
            <v>2201491826</v>
          </cell>
          <cell r="C185">
            <v>45373</v>
          </cell>
          <cell r="D185">
            <v>-52200</v>
          </cell>
          <cell r="E185">
            <v>1</v>
          </cell>
        </row>
        <row r="186">
          <cell r="A186" t="str">
            <v>FE367419</v>
          </cell>
          <cell r="B186">
            <v>2201491826</v>
          </cell>
          <cell r="C186">
            <v>45373</v>
          </cell>
          <cell r="D186">
            <v>-119100</v>
          </cell>
          <cell r="E186">
            <v>1</v>
          </cell>
        </row>
        <row r="187">
          <cell r="A187" t="str">
            <v>FE367802</v>
          </cell>
          <cell r="B187">
            <v>2201491826</v>
          </cell>
          <cell r="C187">
            <v>45373</v>
          </cell>
          <cell r="D187">
            <v>-53600</v>
          </cell>
          <cell r="E187">
            <v>1</v>
          </cell>
        </row>
        <row r="188">
          <cell r="A188" t="str">
            <v>FE369515</v>
          </cell>
          <cell r="B188">
            <v>2201491826</v>
          </cell>
          <cell r="C188">
            <v>45373</v>
          </cell>
          <cell r="D188">
            <v>-156702</v>
          </cell>
          <cell r="E188">
            <v>1</v>
          </cell>
        </row>
        <row r="189">
          <cell r="A189" t="str">
            <v>FE370553</v>
          </cell>
          <cell r="B189">
            <v>2201491826</v>
          </cell>
          <cell r="C189">
            <v>45373</v>
          </cell>
          <cell r="D189">
            <v>-35900</v>
          </cell>
          <cell r="E189">
            <v>1</v>
          </cell>
        </row>
        <row r="190">
          <cell r="A190" t="str">
            <v>FE371313</v>
          </cell>
          <cell r="B190">
            <v>2201481884</v>
          </cell>
          <cell r="C190">
            <v>45341</v>
          </cell>
          <cell r="D190">
            <v>-40000</v>
          </cell>
          <cell r="E190">
            <v>1</v>
          </cell>
        </row>
        <row r="191">
          <cell r="A191" t="str">
            <v>FE373088</v>
          </cell>
          <cell r="B191">
            <v>2201491826</v>
          </cell>
          <cell r="C191">
            <v>45373</v>
          </cell>
          <cell r="D191">
            <v>-341498</v>
          </cell>
          <cell r="E191">
            <v>1</v>
          </cell>
        </row>
        <row r="192">
          <cell r="A192" t="str">
            <v>FE373654</v>
          </cell>
          <cell r="B192">
            <v>2201491826</v>
          </cell>
          <cell r="C192">
            <v>45373</v>
          </cell>
          <cell r="D192">
            <v>-114930</v>
          </cell>
          <cell r="E192">
            <v>1</v>
          </cell>
        </row>
        <row r="193">
          <cell r="A193" t="str">
            <v>FE374546</v>
          </cell>
          <cell r="B193">
            <v>2201491826</v>
          </cell>
          <cell r="C193">
            <v>45373</v>
          </cell>
          <cell r="D193">
            <v>-119100</v>
          </cell>
          <cell r="E193">
            <v>1</v>
          </cell>
        </row>
        <row r="194">
          <cell r="A194" t="str">
            <v>FE376142</v>
          </cell>
          <cell r="B194">
            <v>2201491826</v>
          </cell>
          <cell r="C194">
            <v>45373</v>
          </cell>
          <cell r="D194">
            <v>-88700</v>
          </cell>
          <cell r="E194">
            <v>1</v>
          </cell>
        </row>
        <row r="195">
          <cell r="A195" t="str">
            <v>FE376557</v>
          </cell>
          <cell r="B195">
            <v>2201491826</v>
          </cell>
          <cell r="C195">
            <v>45373</v>
          </cell>
          <cell r="D195">
            <v>-143000</v>
          </cell>
          <cell r="E195">
            <v>1</v>
          </cell>
        </row>
        <row r="196">
          <cell r="A196" t="str">
            <v>FE380659</v>
          </cell>
          <cell r="B196">
            <v>2201491826</v>
          </cell>
          <cell r="C196">
            <v>45373</v>
          </cell>
          <cell r="D196">
            <v>-52200</v>
          </cell>
          <cell r="E196">
            <v>1</v>
          </cell>
        </row>
        <row r="197">
          <cell r="A197" t="str">
            <v>FE381556</v>
          </cell>
          <cell r="B197">
            <v>2201481884</v>
          </cell>
          <cell r="C197">
            <v>45341</v>
          </cell>
          <cell r="D197">
            <v>-180375</v>
          </cell>
          <cell r="E197">
            <v>1</v>
          </cell>
        </row>
        <row r="198">
          <cell r="A198" t="str">
            <v>FE384567</v>
          </cell>
          <cell r="B198">
            <v>2201491826</v>
          </cell>
          <cell r="C198">
            <v>45373</v>
          </cell>
          <cell r="D198">
            <v>-57700</v>
          </cell>
          <cell r="E198">
            <v>1</v>
          </cell>
        </row>
        <row r="199">
          <cell r="A199" t="str">
            <v>FE385015</v>
          </cell>
          <cell r="B199">
            <v>2201491826</v>
          </cell>
          <cell r="C199">
            <v>45373</v>
          </cell>
          <cell r="D199">
            <v>-30000</v>
          </cell>
          <cell r="E199">
            <v>1</v>
          </cell>
        </row>
        <row r="200">
          <cell r="A200" t="str">
            <v>FE388166</v>
          </cell>
          <cell r="B200">
            <v>2201491826</v>
          </cell>
          <cell r="C200">
            <v>45373</v>
          </cell>
          <cell r="D200">
            <v>-57700</v>
          </cell>
          <cell r="E200">
            <v>1</v>
          </cell>
        </row>
        <row r="201">
          <cell r="A201" t="str">
            <v>FE393659</v>
          </cell>
          <cell r="B201">
            <v>2201491826</v>
          </cell>
          <cell r="C201">
            <v>45373</v>
          </cell>
          <cell r="D201">
            <v>-3400</v>
          </cell>
          <cell r="E201">
            <v>1</v>
          </cell>
        </row>
        <row r="202">
          <cell r="A202" t="str">
            <v>FE393721</v>
          </cell>
          <cell r="B202">
            <v>2201491826</v>
          </cell>
          <cell r="C202">
            <v>45373</v>
          </cell>
          <cell r="D202">
            <v>-46400</v>
          </cell>
          <cell r="E202">
            <v>1</v>
          </cell>
        </row>
        <row r="203">
          <cell r="A203" t="str">
            <v>FE393727</v>
          </cell>
          <cell r="B203">
            <v>2201491826</v>
          </cell>
          <cell r="C203">
            <v>45373</v>
          </cell>
          <cell r="D203">
            <v>-317716</v>
          </cell>
          <cell r="E203">
            <v>1</v>
          </cell>
        </row>
        <row r="204">
          <cell r="A204" t="str">
            <v>FE394007</v>
          </cell>
          <cell r="B204">
            <v>2201491826</v>
          </cell>
          <cell r="C204">
            <v>45373</v>
          </cell>
          <cell r="D204">
            <v>-62800</v>
          </cell>
          <cell r="E204">
            <v>1</v>
          </cell>
        </row>
        <row r="205">
          <cell r="A205" t="str">
            <v>FE397577</v>
          </cell>
          <cell r="B205">
            <v>2201491826</v>
          </cell>
          <cell r="C205">
            <v>45373</v>
          </cell>
          <cell r="D205">
            <v>-799893</v>
          </cell>
          <cell r="E205">
            <v>1</v>
          </cell>
        </row>
        <row r="206">
          <cell r="A206" t="str">
            <v>FE402486</v>
          </cell>
          <cell r="B206">
            <v>2201491826</v>
          </cell>
          <cell r="C206">
            <v>45373</v>
          </cell>
          <cell r="D206">
            <v>-46400</v>
          </cell>
          <cell r="E206">
            <v>1</v>
          </cell>
        </row>
        <row r="207">
          <cell r="A207" t="str">
            <v>FE402492</v>
          </cell>
          <cell r="B207">
            <v>2201481884</v>
          </cell>
          <cell r="C207">
            <v>45341</v>
          </cell>
          <cell r="D207">
            <v>-46400</v>
          </cell>
          <cell r="E207">
            <v>1</v>
          </cell>
        </row>
        <row r="208">
          <cell r="A208" t="str">
            <v>FE402496</v>
          </cell>
          <cell r="B208">
            <v>2201491826</v>
          </cell>
          <cell r="C208">
            <v>45373</v>
          </cell>
          <cell r="D208">
            <v>-66900</v>
          </cell>
          <cell r="E208">
            <v>1</v>
          </cell>
        </row>
        <row r="209">
          <cell r="A209" t="str">
            <v>FE407365</v>
          </cell>
          <cell r="B209">
            <v>2201491826</v>
          </cell>
          <cell r="C209">
            <v>45373</v>
          </cell>
          <cell r="D209">
            <v>-69600</v>
          </cell>
          <cell r="E209">
            <v>1</v>
          </cell>
        </row>
        <row r="210">
          <cell r="A210" t="str">
            <v>FE407485</v>
          </cell>
          <cell r="B210">
            <v>2201491826</v>
          </cell>
          <cell r="C210">
            <v>45373</v>
          </cell>
          <cell r="D210">
            <v>-35600</v>
          </cell>
          <cell r="E210">
            <v>1</v>
          </cell>
        </row>
        <row r="211">
          <cell r="A211" t="str">
            <v>FE410494</v>
          </cell>
          <cell r="B211">
            <v>2201491826</v>
          </cell>
          <cell r="C211">
            <v>45373</v>
          </cell>
          <cell r="D211">
            <v>-1311828</v>
          </cell>
          <cell r="E211">
            <v>1</v>
          </cell>
        </row>
        <row r="212">
          <cell r="A212" t="str">
            <v>FE61904</v>
          </cell>
          <cell r="B212">
            <v>2201304600</v>
          </cell>
          <cell r="C212">
            <v>44854</v>
          </cell>
          <cell r="D212">
            <v>-32242</v>
          </cell>
          <cell r="E212">
            <v>1</v>
          </cell>
        </row>
        <row r="213">
          <cell r="A213" t="str">
            <v>FE67719</v>
          </cell>
          <cell r="B213">
            <v>2201304600</v>
          </cell>
          <cell r="C213">
            <v>44854</v>
          </cell>
          <cell r="D213">
            <v>-17787</v>
          </cell>
          <cell r="E213">
            <v>1</v>
          </cell>
        </row>
        <row r="214">
          <cell r="A214" t="str">
            <v>FE74639</v>
          </cell>
          <cell r="B214">
            <v>2201196253</v>
          </cell>
          <cell r="C214">
            <v>44621</v>
          </cell>
          <cell r="D214">
            <v>-7268800</v>
          </cell>
          <cell r="E214">
            <v>1</v>
          </cell>
        </row>
        <row r="215">
          <cell r="A215" t="str">
            <v>FE76575</v>
          </cell>
          <cell r="B215">
            <v>2201196253</v>
          </cell>
          <cell r="C215">
            <v>44621</v>
          </cell>
          <cell r="D215">
            <v>-714686</v>
          </cell>
          <cell r="E215">
            <v>1</v>
          </cell>
        </row>
        <row r="216">
          <cell r="A216" t="str">
            <v>FE80439</v>
          </cell>
          <cell r="B216">
            <v>2201166840</v>
          </cell>
          <cell r="C216">
            <v>44573</v>
          </cell>
          <cell r="D216">
            <v>-415100</v>
          </cell>
          <cell r="E216">
            <v>1</v>
          </cell>
        </row>
        <row r="217">
          <cell r="A217" t="str">
            <v>FE83350</v>
          </cell>
          <cell r="B217">
            <v>2201166840</v>
          </cell>
          <cell r="C217">
            <v>44573</v>
          </cell>
          <cell r="D217">
            <v>-383438</v>
          </cell>
          <cell r="E217">
            <v>1</v>
          </cell>
        </row>
        <row r="218">
          <cell r="A218" t="str">
            <v>FE86334</v>
          </cell>
          <cell r="B218">
            <v>2201166840</v>
          </cell>
          <cell r="C218">
            <v>44573</v>
          </cell>
          <cell r="D218">
            <v>-186900</v>
          </cell>
          <cell r="E218">
            <v>1</v>
          </cell>
        </row>
        <row r="219">
          <cell r="A219" t="str">
            <v>FE89818</v>
          </cell>
          <cell r="B219">
            <v>2201166840</v>
          </cell>
          <cell r="C219">
            <v>44573</v>
          </cell>
          <cell r="D219">
            <v>-148813.28</v>
          </cell>
          <cell r="E219">
            <v>1</v>
          </cell>
        </row>
        <row r="220">
          <cell r="A220" t="str">
            <v>UR071880</v>
          </cell>
          <cell r="B220">
            <v>2201408475</v>
          </cell>
          <cell r="C220">
            <v>45106</v>
          </cell>
          <cell r="D220">
            <v>-218246</v>
          </cell>
          <cell r="E220">
            <v>1</v>
          </cell>
        </row>
        <row r="221">
          <cell r="A221" t="str">
            <v>UR071929</v>
          </cell>
          <cell r="B221">
            <v>2201408475</v>
          </cell>
          <cell r="C221">
            <v>45106</v>
          </cell>
          <cell r="D221">
            <v>-22050</v>
          </cell>
          <cell r="E221">
            <v>1</v>
          </cell>
        </row>
        <row r="222">
          <cell r="A222" t="str">
            <v>UR131900</v>
          </cell>
          <cell r="B222">
            <v>2201408475</v>
          </cell>
          <cell r="C222">
            <v>45106</v>
          </cell>
          <cell r="D222">
            <v>-21168</v>
          </cell>
          <cell r="E222">
            <v>1</v>
          </cell>
        </row>
        <row r="223">
          <cell r="A223" t="str">
            <v>UR13393</v>
          </cell>
          <cell r="B223">
            <v>2201408475</v>
          </cell>
          <cell r="C223">
            <v>45106</v>
          </cell>
          <cell r="D223">
            <v>-34398</v>
          </cell>
          <cell r="E223">
            <v>1</v>
          </cell>
        </row>
        <row r="224">
          <cell r="A224" t="str">
            <v>UR181804</v>
          </cell>
          <cell r="B224">
            <v>2201408475</v>
          </cell>
          <cell r="C224">
            <v>45106</v>
          </cell>
          <cell r="D224">
            <v>-31262</v>
          </cell>
          <cell r="E224">
            <v>1</v>
          </cell>
        </row>
        <row r="225">
          <cell r="A225" t="str">
            <v>UR181834</v>
          </cell>
          <cell r="B225">
            <v>2201408475</v>
          </cell>
          <cell r="C225">
            <v>45106</v>
          </cell>
          <cell r="D225">
            <v>-37142</v>
          </cell>
          <cell r="E225">
            <v>1</v>
          </cell>
        </row>
        <row r="226">
          <cell r="A226" t="str">
            <v>UR186218</v>
          </cell>
          <cell r="B226">
            <v>2201166840</v>
          </cell>
          <cell r="C226">
            <v>44573</v>
          </cell>
          <cell r="D226">
            <v>-324200</v>
          </cell>
          <cell r="E226">
            <v>2</v>
          </cell>
        </row>
        <row r="227">
          <cell r="A227" t="str">
            <v>UR186218</v>
          </cell>
          <cell r="B227">
            <v>2201304600</v>
          </cell>
          <cell r="C227">
            <v>44854</v>
          </cell>
          <cell r="D227">
            <v>-47040</v>
          </cell>
          <cell r="E227">
            <v>2</v>
          </cell>
        </row>
        <row r="228">
          <cell r="A228" t="str">
            <v>UR25166</v>
          </cell>
          <cell r="B228">
            <v>2201166840</v>
          </cell>
          <cell r="C228">
            <v>44573</v>
          </cell>
          <cell r="D228">
            <v>-20200328</v>
          </cell>
          <cell r="E228">
            <v>2</v>
          </cell>
        </row>
        <row r="229">
          <cell r="A229" t="str">
            <v>UR25166</v>
          </cell>
          <cell r="B229">
            <v>2201304600</v>
          </cell>
          <cell r="C229">
            <v>44854</v>
          </cell>
          <cell r="D229">
            <v>-47040</v>
          </cell>
          <cell r="E229">
            <v>2</v>
          </cell>
        </row>
        <row r="230">
          <cell r="A230" t="str">
            <v>Total general</v>
          </cell>
          <cell r="D230">
            <v>-108369370.52000001</v>
          </cell>
        </row>
      </sheetData>
      <sheetData sheetId="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MACRO ABRIL"/>
      <sheetName val="ESTRUCTURA BOXALUD"/>
      <sheetName val="FOR-CSA-018"/>
      <sheetName val="CIRCULAR 030"/>
      <sheetName val="FORMATO AUTORIZACIONES"/>
      <sheetName val="FESTIVOS"/>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87.672504629627" createdVersion="5" refreshedVersion="5" minRefreshableVersion="3" recordCount="24">
  <cacheSource type="worksheet">
    <worksheetSource ref="A1:AQ25" sheet="ESTADO DE CADA FACTURA"/>
  </cacheSource>
  <cacheFields count="43">
    <cacheField name="NIT IPS" numFmtId="0">
      <sharedItems containsSemiMixedTypes="0" containsString="0" containsNumber="1" containsInteger="1" minValue="901352353" maxValue="90135235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2-04-19T00:00:00" maxDate="2024-03-09T00:00:00"/>
    </cacheField>
    <cacheField name="IPS Fecha radicado" numFmtId="14">
      <sharedItems containsSemiMixedTypes="0" containsNonDate="0" containsDate="1" containsString="0" minDate="2022-05-03T00:00:00" maxDate="2024-03-16T00:00:00"/>
    </cacheField>
    <cacheField name="IPS Valor Factura" numFmtId="164">
      <sharedItems containsSemiMixedTypes="0" containsString="0" containsNumber="1" containsInteger="1" minValue="20500" maxValue="26787963"/>
    </cacheField>
    <cacheField name="IPS Saldo Factura" numFmtId="164">
      <sharedItems containsSemiMixedTypes="0" containsString="0" containsNumber="1" containsInteger="1" minValue="800" maxValue="24780688"/>
    </cacheField>
    <cacheField name="ESTADO DE CARTERA ANTERIOR" numFmtId="164">
      <sharedItems/>
    </cacheField>
    <cacheField name="ESTADO EPS 05-04-2024" numFmtId="0">
      <sharedItems count="6">
        <s v="Factura devuelta"/>
        <s v="Factura pendiente en programacion de pago"/>
        <s v="Factura en proceso interno"/>
        <s v="Glosa por contestar IPS"/>
        <s v="Factura pendiente en programacion de pago - Glosa por contestar IPS"/>
        <s v="Factura no radicada" u="1"/>
      </sharedItems>
    </cacheField>
    <cacheField name="POR PAGAR SAP" numFmtId="164">
      <sharedItems containsSemiMixedTypes="0" containsString="0" containsNumber="1" containsInteger="1" minValue="0" maxValue="182800"/>
    </cacheField>
    <cacheField name="DOC CONTA" numFmtId="0">
      <sharedItems containsString="0" containsBlank="1" containsNumber="1" containsInteger="1" minValue="1222384343" maxValue="1222422165"/>
    </cacheField>
    <cacheField name="VALO CANCELADO SAP" numFmtId="164">
      <sharedItems containsSemiMixedTypes="0" containsString="0" containsNumber="1" containsInteger="1" minValue="0" maxValue="0"/>
    </cacheField>
    <cacheField name="RETENCION" numFmtId="164">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VALOR TRANFERENCIA" numFmtId="164">
      <sharedItems containsSemiMixedTypes="0" containsString="0" containsNumber="1" containsInteger="1" minValue="0" maxValue="0"/>
    </cacheField>
    <cacheField name="VALO CANCELADO SAP2" numFmtId="164">
      <sharedItems containsSemiMixedTypes="0" containsString="0" containsNumber="1" containsInteger="1" minValue="0" maxValue="22357390"/>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304600" maxValue="2201491826"/>
    </cacheField>
    <cacheField name="FECHA COMPENSACION SAP2" numFmtId="14">
      <sharedItems containsNonDate="0" containsDate="1" containsString="0" containsBlank="1" minDate="2022-10-20T00:00:00" maxDate="2024-03-23T00:00:00"/>
    </cacheField>
    <cacheField name="VALOR TRANFERENCIA2" numFmtId="164">
      <sharedItems containsSemiMixedTypes="0" containsString="0" containsNumber="1" containsInteger="1" minValue="0" maxValue="28234953"/>
    </cacheField>
    <cacheField name="Estado Factura" numFmtId="0">
      <sharedItems/>
    </cacheField>
    <cacheField name="Fecha Factura" numFmtId="14">
      <sharedItems containsSemiMixedTypes="0" containsNonDate="0" containsDate="1" containsString="0" minDate="2022-04-19T00:00:00" maxDate="2024-03-09T00:00:00"/>
    </cacheField>
    <cacheField name="Fecha Radicacion" numFmtId="14">
      <sharedItems containsNonDate="0" containsDate="1" containsString="0" containsBlank="1" minDate="2022-05-03T00:00:00" maxDate="2024-04-02T00:00:00"/>
    </cacheField>
    <cacheField name="Fecha Devolucion" numFmtId="14">
      <sharedItems containsNonDate="0" containsDate="1" containsString="0" containsBlank="1" minDate="2023-11-29T00:00:00" maxDate="2024-03-21T00:00:00"/>
    </cacheField>
    <cacheField name="Valor Bruto" numFmtId="164">
      <sharedItems containsSemiMixedTypes="0" containsString="0" containsNumber="1" containsInteger="1" minValue="20500" maxValue="26787963"/>
    </cacheField>
    <cacheField name="Valor Inicio Factura" numFmtId="164">
      <sharedItems containsSemiMixedTypes="0" containsString="0" containsNumber="1" containsInteger="1" minValue="0" maxValue="26787963"/>
    </cacheField>
    <cacheField name="Valor Aprobado" numFmtId="164">
      <sharedItems containsSemiMixedTypes="0" containsString="0" containsNumber="1" containsInteger="1" minValue="0" maxValue="22813663"/>
    </cacheField>
    <cacheField name="Valor Deducible " numFmtId="164">
      <sharedItems containsSemiMixedTypes="0" containsString="0" containsNumber="1" containsInteger="1" minValue="0" maxValue="4500"/>
    </cacheField>
    <cacheField name="Valor Autorizado" numFmtId="164">
      <sharedItems containsSemiMixedTypes="0" containsString="0" containsNumber="1" containsInteger="1" minValue="0" maxValue="26787963"/>
    </cacheField>
    <cacheField name="Valor Rete Fuente" numFmtId="164">
      <sharedItems containsSemiMixedTypes="0" containsString="0" containsNumber="1" containsInteger="1" minValue="0" maxValue="456273"/>
    </cacheField>
    <cacheField name="Glosa Aceptada" numFmtId="164">
      <sharedItems containsSemiMixedTypes="0" containsString="0" containsNumber="1" containsInteger="1" minValue="0" maxValue="80100"/>
    </cacheField>
    <cacheField name="Glosa Pendiente" numFmtId="164">
      <sharedItems containsSemiMixedTypes="0" containsString="0" containsNumber="1" containsInteger="1" minValue="0" maxValue="3974300"/>
    </cacheField>
    <cacheField name="Valor Devolucion" numFmtId="164">
      <sharedItems containsSemiMixedTypes="0" containsString="0" containsNumber="1" containsInteger="1" minValue="0" maxValue="24780688"/>
    </cacheField>
    <cacheField name="Valor_Glosa y Devolución" numFmtId="164">
      <sharedItems containsSemiMixedTypes="0" containsString="0" containsNumber="1" containsInteger="1" minValue="0" maxValue="2478068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4">
      <sharedItems containsSemiMixedTypes="0" containsString="0" containsNumber="1" containsInteger="1" minValue="0" maxValue="0"/>
    </cacheField>
    <cacheField name="Valor a Pagar " numFmtId="164">
      <sharedItems containsSemiMixedTypes="0" containsString="0" containsNumber="1" containsInteger="1" minValue="0" maxValue="2281366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4">
  <r>
    <n v="901352353"/>
    <s v="CLINICA SAGRADA FAMILIA S.A.S."/>
    <m/>
    <s v="FE327421"/>
    <s v="FE327421"/>
    <s v="901352353_FE327421"/>
    <d v="2023-04-21T00:00:00"/>
    <d v="2023-05-12T00:00:00"/>
    <n v="24780688"/>
    <n v="24780688"/>
    <s v="Factura devuelta"/>
    <x v="0"/>
    <n v="0"/>
    <m/>
    <n v="0"/>
    <n v="0"/>
    <m/>
    <m/>
    <n v="0"/>
    <n v="0"/>
    <n v="0"/>
    <m/>
    <m/>
    <n v="0"/>
    <s v="Devuelta"/>
    <d v="2023-04-21T00:00:00"/>
    <d v="2023-11-01T00:00:00"/>
    <d v="2023-11-29T00:00:00"/>
    <n v="24780688"/>
    <n v="0"/>
    <n v="0"/>
    <n v="0"/>
    <n v="0"/>
    <n v="0"/>
    <n v="0"/>
    <n v="0"/>
    <n v="24780688"/>
    <n v="24780688"/>
    <s v="DEVOLUCION"/>
    <s v="SE REALIZA DEVOLUCION DE FACTURA, NO SE EVINDENCIA AUTORIZACION PARA LOS SERVICIOS HOSPITALARIOS FACTURADOS. GESTIONAR CON EL AREA ENCARGADA Y PRESENTAR NUEVAMENTE."/>
    <s v="AUTORIZACION"/>
    <n v="0"/>
    <n v="0"/>
  </r>
  <r>
    <n v="901352353"/>
    <s v="CLINICA SAGRADA FAMILIA S.A.S."/>
    <m/>
    <s v="FE328899"/>
    <s v="FE328899"/>
    <s v="901352353_FE328899"/>
    <d v="2023-04-26T00:00:00"/>
    <d v="2023-05-12T00:00:00"/>
    <n v="9832387"/>
    <n v="9832387"/>
    <s v="Factura devuelta"/>
    <x v="0"/>
    <n v="0"/>
    <m/>
    <n v="0"/>
    <n v="0"/>
    <m/>
    <m/>
    <n v="0"/>
    <n v="0"/>
    <n v="0"/>
    <m/>
    <m/>
    <n v="0"/>
    <s v="Devuelta"/>
    <d v="2023-04-26T00:00:00"/>
    <d v="2023-11-01T00:00:00"/>
    <d v="2023-11-29T00:00:00"/>
    <n v="9832387"/>
    <n v="0"/>
    <n v="0"/>
    <n v="0"/>
    <n v="0"/>
    <n v="0"/>
    <n v="0"/>
    <n v="0"/>
    <n v="9832387"/>
    <n v="9832387"/>
    <s v="DEVOLUCION"/>
    <s v="SE REALIZA DEVOLUCION DE FACTURA, NO SE EVIDENCIA AUTORIZACION PARA LOS SERVICIOS HOSPITALARIOS GESTIONAR CON EL AREA ENCARGADA Y PRESENTAR NUEVAMENTE."/>
    <s v="AUTORIZACION"/>
    <n v="0"/>
    <n v="0"/>
  </r>
  <r>
    <n v="901352353"/>
    <s v="CLINICA SAGRADA FAMILIA S.A.S."/>
    <m/>
    <s v="FE338048"/>
    <s v="FE338048"/>
    <s v="901352353_FE338048"/>
    <d v="2023-05-27T00:00:00"/>
    <d v="2023-06-23T00:00:00"/>
    <n v="14062489"/>
    <n v="14062489"/>
    <s v="Factura devuelta"/>
    <x v="0"/>
    <n v="0"/>
    <m/>
    <n v="0"/>
    <n v="0"/>
    <m/>
    <m/>
    <n v="0"/>
    <n v="0"/>
    <n v="0"/>
    <m/>
    <m/>
    <n v="0"/>
    <s v="Devuelta"/>
    <d v="2023-05-27T00:00:00"/>
    <d v="2023-11-01T00:00:00"/>
    <d v="2023-12-12T00:00:00"/>
    <n v="14062489"/>
    <n v="0"/>
    <n v="0"/>
    <n v="0"/>
    <n v="0"/>
    <n v="0"/>
    <n v="0"/>
    <n v="0"/>
    <n v="14062489"/>
    <n v="14062489"/>
    <s v="DEVOLUCION"/>
    <s v="Se realiza nuevamente devolución de la factura, al validar información se evidencian las siguientes inconsistencias: De acuerdo al siniestro 2023.  Fecha del AT: 2023-04-30 1. No cuenta con autorizacion para los servicios facturas por favor validar con el area encargada para continuar tramite de la factura. 2. No presenta factura soat ni detalle de cargos, se requiere para auditoria de la cuenta. 3. No presenta carta tope soat emitida por la aseguradora indicando el agotamiento total de la poliza. 4. No cumple normativida vigente: por favor tener en cuenta circular informativa emitida por la EPS COMFENALCO donde indica los lineamientos para la radicacion de la cuenta segun normatividad vigente (dec. 2497 - 2644/2022 - RES. 326) 5. IPS no cumple con la normatividad vigente: de acuerdo a HC paciente que se accidente en vehiculo incluido dentro de los rangos diferenciales por riesgo, SOAT: Cubrira hasta los 263.13 UVT (11.159.869) - ADRES cubrira hasta los 438.55 UVT (18.599.783) - EPS todo aquello que supere los establecidos para el ADRES 6. No presenta factura y detalle de cargos emitido a el ADRES   POR FAVOR VALIDAR INFORMACION, MODIFICAR EL CARGUE DE LOS RIPS EN LA PLATAFORMA BOXALUD YA QUE LA INFORMACION DEBE SER LA MISMA Y DEBE VENIR RELACIONADO EL NUMERO DE AUTORIZACION DE LOS SERVICIOS FACTURADOS."/>
    <s v="AUTORIZACION"/>
    <n v="0"/>
    <n v="0"/>
  </r>
  <r>
    <n v="901352353"/>
    <s v="CLINICA SAGRADA FAMILIA S.A.S."/>
    <m/>
    <s v="FE311614"/>
    <s v="FE311614"/>
    <s v="901352353_FE311614"/>
    <d v="2023-02-26T00:00:00"/>
    <d v="2023-07-17T00:00:00"/>
    <n v="228596"/>
    <n v="228596"/>
    <s v="Factura devuelta"/>
    <x v="0"/>
    <n v="0"/>
    <m/>
    <n v="0"/>
    <n v="0"/>
    <m/>
    <m/>
    <n v="0"/>
    <n v="0"/>
    <n v="0"/>
    <m/>
    <m/>
    <n v="0"/>
    <s v="Devuelta"/>
    <d v="2023-02-26T00:00:00"/>
    <d v="2023-11-01T00:00:00"/>
    <d v="2024-01-04T00:00:00"/>
    <n v="228596"/>
    <n v="0"/>
    <n v="0"/>
    <n v="0"/>
    <n v="0"/>
    <n v="0"/>
    <n v="0"/>
    <n v="0"/>
    <n v="228596"/>
    <n v="228596"/>
    <s v="DEVOLUCION"/>
    <s v="Se sostiene DEVOLUICION: Gestionar con el área encargada y presentar nuevamente.  &quot;Se realiza DEVOLUCION de la factura NO PBS, No se evidencia autorización para los Alimentos, en los soportes de correo electrónico informan al correo donde se deben comunicar para realizar las solicitudes de autorizaciones Mipres. No se evidencia solicitud de la misma, una vez gestionado por la entidad y obtener el reporte en la webservice presentar nuevamente. &quot; "/>
    <s v="AUTORIZACION"/>
    <n v="0"/>
    <n v="0"/>
  </r>
  <r>
    <n v="901352353"/>
    <s v="CLINICA SAGRADA FAMILIA S.A.S."/>
    <m/>
    <s v="FE340558"/>
    <s v="FE340558"/>
    <s v="901352353_FE340558"/>
    <d v="2023-05-31T00:00:00"/>
    <d v="2023-07-17T00:00:00"/>
    <n v="11534574"/>
    <n v="11534574"/>
    <s v="Factura devuelta"/>
    <x v="0"/>
    <n v="0"/>
    <m/>
    <n v="0"/>
    <n v="0"/>
    <m/>
    <m/>
    <n v="0"/>
    <n v="0"/>
    <n v="0"/>
    <m/>
    <m/>
    <n v="0"/>
    <s v="Devuelta"/>
    <d v="2023-05-31T00:00:00"/>
    <d v="2023-11-01T00:00:00"/>
    <d v="2023-12-12T00:00:00"/>
    <n v="11534574"/>
    <n v="0"/>
    <n v="0"/>
    <n v="0"/>
    <n v="0"/>
    <n v="0"/>
    <n v="0"/>
    <n v="0"/>
    <n v="11534574"/>
    <n v="11534574"/>
    <s v="DEVOLUCION"/>
    <s v="SE REALIZA DEVOLUCION DE FACTURA,  1. NO SE EVIDENCIA AUTORIZACION HOSPITALARIA  REPORTAR A LA CAP PARA AUTORIZACION DE EGRESO Y PRESENTAR NUEVAMENTE. 2. AUDITORIA MEDICA:  PRO PBN, FACTRAN DOS, SOPORTE Y PERTINENCIA DE UNO. $ 123.200"/>
    <s v="AUTORIZACION"/>
    <n v="0"/>
    <n v="0"/>
  </r>
  <r>
    <n v="901352353"/>
    <s v="CLINICA SAGRADA FAMILIA S.A.S."/>
    <m/>
    <s v="FE362406"/>
    <s v="FE362406"/>
    <s v="901352353_FE362406"/>
    <d v="2023-08-15T00:00:00"/>
    <d v="2023-09-01T00:00:00"/>
    <n v="66900"/>
    <n v="66900"/>
    <s v="Factura devuelta"/>
    <x v="0"/>
    <n v="0"/>
    <m/>
    <n v="0"/>
    <n v="0"/>
    <m/>
    <m/>
    <n v="0"/>
    <n v="0"/>
    <n v="0"/>
    <m/>
    <m/>
    <n v="0"/>
    <s v="Devuelta"/>
    <d v="2023-08-15T00:00:00"/>
    <d v="2024-03-15T00:00:00"/>
    <d v="2024-03-20T00:00:00"/>
    <n v="66900"/>
    <n v="0"/>
    <n v="0"/>
    <n v="0"/>
    <n v="0"/>
    <n v="0"/>
    <n v="0"/>
    <n v="0"/>
    <n v="66900"/>
    <n v="66900"/>
    <s v="DEVOLUCION"/>
    <s v="SE REALIZA DEVOLUCIION DE FACTURA, AUTORIZACION No. 231518516605348 PRESENTADA SE EVINDENCIA QUE FUE PRESENTADA ANTERIORMENTE, SE SOLICITA VALIDAR NUEVAMENTE PARA LA ATENCION DEL 05/08/2023 -15/08/2023"/>
    <s v="AUTORIZACION"/>
    <n v="0"/>
    <n v="0"/>
  </r>
  <r>
    <n v="901352353"/>
    <s v="CLINICA SAGRADA FAMILIA S.A.S."/>
    <m/>
    <s v="FE210479"/>
    <s v="FE210479"/>
    <s v="901352353_FE210479"/>
    <d v="2022-04-19T00:00:00"/>
    <d v="2022-05-03T00:00:00"/>
    <n v="8060054"/>
    <n v="12700"/>
    <s v="Factura pendiente en programacion de pago"/>
    <x v="1"/>
    <n v="0"/>
    <m/>
    <n v="0"/>
    <n v="0"/>
    <m/>
    <m/>
    <n v="0"/>
    <n v="7749403"/>
    <n v="0"/>
    <n v="2201304600"/>
    <d v="2022-10-20T00:00:00"/>
    <n v="16589916"/>
    <s v="Finalizada"/>
    <d v="2022-04-19T00:00:00"/>
    <d v="2022-05-03T00:00:00"/>
    <m/>
    <n v="8060054"/>
    <n v="8060054"/>
    <n v="7907554"/>
    <n v="0"/>
    <n v="0"/>
    <n v="0"/>
    <n v="80100"/>
    <n v="0"/>
    <n v="0"/>
    <n v="0"/>
    <m/>
    <m/>
    <m/>
    <n v="0"/>
    <n v="7907554"/>
  </r>
  <r>
    <n v="901352353"/>
    <s v="CLINICA SAGRADA FAMILIA S.A.S."/>
    <m/>
    <s v="FE415058"/>
    <s v="FE415058"/>
    <s v="901352353_FE415058"/>
    <d v="2024-02-16T00:00:00"/>
    <d v="2024-03-11T00:00:00"/>
    <n v="182800"/>
    <n v="182800"/>
    <e v="#N/A"/>
    <x v="1"/>
    <n v="182800"/>
    <n v="1222404201"/>
    <n v="0"/>
    <n v="0"/>
    <m/>
    <m/>
    <n v="0"/>
    <n v="0"/>
    <n v="0"/>
    <m/>
    <m/>
    <n v="0"/>
    <s v="Finalizada"/>
    <d v="2024-02-16T00:00:00"/>
    <d v="2024-03-11T00:00:00"/>
    <m/>
    <n v="182800"/>
    <n v="182800"/>
    <n v="182800"/>
    <n v="0"/>
    <n v="240000"/>
    <n v="0"/>
    <n v="0"/>
    <n v="0"/>
    <n v="0"/>
    <n v="0"/>
    <m/>
    <m/>
    <m/>
    <n v="0"/>
    <n v="182800"/>
  </r>
  <r>
    <n v="901352353"/>
    <s v="CLINICA SAGRADA FAMILIA S.A.S."/>
    <m/>
    <s v="FE412742"/>
    <s v="FE412742"/>
    <s v="901352353_FE412742"/>
    <d v="2024-02-06T00:00:00"/>
    <d v="2024-02-13T00:00:00"/>
    <n v="111000"/>
    <n v="111000"/>
    <e v="#N/A"/>
    <x v="1"/>
    <n v="111000"/>
    <n v="1222400718"/>
    <n v="0"/>
    <n v="0"/>
    <m/>
    <m/>
    <n v="0"/>
    <n v="0"/>
    <n v="0"/>
    <m/>
    <m/>
    <n v="0"/>
    <s v="Finalizada"/>
    <d v="2024-02-06T00:00:00"/>
    <d v="2024-02-13T00:00:00"/>
    <m/>
    <n v="111000"/>
    <n v="111000"/>
    <n v="111000"/>
    <n v="0"/>
    <n v="240000"/>
    <n v="0"/>
    <n v="0"/>
    <n v="0"/>
    <n v="0"/>
    <n v="0"/>
    <m/>
    <m/>
    <m/>
    <n v="0"/>
    <n v="111000"/>
  </r>
  <r>
    <n v="901352353"/>
    <s v="CLINICA SAGRADA FAMILIA S.A.S."/>
    <m/>
    <s v="FE421331"/>
    <s v="FE421331"/>
    <s v="901352353_FE421331"/>
    <d v="2024-03-08T00:00:00"/>
    <d v="2024-03-15T00:00:00"/>
    <n v="87455"/>
    <n v="87455"/>
    <e v="#N/A"/>
    <x v="1"/>
    <n v="87455"/>
    <n v="1222422165"/>
    <n v="0"/>
    <n v="0"/>
    <m/>
    <m/>
    <n v="0"/>
    <n v="0"/>
    <n v="0"/>
    <m/>
    <m/>
    <n v="0"/>
    <s v="Finalizada"/>
    <d v="2024-03-08T00:00:00"/>
    <d v="2024-03-15T00:00:00"/>
    <m/>
    <n v="87455"/>
    <n v="87455"/>
    <n v="87455"/>
    <n v="0"/>
    <n v="68600"/>
    <n v="0"/>
    <n v="0"/>
    <n v="0"/>
    <n v="0"/>
    <n v="0"/>
    <m/>
    <m/>
    <m/>
    <n v="0"/>
    <n v="87455"/>
  </r>
  <r>
    <n v="901352353"/>
    <s v="CLINICA SAGRADA FAMILIA S.A.S."/>
    <m/>
    <s v="FE418299"/>
    <s v="FE418299"/>
    <s v="901352353_FE418299"/>
    <d v="2024-02-27T00:00:00"/>
    <d v="2024-03-05T00:00:00"/>
    <n v="77700"/>
    <n v="77700"/>
    <e v="#N/A"/>
    <x v="1"/>
    <n v="77700"/>
    <n v="1222404188"/>
    <n v="0"/>
    <n v="0"/>
    <m/>
    <m/>
    <n v="0"/>
    <n v="0"/>
    <n v="0"/>
    <m/>
    <m/>
    <n v="0"/>
    <s v="Finalizada"/>
    <d v="2024-02-27T00:00:00"/>
    <d v="2024-03-05T00:00:00"/>
    <m/>
    <n v="77700"/>
    <n v="77700"/>
    <n v="77700"/>
    <n v="0"/>
    <n v="67000"/>
    <n v="0"/>
    <n v="0"/>
    <n v="0"/>
    <n v="0"/>
    <n v="0"/>
    <m/>
    <m/>
    <m/>
    <n v="0"/>
    <n v="77700"/>
  </r>
  <r>
    <n v="901352353"/>
    <s v="CLINICA SAGRADA FAMILIA S.A.S."/>
    <m/>
    <s v="FE412145"/>
    <s v="FE412145"/>
    <s v="901352353_FE412145"/>
    <d v="2024-02-01T00:00:00"/>
    <d v="2024-02-07T00:00:00"/>
    <n v="49400"/>
    <n v="49400"/>
    <e v="#N/A"/>
    <x v="1"/>
    <n v="49400"/>
    <n v="1222384343"/>
    <n v="0"/>
    <n v="0"/>
    <m/>
    <m/>
    <n v="0"/>
    <n v="0"/>
    <n v="0"/>
    <m/>
    <m/>
    <n v="0"/>
    <s v="Finalizada"/>
    <d v="2024-02-01T00:00:00"/>
    <d v="2024-02-07T00:00:00"/>
    <m/>
    <n v="49400"/>
    <n v="49400"/>
    <n v="49400"/>
    <n v="0"/>
    <n v="40000"/>
    <n v="0"/>
    <n v="0"/>
    <n v="0"/>
    <n v="0"/>
    <n v="0"/>
    <m/>
    <m/>
    <m/>
    <n v="0"/>
    <n v="49400"/>
  </r>
  <r>
    <n v="901352353"/>
    <s v="CLINICA SAGRADA FAMILIA S.A.S."/>
    <m/>
    <s v="FE412941"/>
    <s v="FE412941"/>
    <s v="901352353_FE412941"/>
    <d v="2024-02-07T00:00:00"/>
    <d v="2024-02-13T00:00:00"/>
    <n v="47500"/>
    <n v="47500"/>
    <e v="#N/A"/>
    <x v="1"/>
    <n v="47500"/>
    <n v="1222400719"/>
    <n v="0"/>
    <n v="0"/>
    <m/>
    <m/>
    <n v="0"/>
    <n v="0"/>
    <n v="0"/>
    <m/>
    <m/>
    <n v="0"/>
    <s v="Finalizada"/>
    <d v="2024-02-07T00:00:00"/>
    <d v="2024-02-13T00:00:00"/>
    <m/>
    <n v="52000"/>
    <n v="47500"/>
    <n v="52000"/>
    <n v="4500"/>
    <n v="52000"/>
    <n v="0"/>
    <n v="0"/>
    <n v="0"/>
    <n v="0"/>
    <n v="0"/>
    <m/>
    <m/>
    <m/>
    <n v="0"/>
    <n v="47500"/>
  </r>
  <r>
    <n v="901352353"/>
    <s v="CLINICA SAGRADA FAMILIA S.A.S."/>
    <m/>
    <s v="FE414617"/>
    <s v="FE414617"/>
    <s v="901352353_FE414617"/>
    <d v="2024-02-14T00:00:00"/>
    <d v="2024-03-01T00:00:00"/>
    <n v="47500"/>
    <n v="47500"/>
    <e v="#N/A"/>
    <x v="1"/>
    <n v="47500"/>
    <n v="1222404187"/>
    <n v="0"/>
    <n v="0"/>
    <m/>
    <m/>
    <n v="0"/>
    <n v="0"/>
    <n v="0"/>
    <m/>
    <m/>
    <n v="0"/>
    <s v="Finalizada"/>
    <d v="2024-02-14T00:00:00"/>
    <d v="2024-03-01T00:00:00"/>
    <m/>
    <n v="52000"/>
    <n v="47500"/>
    <n v="52000"/>
    <n v="4500"/>
    <n v="52000"/>
    <n v="0"/>
    <n v="0"/>
    <n v="0"/>
    <n v="0"/>
    <n v="0"/>
    <m/>
    <m/>
    <m/>
    <n v="0"/>
    <n v="47500"/>
  </r>
  <r>
    <n v="901352353"/>
    <s v="CLINICA SAGRADA FAMILIA S.A.S."/>
    <m/>
    <s v="FE419499"/>
    <s v="FE419499"/>
    <s v="901352353_FE419499"/>
    <d v="2024-02-29T00:00:00"/>
    <d v="2024-03-11T00:00:00"/>
    <n v="47500"/>
    <n v="47500"/>
    <e v="#N/A"/>
    <x v="1"/>
    <n v="47500"/>
    <n v="1222422162"/>
    <n v="0"/>
    <n v="0"/>
    <m/>
    <m/>
    <n v="0"/>
    <n v="0"/>
    <n v="0"/>
    <m/>
    <m/>
    <n v="0"/>
    <s v="Finalizada"/>
    <d v="2024-02-29T00:00:00"/>
    <d v="2024-03-11T00:00:00"/>
    <m/>
    <n v="52000"/>
    <n v="47500"/>
    <n v="52000"/>
    <n v="4500"/>
    <n v="49400"/>
    <n v="0"/>
    <n v="0"/>
    <n v="0"/>
    <n v="0"/>
    <n v="0"/>
    <m/>
    <m/>
    <m/>
    <n v="0"/>
    <n v="47500"/>
  </r>
  <r>
    <n v="901352353"/>
    <s v="CLINICA SAGRADA FAMILIA S.A.S."/>
    <m/>
    <s v="FE417390"/>
    <s v="FE417390"/>
    <s v="901352353_FE417390"/>
    <d v="2024-02-24T00:00:00"/>
    <d v="2024-03-01T00:00:00"/>
    <n v="31800"/>
    <n v="31800"/>
    <e v="#N/A"/>
    <x v="1"/>
    <n v="31800"/>
    <n v="1222404185"/>
    <n v="0"/>
    <n v="0"/>
    <m/>
    <m/>
    <n v="0"/>
    <n v="0"/>
    <n v="0"/>
    <m/>
    <m/>
    <n v="0"/>
    <s v="Finalizada"/>
    <d v="2024-02-24T00:00:00"/>
    <d v="2024-03-01T00:00:00"/>
    <m/>
    <n v="31800"/>
    <n v="31800"/>
    <n v="31800"/>
    <n v="0"/>
    <n v="33400"/>
    <n v="0"/>
    <n v="0"/>
    <n v="0"/>
    <n v="0"/>
    <n v="0"/>
    <m/>
    <m/>
    <m/>
    <n v="0"/>
    <n v="31800"/>
  </r>
  <r>
    <n v="901352353"/>
    <s v="CLINICA SAGRADA FAMILIA S.A.S."/>
    <m/>
    <s v="FE414318"/>
    <s v="FE414318"/>
    <s v="901352353_FE414318"/>
    <d v="2024-02-13T00:00:00"/>
    <d v="2024-03-01T00:00:00"/>
    <n v="27760"/>
    <n v="27760"/>
    <e v="#N/A"/>
    <x v="1"/>
    <n v="27760"/>
    <n v="1222404186"/>
    <n v="0"/>
    <n v="0"/>
    <m/>
    <m/>
    <n v="0"/>
    <n v="0"/>
    <n v="0"/>
    <m/>
    <m/>
    <n v="0"/>
    <s v="Finalizada"/>
    <d v="2024-02-13T00:00:00"/>
    <d v="2024-03-01T00:00:00"/>
    <m/>
    <n v="27760"/>
    <n v="27760"/>
    <n v="27760"/>
    <n v="0"/>
    <n v="28000"/>
    <n v="0"/>
    <n v="0"/>
    <n v="0"/>
    <n v="0"/>
    <n v="0"/>
    <m/>
    <m/>
    <m/>
    <n v="0"/>
    <n v="27760"/>
  </r>
  <r>
    <n v="901352353"/>
    <s v="CLINICA SAGRADA FAMILIA S.A.S."/>
    <m/>
    <s v="FE419299"/>
    <s v="FE419299"/>
    <s v="901352353_FE419299"/>
    <d v="2024-02-29T00:00:00"/>
    <d v="2024-03-11T00:00:00"/>
    <n v="20500"/>
    <n v="20500"/>
    <e v="#N/A"/>
    <x v="1"/>
    <n v="0"/>
    <m/>
    <n v="0"/>
    <n v="0"/>
    <m/>
    <m/>
    <n v="0"/>
    <n v="0"/>
    <n v="0"/>
    <m/>
    <m/>
    <n v="0"/>
    <s v="Finalizada"/>
    <d v="2024-02-29T00:00:00"/>
    <d v="2024-03-11T00:00:00"/>
    <m/>
    <n v="20500"/>
    <n v="20500"/>
    <n v="20500"/>
    <n v="0"/>
    <n v="20500"/>
    <n v="0"/>
    <n v="0"/>
    <n v="0"/>
    <n v="0"/>
    <n v="0"/>
    <m/>
    <m/>
    <m/>
    <n v="0"/>
    <n v="20500"/>
  </r>
  <r>
    <n v="901352353"/>
    <s v="CLINICA SAGRADA FAMILIA S.A.S."/>
    <m/>
    <s v="FE415121"/>
    <s v="FE415121"/>
    <s v="901352353_FE415121"/>
    <d v="2024-02-16T00:00:00"/>
    <d v="2024-03-01T00:00:00"/>
    <n v="6332900"/>
    <n v="6332900"/>
    <e v="#N/A"/>
    <x v="2"/>
    <n v="0"/>
    <m/>
    <n v="0"/>
    <n v="0"/>
    <m/>
    <m/>
    <n v="0"/>
    <n v="0"/>
    <n v="0"/>
    <m/>
    <m/>
    <n v="0"/>
    <s v="Para auditoria de pertinencia"/>
    <d v="2024-02-16T00:00:00"/>
    <d v="2024-04-01T00:00:00"/>
    <m/>
    <n v="6670900"/>
    <n v="0"/>
    <n v="0"/>
    <n v="0"/>
    <n v="0"/>
    <n v="0"/>
    <n v="0"/>
    <n v="0"/>
    <n v="0"/>
    <n v="0"/>
    <m/>
    <m/>
    <m/>
    <n v="0"/>
    <n v="0"/>
  </r>
  <r>
    <n v="901352353"/>
    <s v="CLINICA SAGRADA FAMILIA S.A.S."/>
    <m/>
    <s v="FE311243"/>
    <s v="FE311243"/>
    <s v="901352353_FE311243"/>
    <d v="2023-02-25T00:00:00"/>
    <d v="2023-03-13T00:00:00"/>
    <n v="4587816"/>
    <n v="4587816"/>
    <s v="Factura devuelta"/>
    <x v="0"/>
    <n v="0"/>
    <m/>
    <n v="0"/>
    <n v="0"/>
    <m/>
    <m/>
    <n v="0"/>
    <n v="0"/>
    <n v="0"/>
    <m/>
    <m/>
    <n v="0"/>
    <s v="Para cargar RIPS o soportes"/>
    <d v="2023-02-25T00:00:00"/>
    <m/>
    <m/>
    <n v="4587816"/>
    <n v="0"/>
    <n v="0"/>
    <n v="0"/>
    <n v="0"/>
    <n v="0"/>
    <n v="0"/>
    <n v="0"/>
    <n v="4587816"/>
    <n v="4587816"/>
    <s v="DEVOLUCION"/>
    <s v="SE REALIZA DEVOLUCION DE FACTURA, NO SE EVINDEICA AUTORIZACION DE EGRESO PARA LOS SERVICIOS HOSPITALARIOS FACTURADOS. SOLICITAR AL AREA ENCARGADA Para autorizaciones de egresos hospitalarios: Correo electrónico capautorizaciones@epsdelagente.com.co "/>
    <s v="AUTORIZACION"/>
    <n v="0"/>
    <n v="0"/>
  </r>
  <r>
    <n v="901352353"/>
    <s v="CLINICA SAGRADA FAMILIA S.A.S."/>
    <m/>
    <s v="FE386066"/>
    <s v="FE386066"/>
    <s v="901352353_FE386066"/>
    <d v="2023-10-31T00:00:00"/>
    <d v="2023-11-14T00:00:00"/>
    <n v="46200"/>
    <n v="46200"/>
    <s v="Factura devuelta"/>
    <x v="0"/>
    <n v="0"/>
    <m/>
    <n v="0"/>
    <n v="0"/>
    <m/>
    <m/>
    <n v="0"/>
    <n v="0"/>
    <n v="0"/>
    <m/>
    <m/>
    <n v="0"/>
    <s v="Para cargar RIPS o soportes"/>
    <d v="2023-10-31T00:00:00"/>
    <m/>
    <m/>
    <n v="50300"/>
    <n v="0"/>
    <n v="0"/>
    <n v="0"/>
    <n v="0"/>
    <n v="0"/>
    <n v="0"/>
    <n v="0"/>
    <n v="50300"/>
    <n v="50300"/>
    <s v="DEVOLUCION"/>
    <s v="Se realiza DEVOLUCION, de la factura No. FE386066, durante la auditoria se evidencia que la autorización No. 122300030494, se presentó con la factura No. FE364228  Por lo cual no es procedente para pago por la EPS. Se indica validar las autorizaciones en el aplicativo Boxalud, en donde se podrá ver la vigencia y el estado en que se encuentra al momento de la atención. "/>
    <s v="AUTORIZACION"/>
    <n v="0"/>
    <n v="0"/>
  </r>
  <r>
    <n v="901352353"/>
    <s v="CLINICA SAGRADA FAMILIA S.A.S."/>
    <m/>
    <s v="FE411857"/>
    <s v="FE411857"/>
    <s v="901352353_FE411857"/>
    <d v="2024-01-31T00:00:00"/>
    <d v="2024-02-07T00:00:00"/>
    <n v="30000"/>
    <n v="30000"/>
    <e v="#N/A"/>
    <x v="0"/>
    <n v="0"/>
    <m/>
    <n v="0"/>
    <n v="0"/>
    <m/>
    <m/>
    <n v="0"/>
    <n v="0"/>
    <n v="0"/>
    <m/>
    <m/>
    <n v="0"/>
    <s v="Para cargar RIPS o soportes"/>
    <d v="2024-01-31T00:00:00"/>
    <m/>
    <m/>
    <n v="46400"/>
    <n v="0"/>
    <n v="0"/>
    <n v="0"/>
    <n v="0"/>
    <n v="0"/>
    <n v="0"/>
    <n v="0"/>
    <n v="46400"/>
    <n v="46400"/>
    <s v="DEVOLUCION"/>
    <s v="Se realiza DEVOLUCION de la factura No. FE411857 del servicio de  CONSULTA EXTERNA, durante la revisión de la cuenta se evidencia que la autorización No, 122300156567 presentada y reportada en los RIPS, se presentó con la cuenta No. FE407485. Se indica validar en el aplicativo BOXALUD los servicios autorizados, Nombre y documento del afiliado, vigencia y estado actual de la autorización. "/>
    <s v="RIPS"/>
    <n v="0"/>
    <n v="0"/>
  </r>
  <r>
    <n v="901352353"/>
    <s v="CLINICA SAGRADA FAMILIA S.A.S."/>
    <m/>
    <s v="FE311397"/>
    <s v="FE311397"/>
    <s v="901352353_FE311397"/>
    <d v="2023-02-25T00:00:00"/>
    <d v="2023-07-17T00:00:00"/>
    <n v="26787963"/>
    <n v="3974300"/>
    <s v="Factura pendiente en programacion de pago - Glosa por contestar IPS"/>
    <x v="3"/>
    <n v="0"/>
    <m/>
    <n v="0"/>
    <n v="0"/>
    <m/>
    <m/>
    <n v="0"/>
    <n v="22357390"/>
    <n v="0"/>
    <n v="2201491826"/>
    <d v="2024-03-22T00:00:00"/>
    <n v="28234953"/>
    <s v="Para respuesta prestador"/>
    <d v="2023-02-25T00:00:00"/>
    <d v="2023-11-01T00:00:00"/>
    <m/>
    <n v="26787963"/>
    <n v="26787963"/>
    <n v="22813663"/>
    <n v="0"/>
    <n v="26787963"/>
    <n v="456273"/>
    <n v="0"/>
    <n v="3974300"/>
    <n v="0"/>
    <n v="3974300"/>
    <s v="GLOSA"/>
    <s v="Terapia respiratoria, no es facturable en este caso, toda vez que está incluida en la estancia en UCI. 29800,  268200  $ 268.200 "/>
    <s v="PERTINENCIA MEDICA"/>
    <n v="0"/>
    <n v="22813663"/>
  </r>
  <r>
    <n v="901352353"/>
    <s v="CLINICA SAGRADA FAMILIA S.A.S."/>
    <m/>
    <s v="FE407365"/>
    <s v="FE407365"/>
    <s v="901352353_FE407365"/>
    <d v="2024-01-17T00:00:00"/>
    <d v="2024-02-01T00:00:00"/>
    <n v="70400"/>
    <n v="800"/>
    <e v="#N/A"/>
    <x v="4"/>
    <n v="0"/>
    <m/>
    <n v="0"/>
    <n v="0"/>
    <m/>
    <m/>
    <n v="0"/>
    <n v="69600"/>
    <n v="0"/>
    <n v="2201491826"/>
    <d v="2024-03-22T00:00:00"/>
    <n v="28234953"/>
    <s v="Para respuesta prestador"/>
    <d v="2024-01-17T00:00:00"/>
    <d v="2024-02-01T00:00:00"/>
    <m/>
    <n v="74500"/>
    <n v="70000"/>
    <n v="74100"/>
    <n v="4500"/>
    <n v="67000"/>
    <n v="0"/>
    <n v="0"/>
    <n v="400"/>
    <n v="0"/>
    <n v="400"/>
    <s v="GLOSA"/>
    <s v="Se objeta el valor de $400 pesos por no cobro de cuota de recuperación copago/cuota moderadora para la prestación de los servicios en año 2024 que corresponden al valor de $4500"/>
    <s v="COPAGO/CUOTA MODERADORA"/>
    <n v="0"/>
    <n v="696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8" cacheId="12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E9" firstHeaderRow="0" firstDataRow="1" firstDataCol="1"/>
  <pivotFields count="43">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axis="axisRow" showAll="0">
      <items count="7">
        <item x="0"/>
        <item x="2"/>
        <item m="1" x="5"/>
        <item x="1"/>
        <item x="4"/>
        <item x="3"/>
        <item t="default"/>
      </items>
    </pivotField>
    <pivotField numFmtId="164" showAll="0"/>
    <pivotField showAll="0"/>
    <pivotField numFmtId="164" showAll="0"/>
    <pivotField numFmtId="164" showAll="0"/>
    <pivotField showAll="0"/>
    <pivotField showAll="0"/>
    <pivotField numFmtId="164" showAll="0"/>
    <pivotField numFmtId="164" showAll="0"/>
    <pivotField numFmtId="164" showAll="0"/>
    <pivotField showAll="0"/>
    <pivotField showAll="0"/>
    <pivotField numFmtId="164" showAll="0"/>
    <pivotField showAll="0"/>
    <pivotField numFmtId="14"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dataField="1" numFmtId="164" showAll="0"/>
    <pivotField dataField="1" numFmtId="164" showAll="0"/>
    <pivotField numFmtId="164" showAll="0"/>
    <pivotField showAll="0"/>
    <pivotField showAll="0"/>
    <pivotField showAll="0"/>
    <pivotField numFmtId="164" showAll="0"/>
    <pivotField numFmtId="164" showAll="0"/>
  </pivotFields>
  <rowFields count="1">
    <field x="11"/>
  </rowFields>
  <rowItems count="6">
    <i>
      <x/>
    </i>
    <i>
      <x v="1"/>
    </i>
    <i>
      <x v="3"/>
    </i>
    <i>
      <x v="4"/>
    </i>
    <i>
      <x v="5"/>
    </i>
    <i t="grand">
      <x/>
    </i>
  </rowItems>
  <colFields count="1">
    <field x="-2"/>
  </colFields>
  <colItems count="4">
    <i>
      <x/>
    </i>
    <i i="1">
      <x v="1"/>
    </i>
    <i i="2">
      <x v="2"/>
    </i>
    <i i="3">
      <x v="3"/>
    </i>
  </colItems>
  <dataFields count="4">
    <dataField name="CANT" fld="5" subtotal="count" baseField="0" baseItem="0"/>
    <dataField name="SALDO IPS" fld="9" baseField="0" baseItem="0" numFmtId="164"/>
    <dataField name="GLOSA PDTE" fld="35" baseField="0" baseItem="0" numFmtId="164"/>
    <dataField name="DEVOLUCION" fld="36" baseField="0" baseItem="0" numFmtId="164"/>
  </dataFields>
  <formats count="13">
    <format dxfId="18">
      <pivotArea outline="0" collapsedLevelsAreSubtotals="1" fieldPosition="0">
        <references count="1">
          <reference field="4294967294" count="3" selected="0">
            <x v="1"/>
            <x v="2"/>
            <x v="3"/>
          </reference>
        </references>
      </pivotArea>
    </format>
    <format dxfId="11">
      <pivotArea type="all" dataOnly="0" outline="0" fieldPosition="0"/>
    </format>
    <format dxfId="10">
      <pivotArea outline="0" collapsedLevelsAreSubtotals="1" fieldPosition="0"/>
    </format>
    <format dxfId="9">
      <pivotArea field="11" type="button" dataOnly="0" labelOnly="1" outline="0" axis="axisRow" fieldPosition="0"/>
    </format>
    <format dxfId="8">
      <pivotArea dataOnly="0" labelOnly="1" fieldPosition="0">
        <references count="1">
          <reference field="11" count="0"/>
        </references>
      </pivotArea>
    </format>
    <format dxfId="7">
      <pivotArea dataOnly="0" labelOnly="1" grandRow="1" outline="0" fieldPosition="0"/>
    </format>
    <format dxfId="6">
      <pivotArea dataOnly="0" labelOnly="1" outline="0" fieldPosition="0">
        <references count="1">
          <reference field="4294967294" count="4">
            <x v="0"/>
            <x v="1"/>
            <x v="2"/>
            <x v="3"/>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workbookViewId="0">
      <selection activeCell="A3" sqref="A3:F3"/>
    </sheetView>
  </sheetViews>
  <sheetFormatPr baseColWidth="10" defaultRowHeight="14.5" x14ac:dyDescent="0.35"/>
  <cols>
    <col min="1" max="1" width="38.54296875" customWidth="1"/>
    <col min="2" max="2" width="10.1796875" bestFit="1" customWidth="1"/>
    <col min="3" max="3" width="11.26953125" customWidth="1"/>
    <col min="4" max="6" width="14.26953125" customWidth="1"/>
  </cols>
  <sheetData>
    <row r="1" spans="1:6" x14ac:dyDescent="0.35">
      <c r="A1" s="16" t="s">
        <v>31</v>
      </c>
      <c r="B1" s="16"/>
      <c r="C1" s="16"/>
      <c r="D1" s="16"/>
      <c r="E1" s="16"/>
      <c r="F1" s="16"/>
    </row>
    <row r="2" spans="1:6" s="1" customFormat="1" ht="13.5" x14ac:dyDescent="0.35">
      <c r="A2" s="17" t="s">
        <v>33</v>
      </c>
      <c r="B2" s="17"/>
      <c r="C2" s="17"/>
      <c r="D2" s="17"/>
      <c r="E2" s="17"/>
      <c r="F2" s="17"/>
    </row>
    <row r="3" spans="1:6" s="1" customFormat="1" ht="13.5" x14ac:dyDescent="0.35">
      <c r="A3" s="18" t="s">
        <v>32</v>
      </c>
      <c r="B3" s="18"/>
      <c r="C3" s="18"/>
      <c r="D3" s="18"/>
      <c r="E3" s="18"/>
      <c r="F3" s="18"/>
    </row>
    <row r="4" spans="1:6" s="2" customFormat="1" ht="21" customHeight="1" x14ac:dyDescent="0.2">
      <c r="A4" s="12" t="s">
        <v>0</v>
      </c>
      <c r="B4" s="12" t="s">
        <v>1</v>
      </c>
      <c r="C4" s="13" t="s">
        <v>2</v>
      </c>
      <c r="D4" s="13" t="s">
        <v>5</v>
      </c>
      <c r="E4" s="13" t="s">
        <v>3</v>
      </c>
      <c r="F4" s="13" t="s">
        <v>4</v>
      </c>
    </row>
    <row r="5" spans="1:6" s="2" customFormat="1" ht="10.5" customHeight="1" x14ac:dyDescent="0.2">
      <c r="A5" s="3" t="s">
        <v>7</v>
      </c>
      <c r="B5" s="4">
        <v>8060054</v>
      </c>
      <c r="C5" s="5">
        <v>44670</v>
      </c>
      <c r="D5" s="5">
        <v>44684</v>
      </c>
      <c r="E5" s="6">
        <v>12700</v>
      </c>
      <c r="F5" s="7">
        <v>9284</v>
      </c>
    </row>
    <row r="6" spans="1:6" s="2" customFormat="1" ht="10.5" customHeight="1" x14ac:dyDescent="0.2">
      <c r="A6" s="3" t="s">
        <v>8</v>
      </c>
      <c r="B6" s="4">
        <v>4587816</v>
      </c>
      <c r="C6" s="5">
        <v>44982</v>
      </c>
      <c r="D6" s="5">
        <v>44998</v>
      </c>
      <c r="E6" s="6">
        <v>4587816</v>
      </c>
      <c r="F6" s="7">
        <v>12550</v>
      </c>
    </row>
    <row r="7" spans="1:6" s="2" customFormat="1" ht="10.5" customHeight="1" x14ac:dyDescent="0.2">
      <c r="A7" s="3" t="s">
        <v>11</v>
      </c>
      <c r="B7" s="4">
        <v>24780688</v>
      </c>
      <c r="C7" s="5">
        <v>45037</v>
      </c>
      <c r="D7" s="5">
        <v>45058</v>
      </c>
      <c r="E7" s="6">
        <v>24780688</v>
      </c>
      <c r="F7" s="7">
        <v>13019</v>
      </c>
    </row>
    <row r="8" spans="1:6" s="2" customFormat="1" ht="10.5" customHeight="1" x14ac:dyDescent="0.2">
      <c r="A8" s="3" t="s">
        <v>12</v>
      </c>
      <c r="B8" s="4">
        <v>9832387</v>
      </c>
      <c r="C8" s="5">
        <v>45042</v>
      </c>
      <c r="D8" s="5">
        <v>45058</v>
      </c>
      <c r="E8" s="6">
        <v>9832387</v>
      </c>
      <c r="F8" s="7">
        <v>13019</v>
      </c>
    </row>
    <row r="9" spans="1:6" s="2" customFormat="1" ht="10.5" customHeight="1" x14ac:dyDescent="0.2">
      <c r="A9" s="3" t="s">
        <v>13</v>
      </c>
      <c r="B9" s="4">
        <v>14062489</v>
      </c>
      <c r="C9" s="5">
        <v>45073</v>
      </c>
      <c r="D9" s="5">
        <v>45100</v>
      </c>
      <c r="E9" s="6">
        <v>14062489</v>
      </c>
      <c r="F9" s="7">
        <v>13257</v>
      </c>
    </row>
    <row r="10" spans="1:6" s="2" customFormat="1" ht="10.5" customHeight="1" x14ac:dyDescent="0.2">
      <c r="A10" s="3" t="s">
        <v>9</v>
      </c>
      <c r="B10" s="4">
        <v>26787963</v>
      </c>
      <c r="C10" s="5">
        <v>44982</v>
      </c>
      <c r="D10" s="5">
        <v>45124</v>
      </c>
      <c r="E10" s="6">
        <v>3974300</v>
      </c>
      <c r="F10" s="7">
        <v>13619</v>
      </c>
    </row>
    <row r="11" spans="1:6" s="2" customFormat="1" ht="10.5" customHeight="1" x14ac:dyDescent="0.2">
      <c r="A11" s="3" t="s">
        <v>10</v>
      </c>
      <c r="B11" s="4">
        <v>228596</v>
      </c>
      <c r="C11" s="5">
        <v>44983</v>
      </c>
      <c r="D11" s="5">
        <v>45124</v>
      </c>
      <c r="E11" s="6">
        <v>228596</v>
      </c>
      <c r="F11" s="7">
        <v>13620</v>
      </c>
    </row>
    <row r="12" spans="1:6" s="2" customFormat="1" ht="10.5" customHeight="1" x14ac:dyDescent="0.2">
      <c r="A12" s="3" t="s">
        <v>14</v>
      </c>
      <c r="B12" s="4">
        <v>11534574</v>
      </c>
      <c r="C12" s="5">
        <v>45077</v>
      </c>
      <c r="D12" s="5">
        <v>45124</v>
      </c>
      <c r="E12" s="6">
        <v>11534574</v>
      </c>
      <c r="F12" s="7">
        <v>13608</v>
      </c>
    </row>
    <row r="13" spans="1:6" s="2" customFormat="1" ht="10.5" customHeight="1" x14ac:dyDescent="0.2">
      <c r="A13" s="3" t="s">
        <v>15</v>
      </c>
      <c r="B13" s="4">
        <v>66900</v>
      </c>
      <c r="C13" s="5">
        <v>45153</v>
      </c>
      <c r="D13" s="5">
        <v>45170</v>
      </c>
      <c r="E13" s="6">
        <v>66900</v>
      </c>
      <c r="F13" s="7">
        <v>14212</v>
      </c>
    </row>
    <row r="14" spans="1:6" s="2" customFormat="1" ht="10.5" customHeight="1" x14ac:dyDescent="0.2">
      <c r="A14" s="3" t="s">
        <v>16</v>
      </c>
      <c r="B14" s="4">
        <v>46200</v>
      </c>
      <c r="C14" s="5">
        <v>45230</v>
      </c>
      <c r="D14" s="5">
        <v>45244</v>
      </c>
      <c r="E14" s="6">
        <v>46200</v>
      </c>
      <c r="F14" s="7">
        <v>15236</v>
      </c>
    </row>
    <row r="15" spans="1:6" s="2" customFormat="1" ht="10.5" customHeight="1" x14ac:dyDescent="0.2">
      <c r="A15" s="3" t="s">
        <v>17</v>
      </c>
      <c r="B15" s="4">
        <v>70400</v>
      </c>
      <c r="C15" s="5">
        <v>45308</v>
      </c>
      <c r="D15" s="5">
        <v>45323</v>
      </c>
      <c r="E15" s="8">
        <v>800</v>
      </c>
      <c r="F15" s="7">
        <v>16138</v>
      </c>
    </row>
    <row r="16" spans="1:6" s="2" customFormat="1" ht="10.5" customHeight="1" x14ac:dyDescent="0.2">
      <c r="A16" s="3" t="s">
        <v>18</v>
      </c>
      <c r="B16" s="4">
        <v>30000</v>
      </c>
      <c r="C16" s="5">
        <v>45322</v>
      </c>
      <c r="D16" s="5">
        <v>45329</v>
      </c>
      <c r="E16" s="6">
        <v>30000</v>
      </c>
      <c r="F16" s="7">
        <v>16399</v>
      </c>
    </row>
    <row r="17" spans="1:6" s="2" customFormat="1" ht="10.5" customHeight="1" x14ac:dyDescent="0.2">
      <c r="A17" s="3" t="s">
        <v>19</v>
      </c>
      <c r="B17" s="4">
        <v>49400</v>
      </c>
      <c r="C17" s="5">
        <v>45323</v>
      </c>
      <c r="D17" s="5">
        <v>45329</v>
      </c>
      <c r="E17" s="6">
        <v>49400</v>
      </c>
      <c r="F17" s="7">
        <v>16403</v>
      </c>
    </row>
    <row r="18" spans="1:6" s="2" customFormat="1" ht="10.5" customHeight="1" x14ac:dyDescent="0.2">
      <c r="A18" s="3" t="s">
        <v>20</v>
      </c>
      <c r="B18" s="4">
        <v>111000</v>
      </c>
      <c r="C18" s="5">
        <v>45328</v>
      </c>
      <c r="D18" s="5">
        <v>45335</v>
      </c>
      <c r="E18" s="6">
        <v>111000</v>
      </c>
      <c r="F18" s="7">
        <v>16475</v>
      </c>
    </row>
    <row r="19" spans="1:6" s="2" customFormat="1" ht="10.5" customHeight="1" x14ac:dyDescent="0.2">
      <c r="A19" s="3" t="s">
        <v>21</v>
      </c>
      <c r="B19" s="4">
        <v>47500</v>
      </c>
      <c r="C19" s="5">
        <v>45329</v>
      </c>
      <c r="D19" s="5">
        <v>45335</v>
      </c>
      <c r="E19" s="6">
        <v>47500</v>
      </c>
      <c r="F19" s="7">
        <v>16475</v>
      </c>
    </row>
    <row r="20" spans="1:6" s="2" customFormat="1" ht="10.5" customHeight="1" x14ac:dyDescent="0.2">
      <c r="A20" s="3" t="s">
        <v>22</v>
      </c>
      <c r="B20" s="4">
        <v>27760</v>
      </c>
      <c r="C20" s="5">
        <v>45335</v>
      </c>
      <c r="D20" s="5">
        <v>45352</v>
      </c>
      <c r="E20" s="6">
        <v>27760</v>
      </c>
      <c r="F20" s="7">
        <v>16552</v>
      </c>
    </row>
    <row r="21" spans="1:6" s="2" customFormat="1" ht="10.5" customHeight="1" x14ac:dyDescent="0.2">
      <c r="A21" s="3" t="s">
        <v>23</v>
      </c>
      <c r="B21" s="4">
        <v>47500</v>
      </c>
      <c r="C21" s="5">
        <v>45336</v>
      </c>
      <c r="D21" s="5">
        <v>45352</v>
      </c>
      <c r="E21" s="6">
        <v>47500</v>
      </c>
      <c r="F21" s="7">
        <v>16552</v>
      </c>
    </row>
    <row r="22" spans="1:6" s="2" customFormat="1" ht="10.5" customHeight="1" x14ac:dyDescent="0.2">
      <c r="A22" s="3" t="s">
        <v>25</v>
      </c>
      <c r="B22" s="4">
        <v>6332900</v>
      </c>
      <c r="C22" s="5">
        <v>45338</v>
      </c>
      <c r="D22" s="5">
        <v>45352</v>
      </c>
      <c r="E22" s="6">
        <v>6332900</v>
      </c>
      <c r="F22" s="7">
        <v>16592</v>
      </c>
    </row>
    <row r="23" spans="1:6" s="2" customFormat="1" ht="10.5" customHeight="1" x14ac:dyDescent="0.2">
      <c r="A23" s="3" t="s">
        <v>26</v>
      </c>
      <c r="B23" s="4">
        <v>31800</v>
      </c>
      <c r="C23" s="5">
        <v>45346</v>
      </c>
      <c r="D23" s="5">
        <v>45352</v>
      </c>
      <c r="E23" s="6">
        <v>31800</v>
      </c>
      <c r="F23" s="7">
        <v>16669</v>
      </c>
    </row>
    <row r="24" spans="1:6" s="2" customFormat="1" ht="10.5" customHeight="1" x14ac:dyDescent="0.2">
      <c r="A24" s="3" t="s">
        <v>27</v>
      </c>
      <c r="B24" s="4">
        <v>77700</v>
      </c>
      <c r="C24" s="5">
        <v>45349</v>
      </c>
      <c r="D24" s="5">
        <v>45356</v>
      </c>
      <c r="E24" s="6">
        <v>77700</v>
      </c>
      <c r="F24" s="7">
        <v>16718</v>
      </c>
    </row>
    <row r="25" spans="1:6" s="2" customFormat="1" ht="10.5" customHeight="1" x14ac:dyDescent="0.2">
      <c r="A25" s="3" t="s">
        <v>24</v>
      </c>
      <c r="B25" s="4">
        <v>182800</v>
      </c>
      <c r="C25" s="5">
        <v>45338</v>
      </c>
      <c r="D25" s="5">
        <v>45362</v>
      </c>
      <c r="E25" s="6">
        <v>182800</v>
      </c>
      <c r="F25" s="7">
        <v>16826</v>
      </c>
    </row>
    <row r="26" spans="1:6" s="2" customFormat="1" ht="10.5" customHeight="1" x14ac:dyDescent="0.2">
      <c r="A26" s="3" t="s">
        <v>28</v>
      </c>
      <c r="B26" s="4">
        <v>20500</v>
      </c>
      <c r="C26" s="5">
        <v>45351</v>
      </c>
      <c r="D26" s="5">
        <v>45362</v>
      </c>
      <c r="E26" s="6">
        <v>20500</v>
      </c>
      <c r="F26" s="7">
        <v>16826</v>
      </c>
    </row>
    <row r="27" spans="1:6" s="2" customFormat="1" ht="10.5" customHeight="1" x14ac:dyDescent="0.2">
      <c r="A27" s="3" t="s">
        <v>29</v>
      </c>
      <c r="B27" s="4">
        <v>47500</v>
      </c>
      <c r="C27" s="5">
        <v>45351</v>
      </c>
      <c r="D27" s="5">
        <v>45362</v>
      </c>
      <c r="E27" s="6">
        <v>47500</v>
      </c>
      <c r="F27" s="7">
        <v>16826</v>
      </c>
    </row>
    <row r="28" spans="1:6" s="2" customFormat="1" ht="10.5" customHeight="1" x14ac:dyDescent="0.2">
      <c r="A28" s="9" t="s">
        <v>30</v>
      </c>
      <c r="B28" s="10">
        <v>87455</v>
      </c>
      <c r="C28" s="11">
        <v>45359</v>
      </c>
      <c r="D28" s="5">
        <v>45366</v>
      </c>
      <c r="E28" s="6">
        <v>87455</v>
      </c>
      <c r="F28" s="7">
        <v>16916</v>
      </c>
    </row>
    <row r="29" spans="1:6" s="2" customFormat="1" ht="10.5" customHeight="1" x14ac:dyDescent="0.2">
      <c r="A29" s="15" t="s">
        <v>6</v>
      </c>
      <c r="B29" s="15"/>
      <c r="C29" s="15"/>
      <c r="D29" s="15"/>
      <c r="E29" s="14">
        <f>SUM(E5:E28)</f>
        <v>76221265</v>
      </c>
    </row>
  </sheetData>
  <mergeCells count="4">
    <mergeCell ref="A29:D29"/>
    <mergeCell ref="A1:F1"/>
    <mergeCell ref="A2:F2"/>
    <mergeCell ref="A3:F3"/>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9"/>
  <sheetViews>
    <sheetView workbookViewId="0">
      <selection activeCell="A3" sqref="A3:E9"/>
    </sheetView>
  </sheetViews>
  <sheetFormatPr baseColWidth="10" defaultRowHeight="10" x14ac:dyDescent="0.2"/>
  <cols>
    <col min="1" max="1" width="46.26953125" style="34" bestFit="1" customWidth="1"/>
    <col min="2" max="2" width="5" style="34" bestFit="1" customWidth="1"/>
    <col min="3" max="3" width="11.6328125" style="34" bestFit="1" customWidth="1"/>
    <col min="4" max="4" width="10.7265625" style="34" bestFit="1" customWidth="1"/>
    <col min="5" max="5" width="11.6328125" style="34" bestFit="1" customWidth="1"/>
    <col min="6" max="16384" width="10.90625" style="34"/>
  </cols>
  <sheetData>
    <row r="3" spans="1:5" x14ac:dyDescent="0.2">
      <c r="A3" s="33" t="s">
        <v>124</v>
      </c>
      <c r="B3" s="34" t="s">
        <v>126</v>
      </c>
      <c r="C3" s="34" t="s">
        <v>127</v>
      </c>
      <c r="D3" s="34" t="s">
        <v>128</v>
      </c>
      <c r="E3" s="34" t="s">
        <v>87</v>
      </c>
    </row>
    <row r="4" spans="1:5" x14ac:dyDescent="0.2">
      <c r="A4" s="35" t="s">
        <v>121</v>
      </c>
      <c r="B4" s="36">
        <v>9</v>
      </c>
      <c r="C4" s="37">
        <v>65169650</v>
      </c>
      <c r="D4" s="37">
        <v>0</v>
      </c>
      <c r="E4" s="37">
        <v>65190150</v>
      </c>
    </row>
    <row r="5" spans="1:5" x14ac:dyDescent="0.2">
      <c r="A5" s="35" t="s">
        <v>117</v>
      </c>
      <c r="B5" s="36">
        <v>1</v>
      </c>
      <c r="C5" s="37">
        <v>6332900</v>
      </c>
      <c r="D5" s="37">
        <v>0</v>
      </c>
      <c r="E5" s="37">
        <v>0</v>
      </c>
    </row>
    <row r="6" spans="1:5" x14ac:dyDescent="0.2">
      <c r="A6" s="35" t="s">
        <v>73</v>
      </c>
      <c r="B6" s="36">
        <v>12</v>
      </c>
      <c r="C6" s="37">
        <v>743615</v>
      </c>
      <c r="D6" s="37">
        <v>0</v>
      </c>
      <c r="E6" s="37">
        <v>0</v>
      </c>
    </row>
    <row r="7" spans="1:5" x14ac:dyDescent="0.2">
      <c r="A7" s="35" t="s">
        <v>122</v>
      </c>
      <c r="B7" s="36">
        <v>1</v>
      </c>
      <c r="C7" s="37">
        <v>800</v>
      </c>
      <c r="D7" s="37">
        <v>400</v>
      </c>
      <c r="E7" s="37">
        <v>0</v>
      </c>
    </row>
    <row r="8" spans="1:5" x14ac:dyDescent="0.2">
      <c r="A8" s="35" t="s">
        <v>123</v>
      </c>
      <c r="B8" s="36">
        <v>1</v>
      </c>
      <c r="C8" s="37">
        <v>3974300</v>
      </c>
      <c r="D8" s="37">
        <v>3974300</v>
      </c>
      <c r="E8" s="37">
        <v>0</v>
      </c>
    </row>
    <row r="9" spans="1:5" x14ac:dyDescent="0.2">
      <c r="A9" s="35" t="s">
        <v>125</v>
      </c>
      <c r="B9" s="36">
        <v>24</v>
      </c>
      <c r="C9" s="37">
        <v>76221265</v>
      </c>
      <c r="D9" s="37">
        <v>3974700</v>
      </c>
      <c r="E9" s="37">
        <v>65190150</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25"/>
  <sheetViews>
    <sheetView workbookViewId="0">
      <pane ySplit="1" topLeftCell="A2" activePane="bottomLeft" state="frozen"/>
      <selection pane="bottomLeft" activeCell="A2" sqref="A2"/>
    </sheetView>
  </sheetViews>
  <sheetFormatPr baseColWidth="10" defaultRowHeight="14.5" x14ac:dyDescent="0.35"/>
  <sheetData>
    <row r="1" spans="1:43" ht="30" x14ac:dyDescent="0.35">
      <c r="A1" s="19" t="s">
        <v>34</v>
      </c>
      <c r="B1" s="19" t="s">
        <v>35</v>
      </c>
      <c r="C1" s="19" t="s">
        <v>36</v>
      </c>
      <c r="D1" s="19" t="s">
        <v>37</v>
      </c>
      <c r="E1" s="19" t="s">
        <v>38</v>
      </c>
      <c r="F1" s="19" t="s">
        <v>39</v>
      </c>
      <c r="G1" s="20" t="s">
        <v>40</v>
      </c>
      <c r="H1" s="20" t="s">
        <v>41</v>
      </c>
      <c r="I1" s="21" t="s">
        <v>42</v>
      </c>
      <c r="J1" s="21" t="s">
        <v>43</v>
      </c>
      <c r="K1" s="21" t="s">
        <v>120</v>
      </c>
      <c r="L1" s="22" t="s">
        <v>44</v>
      </c>
      <c r="M1" s="23" t="s">
        <v>45</v>
      </c>
      <c r="N1" s="24" t="s">
        <v>46</v>
      </c>
      <c r="O1" s="31" t="s">
        <v>47</v>
      </c>
      <c r="P1" s="31" t="s">
        <v>48</v>
      </c>
      <c r="Q1" s="32" t="s">
        <v>49</v>
      </c>
      <c r="R1" s="32" t="s">
        <v>50</v>
      </c>
      <c r="S1" s="31" t="s">
        <v>51</v>
      </c>
      <c r="T1" s="25" t="s">
        <v>47</v>
      </c>
      <c r="U1" s="25" t="s">
        <v>48</v>
      </c>
      <c r="V1" s="26" t="s">
        <v>49</v>
      </c>
      <c r="W1" s="26" t="s">
        <v>50</v>
      </c>
      <c r="X1" s="25" t="s">
        <v>51</v>
      </c>
      <c r="Y1" s="19" t="s">
        <v>52</v>
      </c>
      <c r="Z1" s="19" t="s">
        <v>53</v>
      </c>
      <c r="AA1" s="19" t="s">
        <v>54</v>
      </c>
      <c r="AB1" s="19" t="s">
        <v>55</v>
      </c>
      <c r="AC1" s="19" t="s">
        <v>56</v>
      </c>
      <c r="AD1" s="19" t="s">
        <v>57</v>
      </c>
      <c r="AE1" s="19" t="s">
        <v>58</v>
      </c>
      <c r="AF1" s="19" t="s">
        <v>59</v>
      </c>
      <c r="AG1" s="19" t="s">
        <v>60</v>
      </c>
      <c r="AH1" s="19" t="s">
        <v>61</v>
      </c>
      <c r="AI1" s="19" t="s">
        <v>62</v>
      </c>
      <c r="AJ1" s="19" t="s">
        <v>63</v>
      </c>
      <c r="AK1" s="19" t="s">
        <v>64</v>
      </c>
      <c r="AL1" s="26" t="s">
        <v>65</v>
      </c>
      <c r="AM1" s="26" t="s">
        <v>66</v>
      </c>
      <c r="AN1" s="26" t="s">
        <v>67</v>
      </c>
      <c r="AO1" s="26" t="s">
        <v>68</v>
      </c>
      <c r="AP1" s="19" t="s">
        <v>69</v>
      </c>
      <c r="AQ1" s="19" t="s">
        <v>70</v>
      </c>
    </row>
    <row r="2" spans="1:43" x14ac:dyDescent="0.35">
      <c r="A2" s="27">
        <v>901352353</v>
      </c>
      <c r="B2" s="27" t="s">
        <v>71</v>
      </c>
      <c r="C2" s="27"/>
      <c r="D2" s="27" t="s">
        <v>11</v>
      </c>
      <c r="E2" s="27" t="s">
        <v>11</v>
      </c>
      <c r="F2" s="27" t="s">
        <v>90</v>
      </c>
      <c r="G2" s="28">
        <v>45037</v>
      </c>
      <c r="H2" s="28">
        <v>45058</v>
      </c>
      <c r="I2" s="29">
        <v>24780688</v>
      </c>
      <c r="J2" s="29">
        <v>24780688</v>
      </c>
      <c r="K2" s="29" t="s">
        <v>121</v>
      </c>
      <c r="L2" s="27" t="s">
        <v>121</v>
      </c>
      <c r="M2" s="29">
        <v>0</v>
      </c>
      <c r="N2" s="27"/>
      <c r="O2" s="29">
        <v>0</v>
      </c>
      <c r="P2" s="29">
        <v>0</v>
      </c>
      <c r="Q2" s="27"/>
      <c r="R2" s="28"/>
      <c r="S2" s="29">
        <v>0</v>
      </c>
      <c r="T2" s="29">
        <v>0</v>
      </c>
      <c r="U2" s="29">
        <v>0</v>
      </c>
      <c r="V2" s="27"/>
      <c r="W2" s="28"/>
      <c r="X2" s="29">
        <v>0</v>
      </c>
      <c r="Y2" s="27" t="s">
        <v>91</v>
      </c>
      <c r="Z2" s="28">
        <v>45037</v>
      </c>
      <c r="AA2" s="28">
        <v>45231</v>
      </c>
      <c r="AB2" s="28">
        <v>45259</v>
      </c>
      <c r="AC2" s="29">
        <v>24780688</v>
      </c>
      <c r="AD2" s="29">
        <v>0</v>
      </c>
      <c r="AE2" s="29">
        <v>0</v>
      </c>
      <c r="AF2" s="29">
        <v>0</v>
      </c>
      <c r="AG2" s="29">
        <v>0</v>
      </c>
      <c r="AH2" s="29">
        <v>0</v>
      </c>
      <c r="AI2" s="29">
        <v>0</v>
      </c>
      <c r="AJ2" s="29">
        <v>0</v>
      </c>
      <c r="AK2" s="29">
        <v>24780688</v>
      </c>
      <c r="AL2" s="29">
        <v>24780688</v>
      </c>
      <c r="AM2" s="30" t="s">
        <v>87</v>
      </c>
      <c r="AN2" s="30" t="s">
        <v>92</v>
      </c>
      <c r="AO2" s="30" t="s">
        <v>89</v>
      </c>
      <c r="AP2" s="29">
        <v>0</v>
      </c>
      <c r="AQ2" s="29">
        <v>0</v>
      </c>
    </row>
    <row r="3" spans="1:43" x14ac:dyDescent="0.35">
      <c r="A3" s="27">
        <v>901352353</v>
      </c>
      <c r="B3" s="27" t="s">
        <v>71</v>
      </c>
      <c r="C3" s="27"/>
      <c r="D3" s="27" t="s">
        <v>12</v>
      </c>
      <c r="E3" s="27" t="s">
        <v>12</v>
      </c>
      <c r="F3" s="27" t="s">
        <v>93</v>
      </c>
      <c r="G3" s="28">
        <v>45042</v>
      </c>
      <c r="H3" s="28">
        <v>45058</v>
      </c>
      <c r="I3" s="29">
        <v>9832387</v>
      </c>
      <c r="J3" s="29">
        <v>9832387</v>
      </c>
      <c r="K3" s="29" t="s">
        <v>121</v>
      </c>
      <c r="L3" s="27" t="s">
        <v>121</v>
      </c>
      <c r="M3" s="29">
        <v>0</v>
      </c>
      <c r="N3" s="27"/>
      <c r="O3" s="29">
        <v>0</v>
      </c>
      <c r="P3" s="29">
        <v>0</v>
      </c>
      <c r="Q3" s="27"/>
      <c r="R3" s="28"/>
      <c r="S3" s="29">
        <v>0</v>
      </c>
      <c r="T3" s="29">
        <v>0</v>
      </c>
      <c r="U3" s="29">
        <v>0</v>
      </c>
      <c r="V3" s="27"/>
      <c r="W3" s="28"/>
      <c r="X3" s="29">
        <v>0</v>
      </c>
      <c r="Y3" s="27" t="s">
        <v>91</v>
      </c>
      <c r="Z3" s="28">
        <v>45042</v>
      </c>
      <c r="AA3" s="28">
        <v>45231</v>
      </c>
      <c r="AB3" s="28">
        <v>45259</v>
      </c>
      <c r="AC3" s="29">
        <v>9832387</v>
      </c>
      <c r="AD3" s="29">
        <v>0</v>
      </c>
      <c r="AE3" s="29">
        <v>0</v>
      </c>
      <c r="AF3" s="29">
        <v>0</v>
      </c>
      <c r="AG3" s="29">
        <v>0</v>
      </c>
      <c r="AH3" s="29">
        <v>0</v>
      </c>
      <c r="AI3" s="29">
        <v>0</v>
      </c>
      <c r="AJ3" s="29">
        <v>0</v>
      </c>
      <c r="AK3" s="29">
        <v>9832387</v>
      </c>
      <c r="AL3" s="29">
        <v>9832387</v>
      </c>
      <c r="AM3" s="30" t="s">
        <v>87</v>
      </c>
      <c r="AN3" s="30" t="s">
        <v>94</v>
      </c>
      <c r="AO3" s="30" t="s">
        <v>89</v>
      </c>
      <c r="AP3" s="29">
        <v>0</v>
      </c>
      <c r="AQ3" s="29">
        <v>0</v>
      </c>
    </row>
    <row r="4" spans="1:43" x14ac:dyDescent="0.35">
      <c r="A4" s="27">
        <v>901352353</v>
      </c>
      <c r="B4" s="27" t="s">
        <v>71</v>
      </c>
      <c r="C4" s="27"/>
      <c r="D4" s="27" t="s">
        <v>13</v>
      </c>
      <c r="E4" s="27" t="s">
        <v>13</v>
      </c>
      <c r="F4" s="27" t="s">
        <v>95</v>
      </c>
      <c r="G4" s="28">
        <v>45073</v>
      </c>
      <c r="H4" s="28">
        <v>45100</v>
      </c>
      <c r="I4" s="29">
        <v>14062489</v>
      </c>
      <c r="J4" s="29">
        <v>14062489</v>
      </c>
      <c r="K4" s="29" t="s">
        <v>121</v>
      </c>
      <c r="L4" s="27" t="s">
        <v>121</v>
      </c>
      <c r="M4" s="29">
        <v>0</v>
      </c>
      <c r="N4" s="27"/>
      <c r="O4" s="29">
        <v>0</v>
      </c>
      <c r="P4" s="29">
        <v>0</v>
      </c>
      <c r="Q4" s="27"/>
      <c r="R4" s="28"/>
      <c r="S4" s="29">
        <v>0</v>
      </c>
      <c r="T4" s="29">
        <v>0</v>
      </c>
      <c r="U4" s="29">
        <v>0</v>
      </c>
      <c r="V4" s="27"/>
      <c r="W4" s="28"/>
      <c r="X4" s="29">
        <v>0</v>
      </c>
      <c r="Y4" s="27" t="s">
        <v>91</v>
      </c>
      <c r="Z4" s="28">
        <v>45073</v>
      </c>
      <c r="AA4" s="28">
        <v>45231</v>
      </c>
      <c r="AB4" s="28">
        <v>45272</v>
      </c>
      <c r="AC4" s="29">
        <v>14062489</v>
      </c>
      <c r="AD4" s="29">
        <v>0</v>
      </c>
      <c r="AE4" s="29">
        <v>0</v>
      </c>
      <c r="AF4" s="29">
        <v>0</v>
      </c>
      <c r="AG4" s="29">
        <v>0</v>
      </c>
      <c r="AH4" s="29">
        <v>0</v>
      </c>
      <c r="AI4" s="29">
        <v>0</v>
      </c>
      <c r="AJ4" s="29">
        <v>0</v>
      </c>
      <c r="AK4" s="29">
        <v>14062489</v>
      </c>
      <c r="AL4" s="29">
        <v>14062489</v>
      </c>
      <c r="AM4" s="30" t="s">
        <v>87</v>
      </c>
      <c r="AN4" s="30" t="s">
        <v>96</v>
      </c>
      <c r="AO4" s="30" t="s">
        <v>89</v>
      </c>
      <c r="AP4" s="29">
        <v>0</v>
      </c>
      <c r="AQ4" s="29">
        <v>0</v>
      </c>
    </row>
    <row r="5" spans="1:43" x14ac:dyDescent="0.35">
      <c r="A5" s="27">
        <v>901352353</v>
      </c>
      <c r="B5" s="27" t="s">
        <v>71</v>
      </c>
      <c r="C5" s="27"/>
      <c r="D5" s="27" t="s">
        <v>10</v>
      </c>
      <c r="E5" s="27" t="s">
        <v>10</v>
      </c>
      <c r="F5" s="27" t="s">
        <v>102</v>
      </c>
      <c r="G5" s="28">
        <v>44983</v>
      </c>
      <c r="H5" s="28">
        <v>45124</v>
      </c>
      <c r="I5" s="29">
        <v>228596</v>
      </c>
      <c r="J5" s="29">
        <v>228596</v>
      </c>
      <c r="K5" s="29" t="s">
        <v>121</v>
      </c>
      <c r="L5" s="27" t="s">
        <v>121</v>
      </c>
      <c r="M5" s="29">
        <v>0</v>
      </c>
      <c r="N5" s="27"/>
      <c r="O5" s="29">
        <v>0</v>
      </c>
      <c r="P5" s="29">
        <v>0</v>
      </c>
      <c r="Q5" s="27"/>
      <c r="R5" s="28"/>
      <c r="S5" s="29">
        <v>0</v>
      </c>
      <c r="T5" s="29">
        <v>0</v>
      </c>
      <c r="U5" s="29">
        <v>0</v>
      </c>
      <c r="V5" s="27"/>
      <c r="W5" s="28"/>
      <c r="X5" s="29">
        <v>0</v>
      </c>
      <c r="Y5" s="27" t="s">
        <v>91</v>
      </c>
      <c r="Z5" s="28">
        <v>44983</v>
      </c>
      <c r="AA5" s="28">
        <v>45231</v>
      </c>
      <c r="AB5" s="28">
        <v>45295</v>
      </c>
      <c r="AC5" s="29">
        <v>228596</v>
      </c>
      <c r="AD5" s="29">
        <v>0</v>
      </c>
      <c r="AE5" s="29">
        <v>0</v>
      </c>
      <c r="AF5" s="29">
        <v>0</v>
      </c>
      <c r="AG5" s="29">
        <v>0</v>
      </c>
      <c r="AH5" s="29">
        <v>0</v>
      </c>
      <c r="AI5" s="29">
        <v>0</v>
      </c>
      <c r="AJ5" s="29">
        <v>0</v>
      </c>
      <c r="AK5" s="29">
        <v>228596</v>
      </c>
      <c r="AL5" s="29">
        <v>228596</v>
      </c>
      <c r="AM5" s="30" t="s">
        <v>87</v>
      </c>
      <c r="AN5" s="30" t="s">
        <v>103</v>
      </c>
      <c r="AO5" s="30" t="s">
        <v>89</v>
      </c>
      <c r="AP5" s="29">
        <v>0</v>
      </c>
      <c r="AQ5" s="29">
        <v>0</v>
      </c>
    </row>
    <row r="6" spans="1:43" x14ac:dyDescent="0.35">
      <c r="A6" s="27">
        <v>901352353</v>
      </c>
      <c r="B6" s="27" t="s">
        <v>71</v>
      </c>
      <c r="C6" s="27"/>
      <c r="D6" s="27" t="s">
        <v>14</v>
      </c>
      <c r="E6" s="27" t="s">
        <v>14</v>
      </c>
      <c r="F6" s="27" t="s">
        <v>104</v>
      </c>
      <c r="G6" s="28">
        <v>45077</v>
      </c>
      <c r="H6" s="28">
        <v>45124</v>
      </c>
      <c r="I6" s="29">
        <v>11534574</v>
      </c>
      <c r="J6" s="29">
        <v>11534574</v>
      </c>
      <c r="K6" s="29" t="s">
        <v>121</v>
      </c>
      <c r="L6" s="27" t="s">
        <v>121</v>
      </c>
      <c r="M6" s="29">
        <v>0</v>
      </c>
      <c r="N6" s="27"/>
      <c r="O6" s="29">
        <v>0</v>
      </c>
      <c r="P6" s="29">
        <v>0</v>
      </c>
      <c r="Q6" s="27"/>
      <c r="R6" s="28"/>
      <c r="S6" s="29">
        <v>0</v>
      </c>
      <c r="T6" s="29">
        <v>0</v>
      </c>
      <c r="U6" s="29">
        <v>0</v>
      </c>
      <c r="V6" s="27"/>
      <c r="W6" s="28"/>
      <c r="X6" s="29">
        <v>0</v>
      </c>
      <c r="Y6" s="27" t="s">
        <v>91</v>
      </c>
      <c r="Z6" s="28">
        <v>45077</v>
      </c>
      <c r="AA6" s="28">
        <v>45231</v>
      </c>
      <c r="AB6" s="28">
        <v>45272</v>
      </c>
      <c r="AC6" s="29">
        <v>11534574</v>
      </c>
      <c r="AD6" s="29">
        <v>0</v>
      </c>
      <c r="AE6" s="29">
        <v>0</v>
      </c>
      <c r="AF6" s="29">
        <v>0</v>
      </c>
      <c r="AG6" s="29">
        <v>0</v>
      </c>
      <c r="AH6" s="29">
        <v>0</v>
      </c>
      <c r="AI6" s="29">
        <v>0</v>
      </c>
      <c r="AJ6" s="29">
        <v>0</v>
      </c>
      <c r="AK6" s="29">
        <v>11534574</v>
      </c>
      <c r="AL6" s="29">
        <v>11534574</v>
      </c>
      <c r="AM6" s="30" t="s">
        <v>87</v>
      </c>
      <c r="AN6" s="30" t="s">
        <v>105</v>
      </c>
      <c r="AO6" s="30" t="s">
        <v>89</v>
      </c>
      <c r="AP6" s="29">
        <v>0</v>
      </c>
      <c r="AQ6" s="29">
        <v>0</v>
      </c>
    </row>
    <row r="7" spans="1:43" x14ac:dyDescent="0.35">
      <c r="A7" s="27">
        <v>901352353</v>
      </c>
      <c r="B7" s="27" t="s">
        <v>71</v>
      </c>
      <c r="C7" s="27"/>
      <c r="D7" s="27" t="s">
        <v>15</v>
      </c>
      <c r="E7" s="27" t="s">
        <v>15</v>
      </c>
      <c r="F7" s="27" t="s">
        <v>106</v>
      </c>
      <c r="G7" s="28">
        <v>45153</v>
      </c>
      <c r="H7" s="28">
        <v>45170</v>
      </c>
      <c r="I7" s="29">
        <v>66900</v>
      </c>
      <c r="J7" s="29">
        <v>66900</v>
      </c>
      <c r="K7" s="29" t="s">
        <v>121</v>
      </c>
      <c r="L7" s="27" t="s">
        <v>121</v>
      </c>
      <c r="M7" s="29">
        <v>0</v>
      </c>
      <c r="N7" s="27"/>
      <c r="O7" s="29">
        <v>0</v>
      </c>
      <c r="P7" s="29">
        <v>0</v>
      </c>
      <c r="Q7" s="27"/>
      <c r="R7" s="28"/>
      <c r="S7" s="29">
        <v>0</v>
      </c>
      <c r="T7" s="29">
        <v>0</v>
      </c>
      <c r="U7" s="29">
        <v>0</v>
      </c>
      <c r="V7" s="27"/>
      <c r="W7" s="28"/>
      <c r="X7" s="29">
        <v>0</v>
      </c>
      <c r="Y7" s="27" t="s">
        <v>91</v>
      </c>
      <c r="Z7" s="28">
        <v>45153</v>
      </c>
      <c r="AA7" s="28">
        <v>45366</v>
      </c>
      <c r="AB7" s="28">
        <v>45371</v>
      </c>
      <c r="AC7" s="29">
        <v>66900</v>
      </c>
      <c r="AD7" s="29">
        <v>0</v>
      </c>
      <c r="AE7" s="29">
        <v>0</v>
      </c>
      <c r="AF7" s="29">
        <v>0</v>
      </c>
      <c r="AG7" s="29">
        <v>0</v>
      </c>
      <c r="AH7" s="29">
        <v>0</v>
      </c>
      <c r="AI7" s="29">
        <v>0</v>
      </c>
      <c r="AJ7" s="29">
        <v>0</v>
      </c>
      <c r="AK7" s="29">
        <v>66900</v>
      </c>
      <c r="AL7" s="29">
        <v>66900</v>
      </c>
      <c r="AM7" s="30" t="s">
        <v>87</v>
      </c>
      <c r="AN7" s="30" t="s">
        <v>107</v>
      </c>
      <c r="AO7" s="30" t="s">
        <v>89</v>
      </c>
      <c r="AP7" s="29">
        <v>0</v>
      </c>
      <c r="AQ7" s="29">
        <v>0</v>
      </c>
    </row>
    <row r="8" spans="1:43" x14ac:dyDescent="0.35">
      <c r="A8" s="27">
        <v>901352353</v>
      </c>
      <c r="B8" s="27" t="s">
        <v>71</v>
      </c>
      <c r="C8" s="27"/>
      <c r="D8" s="27" t="s">
        <v>7</v>
      </c>
      <c r="E8" s="27" t="s">
        <v>7</v>
      </c>
      <c r="F8" s="27" t="s">
        <v>84</v>
      </c>
      <c r="G8" s="28">
        <v>44670</v>
      </c>
      <c r="H8" s="28">
        <v>44684</v>
      </c>
      <c r="I8" s="29">
        <v>8060054</v>
      </c>
      <c r="J8" s="29">
        <v>12700</v>
      </c>
      <c r="K8" s="29" t="s">
        <v>73</v>
      </c>
      <c r="L8" s="27" t="s">
        <v>73</v>
      </c>
      <c r="M8" s="29">
        <v>0</v>
      </c>
      <c r="N8" s="27"/>
      <c r="O8" s="29">
        <v>0</v>
      </c>
      <c r="P8" s="29">
        <v>0</v>
      </c>
      <c r="Q8" s="27"/>
      <c r="R8" s="28"/>
      <c r="S8" s="29">
        <v>0</v>
      </c>
      <c r="T8" s="29">
        <f>+VLOOKUP($E:$E,[1]Hoja1!$A:$E,4,0)*-1</f>
        <v>7749403</v>
      </c>
      <c r="U8" s="29">
        <v>0</v>
      </c>
      <c r="V8" s="27">
        <f>+VLOOKUP($E:$E,[1]Hoja1!$A:$E,2,0)</f>
        <v>2201304600</v>
      </c>
      <c r="W8" s="28">
        <f>+VLOOKUP($E:$E,[1]Hoja1!$A:$E,3,0)</f>
        <v>44854</v>
      </c>
      <c r="X8" s="29">
        <f>+VLOOKUP(V8,[1]Hoja1!$F:$H,3,0)</f>
        <v>16589916</v>
      </c>
      <c r="Y8" s="27" t="s">
        <v>74</v>
      </c>
      <c r="Z8" s="28">
        <v>44670</v>
      </c>
      <c r="AA8" s="28">
        <v>44684</v>
      </c>
      <c r="AB8" s="28"/>
      <c r="AC8" s="29">
        <v>8060054</v>
      </c>
      <c r="AD8" s="29">
        <v>8060054</v>
      </c>
      <c r="AE8" s="29">
        <v>7907554</v>
      </c>
      <c r="AF8" s="29">
        <v>0</v>
      </c>
      <c r="AG8" s="29">
        <v>0</v>
      </c>
      <c r="AH8" s="29">
        <v>0</v>
      </c>
      <c r="AI8" s="29">
        <v>80100</v>
      </c>
      <c r="AJ8" s="29">
        <v>0</v>
      </c>
      <c r="AK8" s="29">
        <v>0</v>
      </c>
      <c r="AL8" s="29">
        <v>0</v>
      </c>
      <c r="AM8" s="30"/>
      <c r="AN8" s="30"/>
      <c r="AO8" s="30"/>
      <c r="AP8" s="29">
        <v>0</v>
      </c>
      <c r="AQ8" s="29">
        <v>7907554</v>
      </c>
    </row>
    <row r="9" spans="1:43" x14ac:dyDescent="0.35">
      <c r="A9" s="27">
        <v>901352353</v>
      </c>
      <c r="B9" s="27" t="s">
        <v>71</v>
      </c>
      <c r="C9" s="27"/>
      <c r="D9" s="27" t="s">
        <v>24</v>
      </c>
      <c r="E9" s="27" t="s">
        <v>24</v>
      </c>
      <c r="F9" s="27" t="s">
        <v>72</v>
      </c>
      <c r="G9" s="28">
        <v>45338</v>
      </c>
      <c r="H9" s="28">
        <v>45362</v>
      </c>
      <c r="I9" s="29">
        <v>182800</v>
      </c>
      <c r="J9" s="29">
        <v>182800</v>
      </c>
      <c r="K9" s="29" t="e">
        <v>#N/A</v>
      </c>
      <c r="L9" s="27" t="s">
        <v>73</v>
      </c>
      <c r="M9" s="29">
        <v>182800</v>
      </c>
      <c r="N9" s="27">
        <v>1222404201</v>
      </c>
      <c r="O9" s="29">
        <v>0</v>
      </c>
      <c r="P9" s="29">
        <v>0</v>
      </c>
      <c r="Q9" s="27"/>
      <c r="R9" s="28"/>
      <c r="S9" s="29">
        <v>0</v>
      </c>
      <c r="T9" s="29">
        <v>0</v>
      </c>
      <c r="U9" s="29">
        <v>0</v>
      </c>
      <c r="V9" s="27"/>
      <c r="W9" s="28"/>
      <c r="X9" s="29">
        <v>0</v>
      </c>
      <c r="Y9" s="27" t="s">
        <v>74</v>
      </c>
      <c r="Z9" s="28">
        <v>45338</v>
      </c>
      <c r="AA9" s="28">
        <v>45362</v>
      </c>
      <c r="AB9" s="28"/>
      <c r="AC9" s="29">
        <v>182800</v>
      </c>
      <c r="AD9" s="29">
        <v>182800</v>
      </c>
      <c r="AE9" s="29">
        <v>182800</v>
      </c>
      <c r="AF9" s="29">
        <v>0</v>
      </c>
      <c r="AG9" s="29">
        <v>240000</v>
      </c>
      <c r="AH9" s="29">
        <v>0</v>
      </c>
      <c r="AI9" s="29">
        <v>0</v>
      </c>
      <c r="AJ9" s="29">
        <v>0</v>
      </c>
      <c r="AK9" s="29">
        <v>0</v>
      </c>
      <c r="AL9" s="29">
        <v>0</v>
      </c>
      <c r="AM9" s="30"/>
      <c r="AN9" s="30"/>
      <c r="AO9" s="30"/>
      <c r="AP9" s="29">
        <v>0</v>
      </c>
      <c r="AQ9" s="29">
        <v>182800</v>
      </c>
    </row>
    <row r="10" spans="1:43" x14ac:dyDescent="0.35">
      <c r="A10" s="27">
        <v>901352353</v>
      </c>
      <c r="B10" s="27" t="s">
        <v>71</v>
      </c>
      <c r="C10" s="27"/>
      <c r="D10" s="27" t="s">
        <v>20</v>
      </c>
      <c r="E10" s="27" t="s">
        <v>20</v>
      </c>
      <c r="F10" s="27" t="s">
        <v>75</v>
      </c>
      <c r="G10" s="28">
        <v>45328</v>
      </c>
      <c r="H10" s="28">
        <v>45335</v>
      </c>
      <c r="I10" s="29">
        <v>111000</v>
      </c>
      <c r="J10" s="29">
        <v>111000</v>
      </c>
      <c r="K10" s="29" t="e">
        <v>#N/A</v>
      </c>
      <c r="L10" s="27" t="s">
        <v>73</v>
      </c>
      <c r="M10" s="29">
        <v>111000</v>
      </c>
      <c r="N10" s="27">
        <v>1222400718</v>
      </c>
      <c r="O10" s="29">
        <v>0</v>
      </c>
      <c r="P10" s="29">
        <v>0</v>
      </c>
      <c r="Q10" s="27"/>
      <c r="R10" s="28"/>
      <c r="S10" s="29">
        <v>0</v>
      </c>
      <c r="T10" s="29">
        <v>0</v>
      </c>
      <c r="U10" s="29">
        <v>0</v>
      </c>
      <c r="V10" s="27"/>
      <c r="W10" s="28"/>
      <c r="X10" s="29">
        <v>0</v>
      </c>
      <c r="Y10" s="27" t="s">
        <v>74</v>
      </c>
      <c r="Z10" s="28">
        <v>45328</v>
      </c>
      <c r="AA10" s="28">
        <v>45335</v>
      </c>
      <c r="AB10" s="28"/>
      <c r="AC10" s="29">
        <v>111000</v>
      </c>
      <c r="AD10" s="29">
        <v>111000</v>
      </c>
      <c r="AE10" s="29">
        <v>111000</v>
      </c>
      <c r="AF10" s="29">
        <v>0</v>
      </c>
      <c r="AG10" s="29">
        <v>240000</v>
      </c>
      <c r="AH10" s="29">
        <v>0</v>
      </c>
      <c r="AI10" s="29">
        <v>0</v>
      </c>
      <c r="AJ10" s="29">
        <v>0</v>
      </c>
      <c r="AK10" s="29">
        <v>0</v>
      </c>
      <c r="AL10" s="29">
        <v>0</v>
      </c>
      <c r="AM10" s="30"/>
      <c r="AN10" s="30"/>
      <c r="AO10" s="30"/>
      <c r="AP10" s="29">
        <v>0</v>
      </c>
      <c r="AQ10" s="29">
        <v>111000</v>
      </c>
    </row>
    <row r="11" spans="1:43" x14ac:dyDescent="0.35">
      <c r="A11" s="27">
        <v>901352353</v>
      </c>
      <c r="B11" s="27" t="s">
        <v>71</v>
      </c>
      <c r="C11" s="27"/>
      <c r="D11" s="27" t="s">
        <v>30</v>
      </c>
      <c r="E11" s="27" t="s">
        <v>30</v>
      </c>
      <c r="F11" s="27" t="s">
        <v>76</v>
      </c>
      <c r="G11" s="28">
        <v>45359</v>
      </c>
      <c r="H11" s="28">
        <v>45366</v>
      </c>
      <c r="I11" s="29">
        <v>87455</v>
      </c>
      <c r="J11" s="29">
        <v>87455</v>
      </c>
      <c r="K11" s="29" t="e">
        <v>#N/A</v>
      </c>
      <c r="L11" s="27" t="s">
        <v>73</v>
      </c>
      <c r="M11" s="29">
        <v>87455</v>
      </c>
      <c r="N11" s="27">
        <v>1222422165</v>
      </c>
      <c r="O11" s="29">
        <v>0</v>
      </c>
      <c r="P11" s="29">
        <v>0</v>
      </c>
      <c r="Q11" s="27"/>
      <c r="R11" s="28"/>
      <c r="S11" s="29">
        <v>0</v>
      </c>
      <c r="T11" s="29">
        <v>0</v>
      </c>
      <c r="U11" s="29">
        <v>0</v>
      </c>
      <c r="V11" s="27"/>
      <c r="W11" s="28"/>
      <c r="X11" s="29">
        <v>0</v>
      </c>
      <c r="Y11" s="27" t="s">
        <v>74</v>
      </c>
      <c r="Z11" s="28">
        <v>45359</v>
      </c>
      <c r="AA11" s="28">
        <v>45366</v>
      </c>
      <c r="AB11" s="28"/>
      <c r="AC11" s="29">
        <v>87455</v>
      </c>
      <c r="AD11" s="29">
        <v>87455</v>
      </c>
      <c r="AE11" s="29">
        <v>87455</v>
      </c>
      <c r="AF11" s="29">
        <v>0</v>
      </c>
      <c r="AG11" s="29">
        <v>68600</v>
      </c>
      <c r="AH11" s="29">
        <v>0</v>
      </c>
      <c r="AI11" s="29">
        <v>0</v>
      </c>
      <c r="AJ11" s="29">
        <v>0</v>
      </c>
      <c r="AK11" s="29">
        <v>0</v>
      </c>
      <c r="AL11" s="29">
        <v>0</v>
      </c>
      <c r="AM11" s="30"/>
      <c r="AN11" s="30"/>
      <c r="AO11" s="30"/>
      <c r="AP11" s="29">
        <v>0</v>
      </c>
      <c r="AQ11" s="29">
        <v>87455</v>
      </c>
    </row>
    <row r="12" spans="1:43" x14ac:dyDescent="0.35">
      <c r="A12" s="27">
        <v>901352353</v>
      </c>
      <c r="B12" s="27" t="s">
        <v>71</v>
      </c>
      <c r="C12" s="27"/>
      <c r="D12" s="27" t="s">
        <v>27</v>
      </c>
      <c r="E12" s="27" t="s">
        <v>27</v>
      </c>
      <c r="F12" s="27" t="s">
        <v>77</v>
      </c>
      <c r="G12" s="28">
        <v>45349</v>
      </c>
      <c r="H12" s="28">
        <v>45356</v>
      </c>
      <c r="I12" s="29">
        <v>77700</v>
      </c>
      <c r="J12" s="29">
        <v>77700</v>
      </c>
      <c r="K12" s="29" t="e">
        <v>#N/A</v>
      </c>
      <c r="L12" s="27" t="s">
        <v>73</v>
      </c>
      <c r="M12" s="29">
        <v>77700</v>
      </c>
      <c r="N12" s="27">
        <v>1222404188</v>
      </c>
      <c r="O12" s="29">
        <v>0</v>
      </c>
      <c r="P12" s="29">
        <v>0</v>
      </c>
      <c r="Q12" s="27"/>
      <c r="R12" s="28"/>
      <c r="S12" s="29">
        <v>0</v>
      </c>
      <c r="T12" s="29">
        <v>0</v>
      </c>
      <c r="U12" s="29">
        <v>0</v>
      </c>
      <c r="V12" s="27"/>
      <c r="W12" s="28"/>
      <c r="X12" s="29">
        <v>0</v>
      </c>
      <c r="Y12" s="27" t="s">
        <v>74</v>
      </c>
      <c r="Z12" s="28">
        <v>45349</v>
      </c>
      <c r="AA12" s="28">
        <v>45356</v>
      </c>
      <c r="AB12" s="28"/>
      <c r="AC12" s="29">
        <v>77700</v>
      </c>
      <c r="AD12" s="29">
        <v>77700</v>
      </c>
      <c r="AE12" s="29">
        <v>77700</v>
      </c>
      <c r="AF12" s="29">
        <v>0</v>
      </c>
      <c r="AG12" s="29">
        <v>67000</v>
      </c>
      <c r="AH12" s="29">
        <v>0</v>
      </c>
      <c r="AI12" s="29">
        <v>0</v>
      </c>
      <c r="AJ12" s="29">
        <v>0</v>
      </c>
      <c r="AK12" s="29">
        <v>0</v>
      </c>
      <c r="AL12" s="29">
        <v>0</v>
      </c>
      <c r="AM12" s="30"/>
      <c r="AN12" s="30"/>
      <c r="AO12" s="30"/>
      <c r="AP12" s="29">
        <v>0</v>
      </c>
      <c r="AQ12" s="29">
        <v>77700</v>
      </c>
    </row>
    <row r="13" spans="1:43" x14ac:dyDescent="0.35">
      <c r="A13" s="27">
        <v>901352353</v>
      </c>
      <c r="B13" s="27" t="s">
        <v>71</v>
      </c>
      <c r="C13" s="27"/>
      <c r="D13" s="27" t="s">
        <v>19</v>
      </c>
      <c r="E13" s="27" t="s">
        <v>19</v>
      </c>
      <c r="F13" s="27" t="s">
        <v>78</v>
      </c>
      <c r="G13" s="28">
        <v>45323</v>
      </c>
      <c r="H13" s="28">
        <v>45329</v>
      </c>
      <c r="I13" s="29">
        <v>49400</v>
      </c>
      <c r="J13" s="29">
        <v>49400</v>
      </c>
      <c r="K13" s="29" t="e">
        <v>#N/A</v>
      </c>
      <c r="L13" s="27" t="s">
        <v>73</v>
      </c>
      <c r="M13" s="29">
        <v>49400</v>
      </c>
      <c r="N13" s="27">
        <v>1222384343</v>
      </c>
      <c r="O13" s="29">
        <v>0</v>
      </c>
      <c r="P13" s="29">
        <v>0</v>
      </c>
      <c r="Q13" s="27"/>
      <c r="R13" s="28"/>
      <c r="S13" s="29">
        <v>0</v>
      </c>
      <c r="T13" s="29">
        <v>0</v>
      </c>
      <c r="U13" s="29">
        <v>0</v>
      </c>
      <c r="V13" s="27"/>
      <c r="W13" s="28"/>
      <c r="X13" s="29">
        <v>0</v>
      </c>
      <c r="Y13" s="27" t="s">
        <v>74</v>
      </c>
      <c r="Z13" s="28">
        <v>45323</v>
      </c>
      <c r="AA13" s="28">
        <v>45329</v>
      </c>
      <c r="AB13" s="28"/>
      <c r="AC13" s="29">
        <v>49400</v>
      </c>
      <c r="AD13" s="29">
        <v>49400</v>
      </c>
      <c r="AE13" s="29">
        <v>49400</v>
      </c>
      <c r="AF13" s="29">
        <v>0</v>
      </c>
      <c r="AG13" s="29">
        <v>40000</v>
      </c>
      <c r="AH13" s="29">
        <v>0</v>
      </c>
      <c r="AI13" s="29">
        <v>0</v>
      </c>
      <c r="AJ13" s="29">
        <v>0</v>
      </c>
      <c r="AK13" s="29">
        <v>0</v>
      </c>
      <c r="AL13" s="29">
        <v>0</v>
      </c>
      <c r="AM13" s="30"/>
      <c r="AN13" s="30"/>
      <c r="AO13" s="30"/>
      <c r="AP13" s="29">
        <v>0</v>
      </c>
      <c r="AQ13" s="29">
        <v>49400</v>
      </c>
    </row>
    <row r="14" spans="1:43" x14ac:dyDescent="0.35">
      <c r="A14" s="27">
        <v>901352353</v>
      </c>
      <c r="B14" s="27" t="s">
        <v>71</v>
      </c>
      <c r="C14" s="27"/>
      <c r="D14" s="27" t="s">
        <v>21</v>
      </c>
      <c r="E14" s="27" t="s">
        <v>21</v>
      </c>
      <c r="F14" s="27" t="s">
        <v>79</v>
      </c>
      <c r="G14" s="28">
        <v>45329</v>
      </c>
      <c r="H14" s="28">
        <v>45335</v>
      </c>
      <c r="I14" s="29">
        <v>47500</v>
      </c>
      <c r="J14" s="29">
        <v>47500</v>
      </c>
      <c r="K14" s="29" t="e">
        <v>#N/A</v>
      </c>
      <c r="L14" s="27" t="s">
        <v>73</v>
      </c>
      <c r="M14" s="29">
        <v>47500</v>
      </c>
      <c r="N14" s="27">
        <v>1222400719</v>
      </c>
      <c r="O14" s="29">
        <v>0</v>
      </c>
      <c r="P14" s="29">
        <v>0</v>
      </c>
      <c r="Q14" s="27"/>
      <c r="R14" s="28"/>
      <c r="S14" s="29">
        <v>0</v>
      </c>
      <c r="T14" s="29">
        <v>0</v>
      </c>
      <c r="U14" s="29">
        <v>0</v>
      </c>
      <c r="V14" s="27"/>
      <c r="W14" s="28"/>
      <c r="X14" s="29">
        <v>0</v>
      </c>
      <c r="Y14" s="27" t="s">
        <v>74</v>
      </c>
      <c r="Z14" s="28">
        <v>45329</v>
      </c>
      <c r="AA14" s="28">
        <v>45335</v>
      </c>
      <c r="AB14" s="28"/>
      <c r="AC14" s="29">
        <v>52000</v>
      </c>
      <c r="AD14" s="29">
        <v>47500</v>
      </c>
      <c r="AE14" s="29">
        <v>52000</v>
      </c>
      <c r="AF14" s="29">
        <v>4500</v>
      </c>
      <c r="AG14" s="29">
        <v>52000</v>
      </c>
      <c r="AH14" s="29">
        <v>0</v>
      </c>
      <c r="AI14" s="29">
        <v>0</v>
      </c>
      <c r="AJ14" s="29">
        <v>0</v>
      </c>
      <c r="AK14" s="29">
        <v>0</v>
      </c>
      <c r="AL14" s="29">
        <v>0</v>
      </c>
      <c r="AM14" s="30"/>
      <c r="AN14" s="30"/>
      <c r="AO14" s="30"/>
      <c r="AP14" s="29">
        <v>0</v>
      </c>
      <c r="AQ14" s="29">
        <v>47500</v>
      </c>
    </row>
    <row r="15" spans="1:43" x14ac:dyDescent="0.35">
      <c r="A15" s="27">
        <v>901352353</v>
      </c>
      <c r="B15" s="27" t="s">
        <v>71</v>
      </c>
      <c r="C15" s="27"/>
      <c r="D15" s="27" t="s">
        <v>23</v>
      </c>
      <c r="E15" s="27" t="s">
        <v>23</v>
      </c>
      <c r="F15" s="27" t="s">
        <v>80</v>
      </c>
      <c r="G15" s="28">
        <v>45336</v>
      </c>
      <c r="H15" s="28">
        <v>45352</v>
      </c>
      <c r="I15" s="29">
        <v>47500</v>
      </c>
      <c r="J15" s="29">
        <v>47500</v>
      </c>
      <c r="K15" s="29" t="e">
        <v>#N/A</v>
      </c>
      <c r="L15" s="27" t="s">
        <v>73</v>
      </c>
      <c r="M15" s="29">
        <v>47500</v>
      </c>
      <c r="N15" s="27">
        <v>1222404187</v>
      </c>
      <c r="O15" s="29">
        <v>0</v>
      </c>
      <c r="P15" s="29">
        <v>0</v>
      </c>
      <c r="Q15" s="27"/>
      <c r="R15" s="28"/>
      <c r="S15" s="29">
        <v>0</v>
      </c>
      <c r="T15" s="29">
        <v>0</v>
      </c>
      <c r="U15" s="29">
        <v>0</v>
      </c>
      <c r="V15" s="27"/>
      <c r="W15" s="28"/>
      <c r="X15" s="29">
        <v>0</v>
      </c>
      <c r="Y15" s="27" t="s">
        <v>74</v>
      </c>
      <c r="Z15" s="28">
        <v>45336</v>
      </c>
      <c r="AA15" s="28">
        <v>45352</v>
      </c>
      <c r="AB15" s="28"/>
      <c r="AC15" s="29">
        <v>52000</v>
      </c>
      <c r="AD15" s="29">
        <v>47500</v>
      </c>
      <c r="AE15" s="29">
        <v>52000</v>
      </c>
      <c r="AF15" s="29">
        <v>4500</v>
      </c>
      <c r="AG15" s="29">
        <v>52000</v>
      </c>
      <c r="AH15" s="29">
        <v>0</v>
      </c>
      <c r="AI15" s="29">
        <v>0</v>
      </c>
      <c r="AJ15" s="29">
        <v>0</v>
      </c>
      <c r="AK15" s="29">
        <v>0</v>
      </c>
      <c r="AL15" s="29">
        <v>0</v>
      </c>
      <c r="AM15" s="30"/>
      <c r="AN15" s="30"/>
      <c r="AO15" s="30"/>
      <c r="AP15" s="29">
        <v>0</v>
      </c>
      <c r="AQ15" s="29">
        <v>47500</v>
      </c>
    </row>
    <row r="16" spans="1:43" x14ac:dyDescent="0.35">
      <c r="A16" s="27">
        <v>901352353</v>
      </c>
      <c r="B16" s="27" t="s">
        <v>71</v>
      </c>
      <c r="C16" s="27"/>
      <c r="D16" s="27" t="s">
        <v>29</v>
      </c>
      <c r="E16" s="27" t="s">
        <v>29</v>
      </c>
      <c r="F16" s="27" t="s">
        <v>81</v>
      </c>
      <c r="G16" s="28">
        <v>45351</v>
      </c>
      <c r="H16" s="28">
        <v>45362</v>
      </c>
      <c r="I16" s="29">
        <v>47500</v>
      </c>
      <c r="J16" s="29">
        <v>47500</v>
      </c>
      <c r="K16" s="29" t="e">
        <v>#N/A</v>
      </c>
      <c r="L16" s="27" t="s">
        <v>73</v>
      </c>
      <c r="M16" s="29">
        <v>47500</v>
      </c>
      <c r="N16" s="27">
        <v>1222422162</v>
      </c>
      <c r="O16" s="29">
        <v>0</v>
      </c>
      <c r="P16" s="29">
        <v>0</v>
      </c>
      <c r="Q16" s="27"/>
      <c r="R16" s="28"/>
      <c r="S16" s="29">
        <v>0</v>
      </c>
      <c r="T16" s="29">
        <v>0</v>
      </c>
      <c r="U16" s="29">
        <v>0</v>
      </c>
      <c r="V16" s="27"/>
      <c r="W16" s="28"/>
      <c r="X16" s="29">
        <v>0</v>
      </c>
      <c r="Y16" s="27" t="s">
        <v>74</v>
      </c>
      <c r="Z16" s="28">
        <v>45351</v>
      </c>
      <c r="AA16" s="28">
        <v>45362</v>
      </c>
      <c r="AB16" s="28"/>
      <c r="AC16" s="29">
        <v>52000</v>
      </c>
      <c r="AD16" s="29">
        <v>47500</v>
      </c>
      <c r="AE16" s="29">
        <v>52000</v>
      </c>
      <c r="AF16" s="29">
        <v>4500</v>
      </c>
      <c r="AG16" s="29">
        <v>49400</v>
      </c>
      <c r="AH16" s="29">
        <v>0</v>
      </c>
      <c r="AI16" s="29">
        <v>0</v>
      </c>
      <c r="AJ16" s="29">
        <v>0</v>
      </c>
      <c r="AK16" s="29">
        <v>0</v>
      </c>
      <c r="AL16" s="29">
        <v>0</v>
      </c>
      <c r="AM16" s="30"/>
      <c r="AN16" s="30"/>
      <c r="AO16" s="30"/>
      <c r="AP16" s="29">
        <v>0</v>
      </c>
      <c r="AQ16" s="29">
        <v>47500</v>
      </c>
    </row>
    <row r="17" spans="1:43" x14ac:dyDescent="0.35">
      <c r="A17" s="27">
        <v>901352353</v>
      </c>
      <c r="B17" s="27" t="s">
        <v>71</v>
      </c>
      <c r="C17" s="27"/>
      <c r="D17" s="27" t="s">
        <v>26</v>
      </c>
      <c r="E17" s="27" t="s">
        <v>26</v>
      </c>
      <c r="F17" s="27" t="s">
        <v>82</v>
      </c>
      <c r="G17" s="28">
        <v>45346</v>
      </c>
      <c r="H17" s="28">
        <v>45352</v>
      </c>
      <c r="I17" s="29">
        <v>31800</v>
      </c>
      <c r="J17" s="29">
        <v>31800</v>
      </c>
      <c r="K17" s="29" t="e">
        <v>#N/A</v>
      </c>
      <c r="L17" s="27" t="s">
        <v>73</v>
      </c>
      <c r="M17" s="29">
        <v>31800</v>
      </c>
      <c r="N17" s="27">
        <v>1222404185</v>
      </c>
      <c r="O17" s="29">
        <v>0</v>
      </c>
      <c r="P17" s="29">
        <v>0</v>
      </c>
      <c r="Q17" s="27"/>
      <c r="R17" s="28"/>
      <c r="S17" s="29">
        <v>0</v>
      </c>
      <c r="T17" s="29">
        <v>0</v>
      </c>
      <c r="U17" s="29">
        <v>0</v>
      </c>
      <c r="V17" s="27"/>
      <c r="W17" s="28"/>
      <c r="X17" s="29">
        <v>0</v>
      </c>
      <c r="Y17" s="27" t="s">
        <v>74</v>
      </c>
      <c r="Z17" s="28">
        <v>45346</v>
      </c>
      <c r="AA17" s="28">
        <v>45352</v>
      </c>
      <c r="AB17" s="28"/>
      <c r="AC17" s="29">
        <v>31800</v>
      </c>
      <c r="AD17" s="29">
        <v>31800</v>
      </c>
      <c r="AE17" s="29">
        <v>31800</v>
      </c>
      <c r="AF17" s="29">
        <v>0</v>
      </c>
      <c r="AG17" s="29">
        <v>33400</v>
      </c>
      <c r="AH17" s="29">
        <v>0</v>
      </c>
      <c r="AI17" s="29">
        <v>0</v>
      </c>
      <c r="AJ17" s="29">
        <v>0</v>
      </c>
      <c r="AK17" s="29">
        <v>0</v>
      </c>
      <c r="AL17" s="29">
        <v>0</v>
      </c>
      <c r="AM17" s="30"/>
      <c r="AN17" s="30"/>
      <c r="AO17" s="30"/>
      <c r="AP17" s="29">
        <v>0</v>
      </c>
      <c r="AQ17" s="29">
        <v>31800</v>
      </c>
    </row>
    <row r="18" spans="1:43" x14ac:dyDescent="0.35">
      <c r="A18" s="27">
        <v>901352353</v>
      </c>
      <c r="B18" s="27" t="s">
        <v>71</v>
      </c>
      <c r="C18" s="27"/>
      <c r="D18" s="27" t="s">
        <v>22</v>
      </c>
      <c r="E18" s="27" t="s">
        <v>22</v>
      </c>
      <c r="F18" s="27" t="s">
        <v>83</v>
      </c>
      <c r="G18" s="28">
        <v>45335</v>
      </c>
      <c r="H18" s="28">
        <v>45352</v>
      </c>
      <c r="I18" s="29">
        <v>27760</v>
      </c>
      <c r="J18" s="29">
        <v>27760</v>
      </c>
      <c r="K18" s="29" t="e">
        <v>#N/A</v>
      </c>
      <c r="L18" s="27" t="s">
        <v>73</v>
      </c>
      <c r="M18" s="29">
        <v>27760</v>
      </c>
      <c r="N18" s="27">
        <v>1222404186</v>
      </c>
      <c r="O18" s="29">
        <v>0</v>
      </c>
      <c r="P18" s="29">
        <v>0</v>
      </c>
      <c r="Q18" s="27"/>
      <c r="R18" s="28"/>
      <c r="S18" s="29">
        <v>0</v>
      </c>
      <c r="T18" s="29">
        <v>0</v>
      </c>
      <c r="U18" s="29">
        <v>0</v>
      </c>
      <c r="V18" s="27"/>
      <c r="W18" s="28"/>
      <c r="X18" s="29">
        <v>0</v>
      </c>
      <c r="Y18" s="27" t="s">
        <v>74</v>
      </c>
      <c r="Z18" s="28">
        <v>45335</v>
      </c>
      <c r="AA18" s="28">
        <v>45352</v>
      </c>
      <c r="AB18" s="28"/>
      <c r="AC18" s="29">
        <v>27760</v>
      </c>
      <c r="AD18" s="29">
        <v>27760</v>
      </c>
      <c r="AE18" s="29">
        <v>27760</v>
      </c>
      <c r="AF18" s="29">
        <v>0</v>
      </c>
      <c r="AG18" s="29">
        <v>28000</v>
      </c>
      <c r="AH18" s="29">
        <v>0</v>
      </c>
      <c r="AI18" s="29">
        <v>0</v>
      </c>
      <c r="AJ18" s="29">
        <v>0</v>
      </c>
      <c r="AK18" s="29">
        <v>0</v>
      </c>
      <c r="AL18" s="29">
        <v>0</v>
      </c>
      <c r="AM18" s="30"/>
      <c r="AN18" s="30"/>
      <c r="AO18" s="30"/>
      <c r="AP18" s="29">
        <v>0</v>
      </c>
      <c r="AQ18" s="29">
        <v>27760</v>
      </c>
    </row>
    <row r="19" spans="1:43" x14ac:dyDescent="0.35">
      <c r="A19" s="27">
        <v>901352353</v>
      </c>
      <c r="B19" s="27" t="s">
        <v>71</v>
      </c>
      <c r="C19" s="27"/>
      <c r="D19" s="27" t="s">
        <v>28</v>
      </c>
      <c r="E19" s="27" t="s">
        <v>28</v>
      </c>
      <c r="F19" s="27" t="s">
        <v>119</v>
      </c>
      <c r="G19" s="28">
        <v>45351</v>
      </c>
      <c r="H19" s="28">
        <v>45362</v>
      </c>
      <c r="I19" s="29">
        <v>20500</v>
      </c>
      <c r="J19" s="29">
        <v>20500</v>
      </c>
      <c r="K19" s="29" t="e">
        <v>#N/A</v>
      </c>
      <c r="L19" s="27" t="s">
        <v>73</v>
      </c>
      <c r="M19" s="29">
        <v>0</v>
      </c>
      <c r="N19" s="27"/>
      <c r="O19" s="29">
        <v>0</v>
      </c>
      <c r="P19" s="29">
        <v>0</v>
      </c>
      <c r="Q19" s="27"/>
      <c r="R19" s="28"/>
      <c r="S19" s="29">
        <v>0</v>
      </c>
      <c r="T19" s="29">
        <v>0</v>
      </c>
      <c r="U19" s="29">
        <v>0</v>
      </c>
      <c r="V19" s="27"/>
      <c r="W19" s="28"/>
      <c r="X19" s="29">
        <v>0</v>
      </c>
      <c r="Y19" s="27" t="s">
        <v>74</v>
      </c>
      <c r="Z19" s="28">
        <v>45351</v>
      </c>
      <c r="AA19" s="28">
        <v>45362</v>
      </c>
      <c r="AB19" s="28"/>
      <c r="AC19" s="29">
        <v>20500</v>
      </c>
      <c r="AD19" s="29">
        <v>20500</v>
      </c>
      <c r="AE19" s="29">
        <v>20500</v>
      </c>
      <c r="AF19" s="29">
        <v>0</v>
      </c>
      <c r="AG19" s="29">
        <v>20500</v>
      </c>
      <c r="AH19" s="29">
        <v>0</v>
      </c>
      <c r="AI19" s="29">
        <v>0</v>
      </c>
      <c r="AJ19" s="29">
        <v>0</v>
      </c>
      <c r="AK19" s="29">
        <v>0</v>
      </c>
      <c r="AL19" s="29">
        <v>0</v>
      </c>
      <c r="AM19" s="30"/>
      <c r="AN19" s="30"/>
      <c r="AO19" s="30"/>
      <c r="AP19" s="29">
        <v>0</v>
      </c>
      <c r="AQ19" s="29">
        <v>20500</v>
      </c>
    </row>
    <row r="20" spans="1:43" x14ac:dyDescent="0.35">
      <c r="A20" s="27">
        <v>901352353</v>
      </c>
      <c r="B20" s="27" t="s">
        <v>71</v>
      </c>
      <c r="C20" s="27"/>
      <c r="D20" s="27" t="s">
        <v>25</v>
      </c>
      <c r="E20" s="27" t="s">
        <v>25</v>
      </c>
      <c r="F20" s="27" t="s">
        <v>116</v>
      </c>
      <c r="G20" s="28">
        <v>45338</v>
      </c>
      <c r="H20" s="28">
        <v>45352</v>
      </c>
      <c r="I20" s="29">
        <v>6332900</v>
      </c>
      <c r="J20" s="29">
        <v>6332900</v>
      </c>
      <c r="K20" s="29" t="e">
        <v>#N/A</v>
      </c>
      <c r="L20" s="27" t="s">
        <v>117</v>
      </c>
      <c r="M20" s="29">
        <v>0</v>
      </c>
      <c r="N20" s="27"/>
      <c r="O20" s="29">
        <v>0</v>
      </c>
      <c r="P20" s="29">
        <v>0</v>
      </c>
      <c r="Q20" s="27"/>
      <c r="R20" s="28"/>
      <c r="S20" s="29">
        <v>0</v>
      </c>
      <c r="T20" s="29">
        <v>0</v>
      </c>
      <c r="U20" s="29">
        <v>0</v>
      </c>
      <c r="V20" s="27"/>
      <c r="W20" s="28"/>
      <c r="X20" s="29">
        <v>0</v>
      </c>
      <c r="Y20" s="27" t="s">
        <v>118</v>
      </c>
      <c r="Z20" s="28">
        <v>45338</v>
      </c>
      <c r="AA20" s="28">
        <v>45383</v>
      </c>
      <c r="AB20" s="28"/>
      <c r="AC20" s="29">
        <v>6670900</v>
      </c>
      <c r="AD20" s="29">
        <v>0</v>
      </c>
      <c r="AE20" s="29">
        <v>0</v>
      </c>
      <c r="AF20" s="29">
        <v>0</v>
      </c>
      <c r="AG20" s="29">
        <v>0</v>
      </c>
      <c r="AH20" s="29">
        <v>0</v>
      </c>
      <c r="AI20" s="29">
        <v>0</v>
      </c>
      <c r="AJ20" s="29">
        <v>0</v>
      </c>
      <c r="AK20" s="29">
        <v>0</v>
      </c>
      <c r="AL20" s="29">
        <v>0</v>
      </c>
      <c r="AM20" s="30"/>
      <c r="AN20" s="30"/>
      <c r="AO20" s="30"/>
      <c r="AP20" s="29">
        <v>0</v>
      </c>
      <c r="AQ20" s="29">
        <v>0</v>
      </c>
    </row>
    <row r="21" spans="1:43" x14ac:dyDescent="0.35">
      <c r="A21" s="27">
        <v>901352353</v>
      </c>
      <c r="B21" s="27" t="s">
        <v>71</v>
      </c>
      <c r="C21" s="27"/>
      <c r="D21" s="27" t="s">
        <v>8</v>
      </c>
      <c r="E21" s="27" t="s">
        <v>8</v>
      </c>
      <c r="F21" s="27" t="s">
        <v>85</v>
      </c>
      <c r="G21" s="28">
        <v>44982</v>
      </c>
      <c r="H21" s="28">
        <v>44998</v>
      </c>
      <c r="I21" s="29">
        <v>4587816</v>
      </c>
      <c r="J21" s="29">
        <v>4587816</v>
      </c>
      <c r="K21" s="29" t="s">
        <v>121</v>
      </c>
      <c r="L21" s="27" t="s">
        <v>121</v>
      </c>
      <c r="M21" s="29">
        <v>0</v>
      </c>
      <c r="N21" s="27"/>
      <c r="O21" s="29">
        <v>0</v>
      </c>
      <c r="P21" s="29">
        <v>0</v>
      </c>
      <c r="Q21" s="27"/>
      <c r="R21" s="28"/>
      <c r="S21" s="29">
        <v>0</v>
      </c>
      <c r="T21" s="29">
        <v>0</v>
      </c>
      <c r="U21" s="29">
        <v>0</v>
      </c>
      <c r="V21" s="27"/>
      <c r="W21" s="28"/>
      <c r="X21" s="29">
        <v>0</v>
      </c>
      <c r="Y21" s="27" t="s">
        <v>86</v>
      </c>
      <c r="Z21" s="28">
        <v>44982</v>
      </c>
      <c r="AA21" s="28"/>
      <c r="AB21" s="28"/>
      <c r="AC21" s="29">
        <v>4587816</v>
      </c>
      <c r="AD21" s="29">
        <v>0</v>
      </c>
      <c r="AE21" s="29">
        <v>0</v>
      </c>
      <c r="AF21" s="29">
        <v>0</v>
      </c>
      <c r="AG21" s="29">
        <v>0</v>
      </c>
      <c r="AH21" s="29">
        <v>0</v>
      </c>
      <c r="AI21" s="29">
        <v>0</v>
      </c>
      <c r="AJ21" s="29">
        <v>0</v>
      </c>
      <c r="AK21" s="29">
        <v>4587816</v>
      </c>
      <c r="AL21" s="29">
        <v>4587816</v>
      </c>
      <c r="AM21" s="30" t="s">
        <v>87</v>
      </c>
      <c r="AN21" s="30" t="s">
        <v>88</v>
      </c>
      <c r="AO21" s="30" t="s">
        <v>89</v>
      </c>
      <c r="AP21" s="29">
        <v>0</v>
      </c>
      <c r="AQ21" s="29">
        <v>0</v>
      </c>
    </row>
    <row r="22" spans="1:43" x14ac:dyDescent="0.35">
      <c r="A22" s="27">
        <v>901352353</v>
      </c>
      <c r="B22" s="27" t="s">
        <v>71</v>
      </c>
      <c r="C22" s="27"/>
      <c r="D22" s="27" t="s">
        <v>16</v>
      </c>
      <c r="E22" s="27" t="s">
        <v>16</v>
      </c>
      <c r="F22" s="27" t="s">
        <v>108</v>
      </c>
      <c r="G22" s="28">
        <v>45230</v>
      </c>
      <c r="H22" s="28">
        <v>45244</v>
      </c>
      <c r="I22" s="29">
        <v>46200</v>
      </c>
      <c r="J22" s="29">
        <v>46200</v>
      </c>
      <c r="K22" s="29" t="s">
        <v>121</v>
      </c>
      <c r="L22" s="27" t="s">
        <v>121</v>
      </c>
      <c r="M22" s="29">
        <v>0</v>
      </c>
      <c r="N22" s="27"/>
      <c r="O22" s="29">
        <v>0</v>
      </c>
      <c r="P22" s="29">
        <v>0</v>
      </c>
      <c r="Q22" s="27"/>
      <c r="R22" s="28"/>
      <c r="S22" s="29">
        <v>0</v>
      </c>
      <c r="T22" s="29">
        <v>0</v>
      </c>
      <c r="U22" s="29">
        <v>0</v>
      </c>
      <c r="V22" s="27"/>
      <c r="W22" s="28"/>
      <c r="X22" s="29">
        <v>0</v>
      </c>
      <c r="Y22" s="27" t="s">
        <v>86</v>
      </c>
      <c r="Z22" s="28">
        <v>45230</v>
      </c>
      <c r="AA22" s="28"/>
      <c r="AB22" s="28"/>
      <c r="AC22" s="29">
        <v>50300</v>
      </c>
      <c r="AD22" s="29">
        <v>0</v>
      </c>
      <c r="AE22" s="29">
        <v>0</v>
      </c>
      <c r="AF22" s="29">
        <v>0</v>
      </c>
      <c r="AG22" s="29">
        <v>0</v>
      </c>
      <c r="AH22" s="29">
        <v>0</v>
      </c>
      <c r="AI22" s="29">
        <v>0</v>
      </c>
      <c r="AJ22" s="29">
        <v>0</v>
      </c>
      <c r="AK22" s="29">
        <v>50300</v>
      </c>
      <c r="AL22" s="29">
        <v>50300</v>
      </c>
      <c r="AM22" s="30" t="s">
        <v>87</v>
      </c>
      <c r="AN22" s="30" t="s">
        <v>109</v>
      </c>
      <c r="AO22" s="30" t="s">
        <v>89</v>
      </c>
      <c r="AP22" s="29">
        <v>0</v>
      </c>
      <c r="AQ22" s="29">
        <v>0</v>
      </c>
    </row>
    <row r="23" spans="1:43" x14ac:dyDescent="0.35">
      <c r="A23" s="27">
        <v>901352353</v>
      </c>
      <c r="B23" s="27" t="s">
        <v>71</v>
      </c>
      <c r="C23" s="27"/>
      <c r="D23" s="27" t="s">
        <v>18</v>
      </c>
      <c r="E23" s="27" t="s">
        <v>18</v>
      </c>
      <c r="F23" s="27" t="s">
        <v>113</v>
      </c>
      <c r="G23" s="28">
        <v>45322</v>
      </c>
      <c r="H23" s="28">
        <v>45329</v>
      </c>
      <c r="I23" s="29">
        <v>30000</v>
      </c>
      <c r="J23" s="29">
        <v>30000</v>
      </c>
      <c r="K23" s="29" t="e">
        <v>#N/A</v>
      </c>
      <c r="L23" s="27" t="s">
        <v>121</v>
      </c>
      <c r="M23" s="29">
        <v>0</v>
      </c>
      <c r="N23" s="27"/>
      <c r="O23" s="29">
        <v>0</v>
      </c>
      <c r="P23" s="29">
        <v>0</v>
      </c>
      <c r="Q23" s="27"/>
      <c r="R23" s="28"/>
      <c r="S23" s="29">
        <v>0</v>
      </c>
      <c r="T23" s="29">
        <v>0</v>
      </c>
      <c r="U23" s="29">
        <v>0</v>
      </c>
      <c r="V23" s="27"/>
      <c r="W23" s="28"/>
      <c r="X23" s="29">
        <v>0</v>
      </c>
      <c r="Y23" s="27" t="s">
        <v>86</v>
      </c>
      <c r="Z23" s="28">
        <v>45322</v>
      </c>
      <c r="AA23" s="28"/>
      <c r="AB23" s="28"/>
      <c r="AC23" s="29">
        <v>46400</v>
      </c>
      <c r="AD23" s="29">
        <v>0</v>
      </c>
      <c r="AE23" s="29">
        <v>0</v>
      </c>
      <c r="AF23" s="29">
        <v>0</v>
      </c>
      <c r="AG23" s="29">
        <v>0</v>
      </c>
      <c r="AH23" s="29">
        <v>0</v>
      </c>
      <c r="AI23" s="29">
        <v>0</v>
      </c>
      <c r="AJ23" s="29">
        <v>0</v>
      </c>
      <c r="AK23" s="29">
        <v>46400</v>
      </c>
      <c r="AL23" s="29">
        <v>46400</v>
      </c>
      <c r="AM23" s="30" t="s">
        <v>87</v>
      </c>
      <c r="AN23" s="30" t="s">
        <v>114</v>
      </c>
      <c r="AO23" s="30" t="s">
        <v>115</v>
      </c>
      <c r="AP23" s="29">
        <v>0</v>
      </c>
      <c r="AQ23" s="29">
        <v>0</v>
      </c>
    </row>
    <row r="24" spans="1:43" x14ac:dyDescent="0.35">
      <c r="A24" s="27">
        <v>901352353</v>
      </c>
      <c r="B24" s="27" t="s">
        <v>71</v>
      </c>
      <c r="C24" s="27"/>
      <c r="D24" s="27" t="s">
        <v>9</v>
      </c>
      <c r="E24" s="27" t="s">
        <v>9</v>
      </c>
      <c r="F24" s="27" t="s">
        <v>97</v>
      </c>
      <c r="G24" s="28">
        <v>44982</v>
      </c>
      <c r="H24" s="28">
        <v>45124</v>
      </c>
      <c r="I24" s="29">
        <v>26787963</v>
      </c>
      <c r="J24" s="29">
        <v>3974300</v>
      </c>
      <c r="K24" s="29" t="s">
        <v>122</v>
      </c>
      <c r="L24" s="27" t="s">
        <v>123</v>
      </c>
      <c r="M24" s="29">
        <v>0</v>
      </c>
      <c r="N24" s="27"/>
      <c r="O24" s="29">
        <v>0</v>
      </c>
      <c r="P24" s="29">
        <v>0</v>
      </c>
      <c r="Q24" s="27"/>
      <c r="R24" s="28"/>
      <c r="S24" s="29">
        <v>0</v>
      </c>
      <c r="T24" s="29">
        <f>+VLOOKUP($E:$E,[1]Hoja1!$A:$E,4,0)*-1</f>
        <v>22357390</v>
      </c>
      <c r="U24" s="29">
        <v>0</v>
      </c>
      <c r="V24" s="27">
        <f>+VLOOKUP($E:$E,[1]Hoja1!$A:$E,2,0)</f>
        <v>2201491826</v>
      </c>
      <c r="W24" s="28">
        <f>+VLOOKUP($E:$E,[1]Hoja1!$A:$E,3,0)</f>
        <v>45373</v>
      </c>
      <c r="X24" s="29">
        <f>+VLOOKUP(V24,[1]Hoja1!$F:$H,3,0)</f>
        <v>28234953</v>
      </c>
      <c r="Y24" s="27" t="s">
        <v>98</v>
      </c>
      <c r="Z24" s="28">
        <v>44982</v>
      </c>
      <c r="AA24" s="28">
        <v>45231</v>
      </c>
      <c r="AB24" s="28"/>
      <c r="AC24" s="29">
        <v>26787963</v>
      </c>
      <c r="AD24" s="29">
        <v>26787963</v>
      </c>
      <c r="AE24" s="29">
        <v>22813663</v>
      </c>
      <c r="AF24" s="29">
        <v>0</v>
      </c>
      <c r="AG24" s="29">
        <v>26787963</v>
      </c>
      <c r="AH24" s="29">
        <v>456273</v>
      </c>
      <c r="AI24" s="29">
        <v>0</v>
      </c>
      <c r="AJ24" s="29">
        <v>3974300</v>
      </c>
      <c r="AK24" s="29">
        <v>0</v>
      </c>
      <c r="AL24" s="29">
        <v>3974300</v>
      </c>
      <c r="AM24" s="30" t="s">
        <v>99</v>
      </c>
      <c r="AN24" s="30" t="s">
        <v>100</v>
      </c>
      <c r="AO24" s="30" t="s">
        <v>101</v>
      </c>
      <c r="AP24" s="29">
        <v>0</v>
      </c>
      <c r="AQ24" s="29">
        <v>22813663</v>
      </c>
    </row>
    <row r="25" spans="1:43" x14ac:dyDescent="0.35">
      <c r="A25" s="27">
        <v>901352353</v>
      </c>
      <c r="B25" s="27" t="s">
        <v>71</v>
      </c>
      <c r="C25" s="27"/>
      <c r="D25" s="27" t="s">
        <v>17</v>
      </c>
      <c r="E25" s="27" t="s">
        <v>17</v>
      </c>
      <c r="F25" s="27" t="s">
        <v>110</v>
      </c>
      <c r="G25" s="28">
        <v>45308</v>
      </c>
      <c r="H25" s="28">
        <v>45323</v>
      </c>
      <c r="I25" s="29">
        <v>70400</v>
      </c>
      <c r="J25" s="29">
        <v>800</v>
      </c>
      <c r="K25" s="29" t="e">
        <v>#N/A</v>
      </c>
      <c r="L25" s="27" t="s">
        <v>122</v>
      </c>
      <c r="M25" s="29">
        <v>0</v>
      </c>
      <c r="N25" s="27"/>
      <c r="O25" s="29">
        <v>0</v>
      </c>
      <c r="P25" s="29">
        <v>0</v>
      </c>
      <c r="Q25" s="27"/>
      <c r="R25" s="28"/>
      <c r="S25" s="29">
        <v>0</v>
      </c>
      <c r="T25" s="29">
        <f>+VLOOKUP($E:$E,[1]Hoja1!$A:$E,4,0)*-1</f>
        <v>69600</v>
      </c>
      <c r="U25" s="29">
        <v>0</v>
      </c>
      <c r="V25" s="27">
        <f>+VLOOKUP($E:$E,[1]Hoja1!$A:$E,2,0)</f>
        <v>2201491826</v>
      </c>
      <c r="W25" s="28">
        <f>+VLOOKUP($E:$E,[1]Hoja1!$A:$E,3,0)</f>
        <v>45373</v>
      </c>
      <c r="X25" s="29">
        <f>+VLOOKUP(V25,[1]Hoja1!$F:$H,3,0)</f>
        <v>28234953</v>
      </c>
      <c r="Y25" s="27" t="s">
        <v>98</v>
      </c>
      <c r="Z25" s="28">
        <v>45308</v>
      </c>
      <c r="AA25" s="28">
        <v>45323</v>
      </c>
      <c r="AB25" s="28"/>
      <c r="AC25" s="29">
        <v>74500</v>
      </c>
      <c r="AD25" s="29">
        <v>70000</v>
      </c>
      <c r="AE25" s="29">
        <v>74100</v>
      </c>
      <c r="AF25" s="29">
        <v>4500</v>
      </c>
      <c r="AG25" s="29">
        <v>67000</v>
      </c>
      <c r="AH25" s="29">
        <v>0</v>
      </c>
      <c r="AI25" s="29">
        <v>0</v>
      </c>
      <c r="AJ25" s="29">
        <v>400</v>
      </c>
      <c r="AK25" s="29">
        <v>0</v>
      </c>
      <c r="AL25" s="29">
        <v>400</v>
      </c>
      <c r="AM25" s="30" t="s">
        <v>99</v>
      </c>
      <c r="AN25" s="30" t="s">
        <v>111</v>
      </c>
      <c r="AO25" s="30" t="s">
        <v>112</v>
      </c>
      <c r="AP25" s="29">
        <v>0</v>
      </c>
      <c r="AQ25" s="29">
        <v>69600</v>
      </c>
    </row>
  </sheetData>
  <autoFilter ref="A1:AQ25"/>
  <conditionalFormatting sqref="E1:E25">
    <cfRule type="duplicateValues" dxfId="22" priority="1"/>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0" zoomScaleNormal="100" workbookViewId="0">
      <selection activeCell="C13" sqref="C13"/>
    </sheetView>
  </sheetViews>
  <sheetFormatPr baseColWidth="10" defaultRowHeight="12.5" x14ac:dyDescent="0.25"/>
  <cols>
    <col min="1" max="1" width="1" style="38" customWidth="1"/>
    <col min="2" max="2" width="10.90625" style="38"/>
    <col min="3" max="3" width="17.54296875" style="38" customWidth="1"/>
    <col min="4" max="4" width="11.54296875" style="38" customWidth="1"/>
    <col min="5" max="8" width="10.90625" style="38"/>
    <col min="9" max="9" width="22.54296875" style="38" customWidth="1"/>
    <col min="10" max="10" width="14" style="38" customWidth="1"/>
    <col min="11" max="11" width="1.7265625" style="38" customWidth="1"/>
    <col min="12" max="12" width="10.90625" style="38"/>
    <col min="13" max="13" width="5.54296875" style="38" bestFit="1" customWidth="1"/>
    <col min="14" max="225" width="10.90625" style="38"/>
    <col min="226" max="226" width="4.453125" style="38" customWidth="1"/>
    <col min="227" max="227" width="10.90625" style="38"/>
    <col min="228" max="228" width="17.54296875" style="38" customWidth="1"/>
    <col min="229" max="229" width="11.54296875" style="38" customWidth="1"/>
    <col min="230" max="233" width="10.90625" style="38"/>
    <col min="234" max="234" width="22.54296875" style="38" customWidth="1"/>
    <col min="235" max="235" width="14" style="38" customWidth="1"/>
    <col min="236" max="236" width="1.7265625" style="38" customWidth="1"/>
    <col min="237" max="481" width="10.90625" style="38"/>
    <col min="482" max="482" width="4.453125" style="38" customWidth="1"/>
    <col min="483" max="483" width="10.90625" style="38"/>
    <col min="484" max="484" width="17.54296875" style="38" customWidth="1"/>
    <col min="485" max="485" width="11.54296875" style="38" customWidth="1"/>
    <col min="486" max="489" width="10.90625" style="38"/>
    <col min="490" max="490" width="22.54296875" style="38" customWidth="1"/>
    <col min="491" max="491" width="14" style="38" customWidth="1"/>
    <col min="492" max="492" width="1.7265625" style="38" customWidth="1"/>
    <col min="493" max="737" width="10.90625" style="38"/>
    <col min="738" max="738" width="4.453125" style="38" customWidth="1"/>
    <col min="739" max="739" width="10.90625" style="38"/>
    <col min="740" max="740" width="17.54296875" style="38" customWidth="1"/>
    <col min="741" max="741" width="11.54296875" style="38" customWidth="1"/>
    <col min="742" max="745" width="10.90625" style="38"/>
    <col min="746" max="746" width="22.54296875" style="38" customWidth="1"/>
    <col min="747" max="747" width="14" style="38" customWidth="1"/>
    <col min="748" max="748" width="1.7265625" style="38" customWidth="1"/>
    <col min="749" max="993" width="10.90625" style="38"/>
    <col min="994" max="994" width="4.453125" style="38" customWidth="1"/>
    <col min="995" max="995" width="10.90625" style="38"/>
    <col min="996" max="996" width="17.54296875" style="38" customWidth="1"/>
    <col min="997" max="997" width="11.54296875" style="38" customWidth="1"/>
    <col min="998" max="1001" width="10.90625" style="38"/>
    <col min="1002" max="1002" width="22.54296875" style="38" customWidth="1"/>
    <col min="1003" max="1003" width="14" style="38" customWidth="1"/>
    <col min="1004" max="1004" width="1.7265625" style="38" customWidth="1"/>
    <col min="1005" max="1249" width="10.90625" style="38"/>
    <col min="1250" max="1250" width="4.453125" style="38" customWidth="1"/>
    <col min="1251" max="1251" width="10.90625" style="38"/>
    <col min="1252" max="1252" width="17.54296875" style="38" customWidth="1"/>
    <col min="1253" max="1253" width="11.54296875" style="38" customWidth="1"/>
    <col min="1254" max="1257" width="10.90625" style="38"/>
    <col min="1258" max="1258" width="22.54296875" style="38" customWidth="1"/>
    <col min="1259" max="1259" width="14" style="38" customWidth="1"/>
    <col min="1260" max="1260" width="1.7265625" style="38" customWidth="1"/>
    <col min="1261" max="1505" width="10.90625" style="38"/>
    <col min="1506" max="1506" width="4.453125" style="38" customWidth="1"/>
    <col min="1507" max="1507" width="10.90625" style="38"/>
    <col min="1508" max="1508" width="17.54296875" style="38" customWidth="1"/>
    <col min="1509" max="1509" width="11.54296875" style="38" customWidth="1"/>
    <col min="1510" max="1513" width="10.90625" style="38"/>
    <col min="1514" max="1514" width="22.54296875" style="38" customWidth="1"/>
    <col min="1515" max="1515" width="14" style="38" customWidth="1"/>
    <col min="1516" max="1516" width="1.7265625" style="38" customWidth="1"/>
    <col min="1517" max="1761" width="10.90625" style="38"/>
    <col min="1762" max="1762" width="4.453125" style="38" customWidth="1"/>
    <col min="1763" max="1763" width="10.90625" style="38"/>
    <col min="1764" max="1764" width="17.54296875" style="38" customWidth="1"/>
    <col min="1765" max="1765" width="11.54296875" style="38" customWidth="1"/>
    <col min="1766" max="1769" width="10.90625" style="38"/>
    <col min="1770" max="1770" width="22.54296875" style="38" customWidth="1"/>
    <col min="1771" max="1771" width="14" style="38" customWidth="1"/>
    <col min="1772" max="1772" width="1.7265625" style="38" customWidth="1"/>
    <col min="1773" max="2017" width="10.90625" style="38"/>
    <col min="2018" max="2018" width="4.453125" style="38" customWidth="1"/>
    <col min="2019" max="2019" width="10.90625" style="38"/>
    <col min="2020" max="2020" width="17.54296875" style="38" customWidth="1"/>
    <col min="2021" max="2021" width="11.54296875" style="38" customWidth="1"/>
    <col min="2022" max="2025" width="10.90625" style="38"/>
    <col min="2026" max="2026" width="22.54296875" style="38" customWidth="1"/>
    <col min="2027" max="2027" width="14" style="38" customWidth="1"/>
    <col min="2028" max="2028" width="1.7265625" style="38" customWidth="1"/>
    <col min="2029" max="2273" width="10.90625" style="38"/>
    <col min="2274" max="2274" width="4.453125" style="38" customWidth="1"/>
    <col min="2275" max="2275" width="10.90625" style="38"/>
    <col min="2276" max="2276" width="17.54296875" style="38" customWidth="1"/>
    <col min="2277" max="2277" width="11.54296875" style="38" customWidth="1"/>
    <col min="2278" max="2281" width="10.90625" style="38"/>
    <col min="2282" max="2282" width="22.54296875" style="38" customWidth="1"/>
    <col min="2283" max="2283" width="14" style="38" customWidth="1"/>
    <col min="2284" max="2284" width="1.7265625" style="38" customWidth="1"/>
    <col min="2285" max="2529" width="10.90625" style="38"/>
    <col min="2530" max="2530" width="4.453125" style="38" customWidth="1"/>
    <col min="2531" max="2531" width="10.90625" style="38"/>
    <col min="2532" max="2532" width="17.54296875" style="38" customWidth="1"/>
    <col min="2533" max="2533" width="11.54296875" style="38" customWidth="1"/>
    <col min="2534" max="2537" width="10.90625" style="38"/>
    <col min="2538" max="2538" width="22.54296875" style="38" customWidth="1"/>
    <col min="2539" max="2539" width="14" style="38" customWidth="1"/>
    <col min="2540" max="2540" width="1.7265625" style="38" customWidth="1"/>
    <col min="2541" max="2785" width="10.90625" style="38"/>
    <col min="2786" max="2786" width="4.453125" style="38" customWidth="1"/>
    <col min="2787" max="2787" width="10.90625" style="38"/>
    <col min="2788" max="2788" width="17.54296875" style="38" customWidth="1"/>
    <col min="2789" max="2789" width="11.54296875" style="38" customWidth="1"/>
    <col min="2790" max="2793" width="10.90625" style="38"/>
    <col min="2794" max="2794" width="22.54296875" style="38" customWidth="1"/>
    <col min="2795" max="2795" width="14" style="38" customWidth="1"/>
    <col min="2796" max="2796" width="1.7265625" style="38" customWidth="1"/>
    <col min="2797" max="3041" width="10.90625" style="38"/>
    <col min="3042" max="3042" width="4.453125" style="38" customWidth="1"/>
    <col min="3043" max="3043" width="10.90625" style="38"/>
    <col min="3044" max="3044" width="17.54296875" style="38" customWidth="1"/>
    <col min="3045" max="3045" width="11.54296875" style="38" customWidth="1"/>
    <col min="3046" max="3049" width="10.90625" style="38"/>
    <col min="3050" max="3050" width="22.54296875" style="38" customWidth="1"/>
    <col min="3051" max="3051" width="14" style="38" customWidth="1"/>
    <col min="3052" max="3052" width="1.7265625" style="38" customWidth="1"/>
    <col min="3053" max="3297" width="10.90625" style="38"/>
    <col min="3298" max="3298" width="4.453125" style="38" customWidth="1"/>
    <col min="3299" max="3299" width="10.90625" style="38"/>
    <col min="3300" max="3300" width="17.54296875" style="38" customWidth="1"/>
    <col min="3301" max="3301" width="11.54296875" style="38" customWidth="1"/>
    <col min="3302" max="3305" width="10.90625" style="38"/>
    <col min="3306" max="3306" width="22.54296875" style="38" customWidth="1"/>
    <col min="3307" max="3307" width="14" style="38" customWidth="1"/>
    <col min="3308" max="3308" width="1.7265625" style="38" customWidth="1"/>
    <col min="3309" max="3553" width="10.90625" style="38"/>
    <col min="3554" max="3554" width="4.453125" style="38" customWidth="1"/>
    <col min="3555" max="3555" width="10.90625" style="38"/>
    <col min="3556" max="3556" width="17.54296875" style="38" customWidth="1"/>
    <col min="3557" max="3557" width="11.54296875" style="38" customWidth="1"/>
    <col min="3558" max="3561" width="10.90625" style="38"/>
    <col min="3562" max="3562" width="22.54296875" style="38" customWidth="1"/>
    <col min="3563" max="3563" width="14" style="38" customWidth="1"/>
    <col min="3564" max="3564" width="1.7265625" style="38" customWidth="1"/>
    <col min="3565" max="3809" width="10.90625" style="38"/>
    <col min="3810" max="3810" width="4.453125" style="38" customWidth="1"/>
    <col min="3811" max="3811" width="10.90625" style="38"/>
    <col min="3812" max="3812" width="17.54296875" style="38" customWidth="1"/>
    <col min="3813" max="3813" width="11.54296875" style="38" customWidth="1"/>
    <col min="3814" max="3817" width="10.90625" style="38"/>
    <col min="3818" max="3818" width="22.54296875" style="38" customWidth="1"/>
    <col min="3819" max="3819" width="14" style="38" customWidth="1"/>
    <col min="3820" max="3820" width="1.7265625" style="38" customWidth="1"/>
    <col min="3821" max="4065" width="10.90625" style="38"/>
    <col min="4066" max="4066" width="4.453125" style="38" customWidth="1"/>
    <col min="4067" max="4067" width="10.90625" style="38"/>
    <col min="4068" max="4068" width="17.54296875" style="38" customWidth="1"/>
    <col min="4069" max="4069" width="11.54296875" style="38" customWidth="1"/>
    <col min="4070" max="4073" width="10.90625" style="38"/>
    <col min="4074" max="4074" width="22.54296875" style="38" customWidth="1"/>
    <col min="4075" max="4075" width="14" style="38" customWidth="1"/>
    <col min="4076" max="4076" width="1.7265625" style="38" customWidth="1"/>
    <col min="4077" max="4321" width="10.90625" style="38"/>
    <col min="4322" max="4322" width="4.453125" style="38" customWidth="1"/>
    <col min="4323" max="4323" width="10.90625" style="38"/>
    <col min="4324" max="4324" width="17.54296875" style="38" customWidth="1"/>
    <col min="4325" max="4325" width="11.54296875" style="38" customWidth="1"/>
    <col min="4326" max="4329" width="10.90625" style="38"/>
    <col min="4330" max="4330" width="22.54296875" style="38" customWidth="1"/>
    <col min="4331" max="4331" width="14" style="38" customWidth="1"/>
    <col min="4332" max="4332" width="1.7265625" style="38" customWidth="1"/>
    <col min="4333" max="4577" width="10.90625" style="38"/>
    <col min="4578" max="4578" width="4.453125" style="38" customWidth="1"/>
    <col min="4579" max="4579" width="10.90625" style="38"/>
    <col min="4580" max="4580" width="17.54296875" style="38" customWidth="1"/>
    <col min="4581" max="4581" width="11.54296875" style="38" customWidth="1"/>
    <col min="4582" max="4585" width="10.90625" style="38"/>
    <col min="4586" max="4586" width="22.54296875" style="38" customWidth="1"/>
    <col min="4587" max="4587" width="14" style="38" customWidth="1"/>
    <col min="4588" max="4588" width="1.7265625" style="38" customWidth="1"/>
    <col min="4589" max="4833" width="10.90625" style="38"/>
    <col min="4834" max="4834" width="4.453125" style="38" customWidth="1"/>
    <col min="4835" max="4835" width="10.90625" style="38"/>
    <col min="4836" max="4836" width="17.54296875" style="38" customWidth="1"/>
    <col min="4837" max="4837" width="11.54296875" style="38" customWidth="1"/>
    <col min="4838" max="4841" width="10.90625" style="38"/>
    <col min="4842" max="4842" width="22.54296875" style="38" customWidth="1"/>
    <col min="4843" max="4843" width="14" style="38" customWidth="1"/>
    <col min="4844" max="4844" width="1.7265625" style="38" customWidth="1"/>
    <col min="4845" max="5089" width="10.90625" style="38"/>
    <col min="5090" max="5090" width="4.453125" style="38" customWidth="1"/>
    <col min="5091" max="5091" width="10.90625" style="38"/>
    <col min="5092" max="5092" width="17.54296875" style="38" customWidth="1"/>
    <col min="5093" max="5093" width="11.54296875" style="38" customWidth="1"/>
    <col min="5094" max="5097" width="10.90625" style="38"/>
    <col min="5098" max="5098" width="22.54296875" style="38" customWidth="1"/>
    <col min="5099" max="5099" width="14" style="38" customWidth="1"/>
    <col min="5100" max="5100" width="1.7265625" style="38" customWidth="1"/>
    <col min="5101" max="5345" width="10.90625" style="38"/>
    <col min="5346" max="5346" width="4.453125" style="38" customWidth="1"/>
    <col min="5347" max="5347" width="10.90625" style="38"/>
    <col min="5348" max="5348" width="17.54296875" style="38" customWidth="1"/>
    <col min="5349" max="5349" width="11.54296875" style="38" customWidth="1"/>
    <col min="5350" max="5353" width="10.90625" style="38"/>
    <col min="5354" max="5354" width="22.54296875" style="38" customWidth="1"/>
    <col min="5355" max="5355" width="14" style="38" customWidth="1"/>
    <col min="5356" max="5356" width="1.7265625" style="38" customWidth="1"/>
    <col min="5357" max="5601" width="10.90625" style="38"/>
    <col min="5602" max="5602" width="4.453125" style="38" customWidth="1"/>
    <col min="5603" max="5603" width="10.90625" style="38"/>
    <col min="5604" max="5604" width="17.54296875" style="38" customWidth="1"/>
    <col min="5605" max="5605" width="11.54296875" style="38" customWidth="1"/>
    <col min="5606" max="5609" width="10.90625" style="38"/>
    <col min="5610" max="5610" width="22.54296875" style="38" customWidth="1"/>
    <col min="5611" max="5611" width="14" style="38" customWidth="1"/>
    <col min="5612" max="5612" width="1.7265625" style="38" customWidth="1"/>
    <col min="5613" max="5857" width="10.90625" style="38"/>
    <col min="5858" max="5858" width="4.453125" style="38" customWidth="1"/>
    <col min="5859" max="5859" width="10.90625" style="38"/>
    <col min="5860" max="5860" width="17.54296875" style="38" customWidth="1"/>
    <col min="5861" max="5861" width="11.54296875" style="38" customWidth="1"/>
    <col min="5862" max="5865" width="10.90625" style="38"/>
    <col min="5866" max="5866" width="22.54296875" style="38" customWidth="1"/>
    <col min="5867" max="5867" width="14" style="38" customWidth="1"/>
    <col min="5868" max="5868" width="1.7265625" style="38" customWidth="1"/>
    <col min="5869" max="6113" width="10.90625" style="38"/>
    <col min="6114" max="6114" width="4.453125" style="38" customWidth="1"/>
    <col min="6115" max="6115" width="10.90625" style="38"/>
    <col min="6116" max="6116" width="17.54296875" style="38" customWidth="1"/>
    <col min="6117" max="6117" width="11.54296875" style="38" customWidth="1"/>
    <col min="6118" max="6121" width="10.90625" style="38"/>
    <col min="6122" max="6122" width="22.54296875" style="38" customWidth="1"/>
    <col min="6123" max="6123" width="14" style="38" customWidth="1"/>
    <col min="6124" max="6124" width="1.7265625" style="38" customWidth="1"/>
    <col min="6125" max="6369" width="10.90625" style="38"/>
    <col min="6370" max="6370" width="4.453125" style="38" customWidth="1"/>
    <col min="6371" max="6371" width="10.90625" style="38"/>
    <col min="6372" max="6372" width="17.54296875" style="38" customWidth="1"/>
    <col min="6373" max="6373" width="11.54296875" style="38" customWidth="1"/>
    <col min="6374" max="6377" width="10.90625" style="38"/>
    <col min="6378" max="6378" width="22.54296875" style="38" customWidth="1"/>
    <col min="6379" max="6379" width="14" style="38" customWidth="1"/>
    <col min="6380" max="6380" width="1.7265625" style="38" customWidth="1"/>
    <col min="6381" max="6625" width="10.90625" style="38"/>
    <col min="6626" max="6626" width="4.453125" style="38" customWidth="1"/>
    <col min="6627" max="6627" width="10.90625" style="38"/>
    <col min="6628" max="6628" width="17.54296875" style="38" customWidth="1"/>
    <col min="6629" max="6629" width="11.54296875" style="38" customWidth="1"/>
    <col min="6630" max="6633" width="10.90625" style="38"/>
    <col min="6634" max="6634" width="22.54296875" style="38" customWidth="1"/>
    <col min="6635" max="6635" width="14" style="38" customWidth="1"/>
    <col min="6636" max="6636" width="1.7265625" style="38" customWidth="1"/>
    <col min="6637" max="6881" width="10.90625" style="38"/>
    <col min="6882" max="6882" width="4.453125" style="38" customWidth="1"/>
    <col min="6883" max="6883" width="10.90625" style="38"/>
    <col min="6884" max="6884" width="17.54296875" style="38" customWidth="1"/>
    <col min="6885" max="6885" width="11.54296875" style="38" customWidth="1"/>
    <col min="6886" max="6889" width="10.90625" style="38"/>
    <col min="6890" max="6890" width="22.54296875" style="38" customWidth="1"/>
    <col min="6891" max="6891" width="14" style="38" customWidth="1"/>
    <col min="6892" max="6892" width="1.7265625" style="38" customWidth="1"/>
    <col min="6893" max="7137" width="10.90625" style="38"/>
    <col min="7138" max="7138" width="4.453125" style="38" customWidth="1"/>
    <col min="7139" max="7139" width="10.90625" style="38"/>
    <col min="7140" max="7140" width="17.54296875" style="38" customWidth="1"/>
    <col min="7141" max="7141" width="11.54296875" style="38" customWidth="1"/>
    <col min="7142" max="7145" width="10.90625" style="38"/>
    <col min="7146" max="7146" width="22.54296875" style="38" customWidth="1"/>
    <col min="7147" max="7147" width="14" style="38" customWidth="1"/>
    <col min="7148" max="7148" width="1.7265625" style="38" customWidth="1"/>
    <col min="7149" max="7393" width="10.90625" style="38"/>
    <col min="7394" max="7394" width="4.453125" style="38" customWidth="1"/>
    <col min="7395" max="7395" width="10.90625" style="38"/>
    <col min="7396" max="7396" width="17.54296875" style="38" customWidth="1"/>
    <col min="7397" max="7397" width="11.54296875" style="38" customWidth="1"/>
    <col min="7398" max="7401" width="10.90625" style="38"/>
    <col min="7402" max="7402" width="22.54296875" style="38" customWidth="1"/>
    <col min="7403" max="7403" width="14" style="38" customWidth="1"/>
    <col min="7404" max="7404" width="1.7265625" style="38" customWidth="1"/>
    <col min="7405" max="7649" width="10.90625" style="38"/>
    <col min="7650" max="7650" width="4.453125" style="38" customWidth="1"/>
    <col min="7651" max="7651" width="10.90625" style="38"/>
    <col min="7652" max="7652" width="17.54296875" style="38" customWidth="1"/>
    <col min="7653" max="7653" width="11.54296875" style="38" customWidth="1"/>
    <col min="7654" max="7657" width="10.90625" style="38"/>
    <col min="7658" max="7658" width="22.54296875" style="38" customWidth="1"/>
    <col min="7659" max="7659" width="14" style="38" customWidth="1"/>
    <col min="7660" max="7660" width="1.7265625" style="38" customWidth="1"/>
    <col min="7661" max="7905" width="10.90625" style="38"/>
    <col min="7906" max="7906" width="4.453125" style="38" customWidth="1"/>
    <col min="7907" max="7907" width="10.90625" style="38"/>
    <col min="7908" max="7908" width="17.54296875" style="38" customWidth="1"/>
    <col min="7909" max="7909" width="11.54296875" style="38" customWidth="1"/>
    <col min="7910" max="7913" width="10.90625" style="38"/>
    <col min="7914" max="7914" width="22.54296875" style="38" customWidth="1"/>
    <col min="7915" max="7915" width="14" style="38" customWidth="1"/>
    <col min="7916" max="7916" width="1.7265625" style="38" customWidth="1"/>
    <col min="7917" max="8161" width="10.90625" style="38"/>
    <col min="8162" max="8162" width="4.453125" style="38" customWidth="1"/>
    <col min="8163" max="8163" width="10.90625" style="38"/>
    <col min="8164" max="8164" width="17.54296875" style="38" customWidth="1"/>
    <col min="8165" max="8165" width="11.54296875" style="38" customWidth="1"/>
    <col min="8166" max="8169" width="10.90625" style="38"/>
    <col min="8170" max="8170" width="22.54296875" style="38" customWidth="1"/>
    <col min="8171" max="8171" width="14" style="38" customWidth="1"/>
    <col min="8172" max="8172" width="1.7265625" style="38" customWidth="1"/>
    <col min="8173" max="8417" width="10.90625" style="38"/>
    <col min="8418" max="8418" width="4.453125" style="38" customWidth="1"/>
    <col min="8419" max="8419" width="10.90625" style="38"/>
    <col min="8420" max="8420" width="17.54296875" style="38" customWidth="1"/>
    <col min="8421" max="8421" width="11.54296875" style="38" customWidth="1"/>
    <col min="8422" max="8425" width="10.90625" style="38"/>
    <col min="8426" max="8426" width="22.54296875" style="38" customWidth="1"/>
    <col min="8427" max="8427" width="14" style="38" customWidth="1"/>
    <col min="8428" max="8428" width="1.7265625" style="38" customWidth="1"/>
    <col min="8429" max="8673" width="10.90625" style="38"/>
    <col min="8674" max="8674" width="4.453125" style="38" customWidth="1"/>
    <col min="8675" max="8675" width="10.90625" style="38"/>
    <col min="8676" max="8676" width="17.54296875" style="38" customWidth="1"/>
    <col min="8677" max="8677" width="11.54296875" style="38" customWidth="1"/>
    <col min="8678" max="8681" width="10.90625" style="38"/>
    <col min="8682" max="8682" width="22.54296875" style="38" customWidth="1"/>
    <col min="8683" max="8683" width="14" style="38" customWidth="1"/>
    <col min="8684" max="8684" width="1.7265625" style="38" customWidth="1"/>
    <col min="8685" max="8929" width="10.90625" style="38"/>
    <col min="8930" max="8930" width="4.453125" style="38" customWidth="1"/>
    <col min="8931" max="8931" width="10.90625" style="38"/>
    <col min="8932" max="8932" width="17.54296875" style="38" customWidth="1"/>
    <col min="8933" max="8933" width="11.54296875" style="38" customWidth="1"/>
    <col min="8934" max="8937" width="10.90625" style="38"/>
    <col min="8938" max="8938" width="22.54296875" style="38" customWidth="1"/>
    <col min="8939" max="8939" width="14" style="38" customWidth="1"/>
    <col min="8940" max="8940" width="1.7265625" style="38" customWidth="1"/>
    <col min="8941" max="9185" width="10.90625" style="38"/>
    <col min="9186" max="9186" width="4.453125" style="38" customWidth="1"/>
    <col min="9187" max="9187" width="10.90625" style="38"/>
    <col min="9188" max="9188" width="17.54296875" style="38" customWidth="1"/>
    <col min="9189" max="9189" width="11.54296875" style="38" customWidth="1"/>
    <col min="9190" max="9193" width="10.90625" style="38"/>
    <col min="9194" max="9194" width="22.54296875" style="38" customWidth="1"/>
    <col min="9195" max="9195" width="14" style="38" customWidth="1"/>
    <col min="9196" max="9196" width="1.7265625" style="38" customWidth="1"/>
    <col min="9197" max="9441" width="10.90625" style="38"/>
    <col min="9442" max="9442" width="4.453125" style="38" customWidth="1"/>
    <col min="9443" max="9443" width="10.90625" style="38"/>
    <col min="9444" max="9444" width="17.54296875" style="38" customWidth="1"/>
    <col min="9445" max="9445" width="11.54296875" style="38" customWidth="1"/>
    <col min="9446" max="9449" width="10.90625" style="38"/>
    <col min="9450" max="9450" width="22.54296875" style="38" customWidth="1"/>
    <col min="9451" max="9451" width="14" style="38" customWidth="1"/>
    <col min="9452" max="9452" width="1.7265625" style="38" customWidth="1"/>
    <col min="9453" max="9697" width="10.90625" style="38"/>
    <col min="9698" max="9698" width="4.453125" style="38" customWidth="1"/>
    <col min="9699" max="9699" width="10.90625" style="38"/>
    <col min="9700" max="9700" width="17.54296875" style="38" customWidth="1"/>
    <col min="9701" max="9701" width="11.54296875" style="38" customWidth="1"/>
    <col min="9702" max="9705" width="10.90625" style="38"/>
    <col min="9706" max="9706" width="22.54296875" style="38" customWidth="1"/>
    <col min="9707" max="9707" width="14" style="38" customWidth="1"/>
    <col min="9708" max="9708" width="1.7265625" style="38" customWidth="1"/>
    <col min="9709" max="9953" width="10.90625" style="38"/>
    <col min="9954" max="9954" width="4.453125" style="38" customWidth="1"/>
    <col min="9955" max="9955" width="10.90625" style="38"/>
    <col min="9956" max="9956" width="17.54296875" style="38" customWidth="1"/>
    <col min="9957" max="9957" width="11.54296875" style="38" customWidth="1"/>
    <col min="9958" max="9961" width="10.90625" style="38"/>
    <col min="9962" max="9962" width="22.54296875" style="38" customWidth="1"/>
    <col min="9963" max="9963" width="14" style="38" customWidth="1"/>
    <col min="9964" max="9964" width="1.7265625" style="38" customWidth="1"/>
    <col min="9965" max="10209" width="10.90625" style="38"/>
    <col min="10210" max="10210" width="4.453125" style="38" customWidth="1"/>
    <col min="10211" max="10211" width="10.90625" style="38"/>
    <col min="10212" max="10212" width="17.54296875" style="38" customWidth="1"/>
    <col min="10213" max="10213" width="11.54296875" style="38" customWidth="1"/>
    <col min="10214" max="10217" width="10.90625" style="38"/>
    <col min="10218" max="10218" width="22.54296875" style="38" customWidth="1"/>
    <col min="10219" max="10219" width="14" style="38" customWidth="1"/>
    <col min="10220" max="10220" width="1.7265625" style="38" customWidth="1"/>
    <col min="10221" max="10465" width="10.90625" style="38"/>
    <col min="10466" max="10466" width="4.453125" style="38" customWidth="1"/>
    <col min="10467" max="10467" width="10.90625" style="38"/>
    <col min="10468" max="10468" width="17.54296875" style="38" customWidth="1"/>
    <col min="10469" max="10469" width="11.54296875" style="38" customWidth="1"/>
    <col min="10470" max="10473" width="10.90625" style="38"/>
    <col min="10474" max="10474" width="22.54296875" style="38" customWidth="1"/>
    <col min="10475" max="10475" width="14" style="38" customWidth="1"/>
    <col min="10476" max="10476" width="1.7265625" style="38" customWidth="1"/>
    <col min="10477" max="10721" width="10.90625" style="38"/>
    <col min="10722" max="10722" width="4.453125" style="38" customWidth="1"/>
    <col min="10723" max="10723" width="10.90625" style="38"/>
    <col min="10724" max="10724" width="17.54296875" style="38" customWidth="1"/>
    <col min="10725" max="10725" width="11.54296875" style="38" customWidth="1"/>
    <col min="10726" max="10729" width="10.90625" style="38"/>
    <col min="10730" max="10730" width="22.54296875" style="38" customWidth="1"/>
    <col min="10731" max="10731" width="14" style="38" customWidth="1"/>
    <col min="10732" max="10732" width="1.7265625" style="38" customWidth="1"/>
    <col min="10733" max="10977" width="10.90625" style="38"/>
    <col min="10978" max="10978" width="4.453125" style="38" customWidth="1"/>
    <col min="10979" max="10979" width="10.90625" style="38"/>
    <col min="10980" max="10980" width="17.54296875" style="38" customWidth="1"/>
    <col min="10981" max="10981" width="11.54296875" style="38" customWidth="1"/>
    <col min="10982" max="10985" width="10.90625" style="38"/>
    <col min="10986" max="10986" width="22.54296875" style="38" customWidth="1"/>
    <col min="10987" max="10987" width="14" style="38" customWidth="1"/>
    <col min="10988" max="10988" width="1.7265625" style="38" customWidth="1"/>
    <col min="10989" max="11233" width="10.90625" style="38"/>
    <col min="11234" max="11234" width="4.453125" style="38" customWidth="1"/>
    <col min="11235" max="11235" width="10.90625" style="38"/>
    <col min="11236" max="11236" width="17.54296875" style="38" customWidth="1"/>
    <col min="11237" max="11237" width="11.54296875" style="38" customWidth="1"/>
    <col min="11238" max="11241" width="10.90625" style="38"/>
    <col min="11242" max="11242" width="22.54296875" style="38" customWidth="1"/>
    <col min="11243" max="11243" width="14" style="38" customWidth="1"/>
    <col min="11244" max="11244" width="1.7265625" style="38" customWidth="1"/>
    <col min="11245" max="11489" width="10.90625" style="38"/>
    <col min="11490" max="11490" width="4.453125" style="38" customWidth="1"/>
    <col min="11491" max="11491" width="10.90625" style="38"/>
    <col min="11492" max="11492" width="17.54296875" style="38" customWidth="1"/>
    <col min="11493" max="11493" width="11.54296875" style="38" customWidth="1"/>
    <col min="11494" max="11497" width="10.90625" style="38"/>
    <col min="11498" max="11498" width="22.54296875" style="38" customWidth="1"/>
    <col min="11499" max="11499" width="14" style="38" customWidth="1"/>
    <col min="11500" max="11500" width="1.7265625" style="38" customWidth="1"/>
    <col min="11501" max="11745" width="10.90625" style="38"/>
    <col min="11746" max="11746" width="4.453125" style="38" customWidth="1"/>
    <col min="11747" max="11747" width="10.90625" style="38"/>
    <col min="11748" max="11748" width="17.54296875" style="38" customWidth="1"/>
    <col min="11749" max="11749" width="11.54296875" style="38" customWidth="1"/>
    <col min="11750" max="11753" width="10.90625" style="38"/>
    <col min="11754" max="11754" width="22.54296875" style="38" customWidth="1"/>
    <col min="11755" max="11755" width="14" style="38" customWidth="1"/>
    <col min="11756" max="11756" width="1.7265625" style="38" customWidth="1"/>
    <col min="11757" max="12001" width="10.90625" style="38"/>
    <col min="12002" max="12002" width="4.453125" style="38" customWidth="1"/>
    <col min="12003" max="12003" width="10.90625" style="38"/>
    <col min="12004" max="12004" width="17.54296875" style="38" customWidth="1"/>
    <col min="12005" max="12005" width="11.54296875" style="38" customWidth="1"/>
    <col min="12006" max="12009" width="10.90625" style="38"/>
    <col min="12010" max="12010" width="22.54296875" style="38" customWidth="1"/>
    <col min="12011" max="12011" width="14" style="38" customWidth="1"/>
    <col min="12012" max="12012" width="1.7265625" style="38" customWidth="1"/>
    <col min="12013" max="12257" width="10.90625" style="38"/>
    <col min="12258" max="12258" width="4.453125" style="38" customWidth="1"/>
    <col min="12259" max="12259" width="10.90625" style="38"/>
    <col min="12260" max="12260" width="17.54296875" style="38" customWidth="1"/>
    <col min="12261" max="12261" width="11.54296875" style="38" customWidth="1"/>
    <col min="12262" max="12265" width="10.90625" style="38"/>
    <col min="12266" max="12266" width="22.54296875" style="38" customWidth="1"/>
    <col min="12267" max="12267" width="14" style="38" customWidth="1"/>
    <col min="12268" max="12268" width="1.7265625" style="38" customWidth="1"/>
    <col min="12269" max="12513" width="10.90625" style="38"/>
    <col min="12514" max="12514" width="4.453125" style="38" customWidth="1"/>
    <col min="12515" max="12515" width="10.90625" style="38"/>
    <col min="12516" max="12516" width="17.54296875" style="38" customWidth="1"/>
    <col min="12517" max="12517" width="11.54296875" style="38" customWidth="1"/>
    <col min="12518" max="12521" width="10.90625" style="38"/>
    <col min="12522" max="12522" width="22.54296875" style="38" customWidth="1"/>
    <col min="12523" max="12523" width="14" style="38" customWidth="1"/>
    <col min="12524" max="12524" width="1.7265625" style="38" customWidth="1"/>
    <col min="12525" max="12769" width="10.90625" style="38"/>
    <col min="12770" max="12770" width="4.453125" style="38" customWidth="1"/>
    <col min="12771" max="12771" width="10.90625" style="38"/>
    <col min="12772" max="12772" width="17.54296875" style="38" customWidth="1"/>
    <col min="12773" max="12773" width="11.54296875" style="38" customWidth="1"/>
    <col min="12774" max="12777" width="10.90625" style="38"/>
    <col min="12778" max="12778" width="22.54296875" style="38" customWidth="1"/>
    <col min="12779" max="12779" width="14" style="38" customWidth="1"/>
    <col min="12780" max="12780" width="1.7265625" style="38" customWidth="1"/>
    <col min="12781" max="13025" width="10.90625" style="38"/>
    <col min="13026" max="13026" width="4.453125" style="38" customWidth="1"/>
    <col min="13027" max="13027" width="10.90625" style="38"/>
    <col min="13028" max="13028" width="17.54296875" style="38" customWidth="1"/>
    <col min="13029" max="13029" width="11.54296875" style="38" customWidth="1"/>
    <col min="13030" max="13033" width="10.90625" style="38"/>
    <col min="13034" max="13034" width="22.54296875" style="38" customWidth="1"/>
    <col min="13035" max="13035" width="14" style="38" customWidth="1"/>
    <col min="13036" max="13036" width="1.7265625" style="38" customWidth="1"/>
    <col min="13037" max="13281" width="10.90625" style="38"/>
    <col min="13282" max="13282" width="4.453125" style="38" customWidth="1"/>
    <col min="13283" max="13283" width="10.90625" style="38"/>
    <col min="13284" max="13284" width="17.54296875" style="38" customWidth="1"/>
    <col min="13285" max="13285" width="11.54296875" style="38" customWidth="1"/>
    <col min="13286" max="13289" width="10.90625" style="38"/>
    <col min="13290" max="13290" width="22.54296875" style="38" customWidth="1"/>
    <col min="13291" max="13291" width="14" style="38" customWidth="1"/>
    <col min="13292" max="13292" width="1.7265625" style="38" customWidth="1"/>
    <col min="13293" max="13537" width="10.90625" style="38"/>
    <col min="13538" max="13538" width="4.453125" style="38" customWidth="1"/>
    <col min="13539" max="13539" width="10.90625" style="38"/>
    <col min="13540" max="13540" width="17.54296875" style="38" customWidth="1"/>
    <col min="13541" max="13541" width="11.54296875" style="38" customWidth="1"/>
    <col min="13542" max="13545" width="10.90625" style="38"/>
    <col min="13546" max="13546" width="22.54296875" style="38" customWidth="1"/>
    <col min="13547" max="13547" width="14" style="38" customWidth="1"/>
    <col min="13548" max="13548" width="1.7265625" style="38" customWidth="1"/>
    <col min="13549" max="13793" width="10.90625" style="38"/>
    <col min="13794" max="13794" width="4.453125" style="38" customWidth="1"/>
    <col min="13795" max="13795" width="10.90625" style="38"/>
    <col min="13796" max="13796" width="17.54296875" style="38" customWidth="1"/>
    <col min="13797" max="13797" width="11.54296875" style="38" customWidth="1"/>
    <col min="13798" max="13801" width="10.90625" style="38"/>
    <col min="13802" max="13802" width="22.54296875" style="38" customWidth="1"/>
    <col min="13803" max="13803" width="14" style="38" customWidth="1"/>
    <col min="13804" max="13804" width="1.7265625" style="38" customWidth="1"/>
    <col min="13805" max="14049" width="10.90625" style="38"/>
    <col min="14050" max="14050" width="4.453125" style="38" customWidth="1"/>
    <col min="14051" max="14051" width="10.90625" style="38"/>
    <col min="14052" max="14052" width="17.54296875" style="38" customWidth="1"/>
    <col min="14053" max="14053" width="11.54296875" style="38" customWidth="1"/>
    <col min="14054" max="14057" width="10.90625" style="38"/>
    <col min="14058" max="14058" width="22.54296875" style="38" customWidth="1"/>
    <col min="14059" max="14059" width="14" style="38" customWidth="1"/>
    <col min="14060" max="14060" width="1.7265625" style="38" customWidth="1"/>
    <col min="14061" max="14305" width="10.90625" style="38"/>
    <col min="14306" max="14306" width="4.453125" style="38" customWidth="1"/>
    <col min="14307" max="14307" width="10.90625" style="38"/>
    <col min="14308" max="14308" width="17.54296875" style="38" customWidth="1"/>
    <col min="14309" max="14309" width="11.54296875" style="38" customWidth="1"/>
    <col min="14310" max="14313" width="10.90625" style="38"/>
    <col min="14314" max="14314" width="22.54296875" style="38" customWidth="1"/>
    <col min="14315" max="14315" width="14" style="38" customWidth="1"/>
    <col min="14316" max="14316" width="1.7265625" style="38" customWidth="1"/>
    <col min="14317" max="14561" width="10.90625" style="38"/>
    <col min="14562" max="14562" width="4.453125" style="38" customWidth="1"/>
    <col min="14563" max="14563" width="10.90625" style="38"/>
    <col min="14564" max="14564" width="17.54296875" style="38" customWidth="1"/>
    <col min="14565" max="14565" width="11.54296875" style="38" customWidth="1"/>
    <col min="14566" max="14569" width="10.90625" style="38"/>
    <col min="14570" max="14570" width="22.54296875" style="38" customWidth="1"/>
    <col min="14571" max="14571" width="14" style="38" customWidth="1"/>
    <col min="14572" max="14572" width="1.7265625" style="38" customWidth="1"/>
    <col min="14573" max="14817" width="10.90625" style="38"/>
    <col min="14818" max="14818" width="4.453125" style="38" customWidth="1"/>
    <col min="14819" max="14819" width="10.90625" style="38"/>
    <col min="14820" max="14820" width="17.54296875" style="38" customWidth="1"/>
    <col min="14821" max="14821" width="11.54296875" style="38" customWidth="1"/>
    <col min="14822" max="14825" width="10.90625" style="38"/>
    <col min="14826" max="14826" width="22.54296875" style="38" customWidth="1"/>
    <col min="14827" max="14827" width="14" style="38" customWidth="1"/>
    <col min="14828" max="14828" width="1.7265625" style="38" customWidth="1"/>
    <col min="14829" max="15073" width="10.90625" style="38"/>
    <col min="15074" max="15074" width="4.453125" style="38" customWidth="1"/>
    <col min="15075" max="15075" width="10.90625" style="38"/>
    <col min="15076" max="15076" width="17.54296875" style="38" customWidth="1"/>
    <col min="15077" max="15077" width="11.54296875" style="38" customWidth="1"/>
    <col min="15078" max="15081" width="10.90625" style="38"/>
    <col min="15082" max="15082" width="22.54296875" style="38" customWidth="1"/>
    <col min="15083" max="15083" width="14" style="38" customWidth="1"/>
    <col min="15084" max="15084" width="1.7265625" style="38" customWidth="1"/>
    <col min="15085" max="15329" width="10.90625" style="38"/>
    <col min="15330" max="15330" width="4.453125" style="38" customWidth="1"/>
    <col min="15331" max="15331" width="10.90625" style="38"/>
    <col min="15332" max="15332" width="17.54296875" style="38" customWidth="1"/>
    <col min="15333" max="15333" width="11.54296875" style="38" customWidth="1"/>
    <col min="15334" max="15337" width="10.90625" style="38"/>
    <col min="15338" max="15338" width="22.54296875" style="38" customWidth="1"/>
    <col min="15339" max="15339" width="14" style="38" customWidth="1"/>
    <col min="15340" max="15340" width="1.7265625" style="38" customWidth="1"/>
    <col min="15341" max="15585" width="10.90625" style="38"/>
    <col min="15586" max="15586" width="4.453125" style="38" customWidth="1"/>
    <col min="15587" max="15587" width="10.90625" style="38"/>
    <col min="15588" max="15588" width="17.54296875" style="38" customWidth="1"/>
    <col min="15589" max="15589" width="11.54296875" style="38" customWidth="1"/>
    <col min="15590" max="15593" width="10.90625" style="38"/>
    <col min="15594" max="15594" width="22.54296875" style="38" customWidth="1"/>
    <col min="15595" max="15595" width="14" style="38" customWidth="1"/>
    <col min="15596" max="15596" width="1.7265625" style="38" customWidth="1"/>
    <col min="15597" max="15841" width="10.90625" style="38"/>
    <col min="15842" max="15842" width="4.453125" style="38" customWidth="1"/>
    <col min="15843" max="15843" width="10.90625" style="38"/>
    <col min="15844" max="15844" width="17.54296875" style="38" customWidth="1"/>
    <col min="15845" max="15845" width="11.54296875" style="38" customWidth="1"/>
    <col min="15846" max="15849" width="10.90625" style="38"/>
    <col min="15850" max="15850" width="22.54296875" style="38" customWidth="1"/>
    <col min="15851" max="15851" width="14" style="38" customWidth="1"/>
    <col min="15852" max="15852" width="1.7265625" style="38" customWidth="1"/>
    <col min="15853" max="16097" width="10.90625" style="38"/>
    <col min="16098" max="16098" width="4.453125" style="38" customWidth="1"/>
    <col min="16099" max="16099" width="10.90625" style="38"/>
    <col min="16100" max="16100" width="17.54296875" style="38" customWidth="1"/>
    <col min="16101" max="16101" width="11.54296875" style="38" customWidth="1"/>
    <col min="16102" max="16105" width="10.90625" style="38"/>
    <col min="16106" max="16106" width="22.54296875" style="38" customWidth="1"/>
    <col min="16107" max="16107" width="14" style="38" customWidth="1"/>
    <col min="16108" max="16108" width="1.7265625" style="38" customWidth="1"/>
    <col min="16109" max="16384" width="10.90625" style="38"/>
  </cols>
  <sheetData>
    <row r="1" spans="2:13" ht="6" customHeight="1" thickBot="1" x14ac:dyDescent="0.3"/>
    <row r="2" spans="2:13" ht="19.5" customHeight="1" x14ac:dyDescent="0.25">
      <c r="B2" s="39"/>
      <c r="C2" s="40"/>
      <c r="D2" s="41" t="s">
        <v>129</v>
      </c>
      <c r="E2" s="42"/>
      <c r="F2" s="42"/>
      <c r="G2" s="42"/>
      <c r="H2" s="42"/>
      <c r="I2" s="43"/>
      <c r="J2" s="44" t="s">
        <v>130</v>
      </c>
    </row>
    <row r="3" spans="2:13" ht="15.75" customHeight="1" thickBot="1" x14ac:dyDescent="0.3">
      <c r="B3" s="45"/>
      <c r="C3" s="46"/>
      <c r="D3" s="47"/>
      <c r="E3" s="48"/>
      <c r="F3" s="48"/>
      <c r="G3" s="48"/>
      <c r="H3" s="48"/>
      <c r="I3" s="49"/>
      <c r="J3" s="50"/>
    </row>
    <row r="4" spans="2:13" ht="13" x14ac:dyDescent="0.25">
      <c r="B4" s="45"/>
      <c r="C4" s="46"/>
      <c r="D4" s="51"/>
      <c r="E4" s="52"/>
      <c r="F4" s="52"/>
      <c r="G4" s="52"/>
      <c r="H4" s="52"/>
      <c r="I4" s="53"/>
      <c r="J4" s="54"/>
    </row>
    <row r="5" spans="2:13" ht="13" x14ac:dyDescent="0.25">
      <c r="B5" s="45"/>
      <c r="C5" s="46"/>
      <c r="D5" s="55" t="s">
        <v>131</v>
      </c>
      <c r="E5" s="56"/>
      <c r="F5" s="56"/>
      <c r="G5" s="56"/>
      <c r="H5" s="56"/>
      <c r="I5" s="57"/>
      <c r="J5" s="57" t="s">
        <v>132</v>
      </c>
    </row>
    <row r="6" spans="2:13" ht="13.5" thickBot="1" x14ac:dyDescent="0.3">
      <c r="B6" s="58"/>
      <c r="C6" s="59"/>
      <c r="D6" s="60"/>
      <c r="E6" s="61"/>
      <c r="F6" s="61"/>
      <c r="G6" s="61"/>
      <c r="H6" s="61"/>
      <c r="I6" s="62"/>
      <c r="J6" s="63"/>
    </row>
    <row r="7" spans="2:13" x14ac:dyDescent="0.25">
      <c r="B7" s="64"/>
      <c r="J7" s="65"/>
    </row>
    <row r="8" spans="2:13" x14ac:dyDescent="0.25">
      <c r="B8" s="64"/>
      <c r="C8" s="66"/>
      <c r="J8" s="65"/>
    </row>
    <row r="9" spans="2:13" ht="13" x14ac:dyDescent="0.3">
      <c r="B9" s="64"/>
      <c r="C9" s="67" t="s">
        <v>167</v>
      </c>
      <c r="J9" s="65"/>
    </row>
    <row r="10" spans="2:13" ht="13" x14ac:dyDescent="0.3">
      <c r="B10" s="64"/>
      <c r="C10" s="67"/>
      <c r="E10" s="68"/>
      <c r="H10" s="69"/>
      <c r="J10" s="65"/>
      <c r="M10" s="69"/>
    </row>
    <row r="11" spans="2:13" x14ac:dyDescent="0.25">
      <c r="B11" s="64"/>
      <c r="J11" s="65"/>
    </row>
    <row r="12" spans="2:13" ht="13" x14ac:dyDescent="0.3">
      <c r="B12" s="64"/>
      <c r="C12" s="67" t="s">
        <v>162</v>
      </c>
      <c r="J12" s="65"/>
    </row>
    <row r="13" spans="2:13" ht="13" x14ac:dyDescent="0.3">
      <c r="B13" s="64"/>
      <c r="C13" s="67" t="s">
        <v>163</v>
      </c>
      <c r="J13" s="65"/>
    </row>
    <row r="14" spans="2:13" x14ac:dyDescent="0.25">
      <c r="B14" s="64"/>
      <c r="J14" s="65"/>
    </row>
    <row r="15" spans="2:13" x14ac:dyDescent="0.25">
      <c r="B15" s="64"/>
      <c r="C15" s="38" t="s">
        <v>133</v>
      </c>
      <c r="J15" s="65"/>
    </row>
    <row r="16" spans="2:13" x14ac:dyDescent="0.25">
      <c r="B16" s="64"/>
      <c r="C16" s="70"/>
      <c r="J16" s="65"/>
    </row>
    <row r="17" spans="2:10" ht="13" x14ac:dyDescent="0.3">
      <c r="B17" s="64"/>
      <c r="C17" s="38" t="s">
        <v>134</v>
      </c>
      <c r="D17" s="68"/>
      <c r="H17" s="71"/>
      <c r="I17" s="72"/>
      <c r="J17" s="65"/>
    </row>
    <row r="18" spans="2:10" ht="13" x14ac:dyDescent="0.3">
      <c r="B18" s="64"/>
      <c r="C18" s="67" t="s">
        <v>135</v>
      </c>
      <c r="D18" s="67"/>
      <c r="E18" s="67"/>
      <c r="F18" s="67"/>
      <c r="H18" s="73">
        <v>24</v>
      </c>
      <c r="I18" s="74">
        <v>76221265</v>
      </c>
      <c r="J18" s="65"/>
    </row>
    <row r="19" spans="2:10" x14ac:dyDescent="0.25">
      <c r="B19" s="64"/>
      <c r="C19" s="38" t="s">
        <v>136</v>
      </c>
      <c r="H19" s="75">
        <v>0</v>
      </c>
      <c r="I19" s="76">
        <v>0</v>
      </c>
      <c r="J19" s="65"/>
    </row>
    <row r="20" spans="2:10" x14ac:dyDescent="0.25">
      <c r="B20" s="64"/>
      <c r="C20" s="38" t="s">
        <v>137</v>
      </c>
      <c r="H20" s="75">
        <v>9</v>
      </c>
      <c r="I20" s="76">
        <v>65169650</v>
      </c>
      <c r="J20" s="65"/>
    </row>
    <row r="21" spans="2:10" x14ac:dyDescent="0.25">
      <c r="B21" s="64"/>
      <c r="C21" s="38" t="s">
        <v>138</v>
      </c>
      <c r="H21" s="75">
        <v>0</v>
      </c>
      <c r="I21" s="76">
        <v>0</v>
      </c>
      <c r="J21" s="65"/>
    </row>
    <row r="22" spans="2:10" x14ac:dyDescent="0.25">
      <c r="B22" s="64"/>
      <c r="C22" s="38" t="s">
        <v>139</v>
      </c>
      <c r="H22" s="75">
        <v>0</v>
      </c>
      <c r="I22" s="76">
        <v>0</v>
      </c>
      <c r="J22" s="65"/>
    </row>
    <row r="23" spans="2:10" x14ac:dyDescent="0.25">
      <c r="B23" s="64"/>
      <c r="C23" s="38" t="s">
        <v>140</v>
      </c>
      <c r="H23" s="75">
        <v>0</v>
      </c>
      <c r="I23" s="76">
        <v>0</v>
      </c>
      <c r="J23" s="65"/>
    </row>
    <row r="24" spans="2:10" ht="13" thickBot="1" x14ac:dyDescent="0.3">
      <c r="B24" s="64"/>
      <c r="C24" s="38" t="s">
        <v>141</v>
      </c>
      <c r="H24" s="77">
        <v>2</v>
      </c>
      <c r="I24" s="78">
        <v>3974700</v>
      </c>
      <c r="J24" s="65"/>
    </row>
    <row r="25" spans="2:10" ht="13" x14ac:dyDescent="0.3">
      <c r="B25" s="64"/>
      <c r="C25" s="67" t="s">
        <v>142</v>
      </c>
      <c r="D25" s="67"/>
      <c r="E25" s="67"/>
      <c r="F25" s="67"/>
      <c r="H25" s="73">
        <f>H19+H20+H21+H22+H24+H23</f>
        <v>11</v>
      </c>
      <c r="I25" s="74">
        <f>I19+I20+I21+I22+I24+I23</f>
        <v>69144350</v>
      </c>
      <c r="J25" s="65"/>
    </row>
    <row r="26" spans="2:10" x14ac:dyDescent="0.25">
      <c r="B26" s="64"/>
      <c r="C26" s="38" t="s">
        <v>143</v>
      </c>
      <c r="H26" s="75">
        <v>12</v>
      </c>
      <c r="I26" s="76">
        <f>743615+400</f>
        <v>744015</v>
      </c>
      <c r="J26" s="65"/>
    </row>
    <row r="27" spans="2:10" ht="13" thickBot="1" x14ac:dyDescent="0.3">
      <c r="B27" s="64"/>
      <c r="C27" s="38" t="s">
        <v>144</v>
      </c>
      <c r="H27" s="77">
        <v>1</v>
      </c>
      <c r="I27" s="78">
        <v>6332900</v>
      </c>
      <c r="J27" s="65"/>
    </row>
    <row r="28" spans="2:10" ht="13" x14ac:dyDescent="0.3">
      <c r="B28" s="64"/>
      <c r="C28" s="67" t="s">
        <v>145</v>
      </c>
      <c r="D28" s="67"/>
      <c r="E28" s="67"/>
      <c r="F28" s="67"/>
      <c r="H28" s="73">
        <f>H26+H27</f>
        <v>13</v>
      </c>
      <c r="I28" s="74">
        <f>I26+I27</f>
        <v>7076915</v>
      </c>
      <c r="J28" s="65"/>
    </row>
    <row r="29" spans="2:10" ht="13.5" thickBot="1" x14ac:dyDescent="0.35">
      <c r="B29" s="64"/>
      <c r="C29" s="38" t="s">
        <v>146</v>
      </c>
      <c r="D29" s="67"/>
      <c r="E29" s="67"/>
      <c r="F29" s="67"/>
      <c r="H29" s="77">
        <v>0</v>
      </c>
      <c r="I29" s="78">
        <v>0</v>
      </c>
      <c r="J29" s="65"/>
    </row>
    <row r="30" spans="2:10" ht="13" x14ac:dyDescent="0.3">
      <c r="B30" s="64"/>
      <c r="C30" s="67" t="s">
        <v>147</v>
      </c>
      <c r="D30" s="67"/>
      <c r="E30" s="67"/>
      <c r="F30" s="67"/>
      <c r="H30" s="75">
        <f>H29</f>
        <v>0</v>
      </c>
      <c r="I30" s="76">
        <f>I29</f>
        <v>0</v>
      </c>
      <c r="J30" s="65"/>
    </row>
    <row r="31" spans="2:10" ht="13" x14ac:dyDescent="0.3">
      <c r="B31" s="64"/>
      <c r="C31" s="67"/>
      <c r="D31" s="67"/>
      <c r="E31" s="67"/>
      <c r="F31" s="67"/>
      <c r="H31" s="79"/>
      <c r="I31" s="74"/>
      <c r="J31" s="65"/>
    </row>
    <row r="32" spans="2:10" ht="13.5" thickBot="1" x14ac:dyDescent="0.35">
      <c r="B32" s="64"/>
      <c r="C32" s="67" t="s">
        <v>148</v>
      </c>
      <c r="D32" s="67"/>
      <c r="H32" s="80">
        <f>H25+H28+H30</f>
        <v>24</v>
      </c>
      <c r="I32" s="81">
        <f>I25+I28+I30</f>
        <v>76221265</v>
      </c>
      <c r="J32" s="65"/>
    </row>
    <row r="33" spans="2:10" ht="13.5" thickTop="1" x14ac:dyDescent="0.3">
      <c r="B33" s="64"/>
      <c r="C33" s="67"/>
      <c r="D33" s="67"/>
      <c r="H33" s="82">
        <f>+H18-H32</f>
        <v>0</v>
      </c>
      <c r="I33" s="76">
        <f>+I18-I32</f>
        <v>0</v>
      </c>
      <c r="J33" s="65"/>
    </row>
    <row r="34" spans="2:10" x14ac:dyDescent="0.25">
      <c r="B34" s="64"/>
      <c r="G34" s="82"/>
      <c r="H34" s="82"/>
      <c r="I34" s="82"/>
      <c r="J34" s="65"/>
    </row>
    <row r="35" spans="2:10" x14ac:dyDescent="0.25">
      <c r="B35" s="64"/>
      <c r="G35" s="82"/>
      <c r="H35" s="82"/>
      <c r="I35" s="82"/>
      <c r="J35" s="65"/>
    </row>
    <row r="36" spans="2:10" ht="13" x14ac:dyDescent="0.3">
      <c r="B36" s="64"/>
      <c r="C36" s="67"/>
      <c r="G36" s="82"/>
      <c r="H36" s="82"/>
      <c r="I36" s="82"/>
      <c r="J36" s="65"/>
    </row>
    <row r="37" spans="2:10" ht="13.5" thickBot="1" x14ac:dyDescent="0.35">
      <c r="B37" s="64"/>
      <c r="C37" s="83" t="s">
        <v>164</v>
      </c>
      <c r="D37" s="84"/>
      <c r="H37" s="83" t="s">
        <v>149</v>
      </c>
      <c r="I37" s="84"/>
      <c r="J37" s="65"/>
    </row>
    <row r="38" spans="2:10" ht="13" x14ac:dyDescent="0.3">
      <c r="B38" s="64"/>
      <c r="C38" s="67" t="s">
        <v>165</v>
      </c>
      <c r="D38" s="82"/>
      <c r="H38" s="85" t="s">
        <v>150</v>
      </c>
      <c r="I38" s="82"/>
      <c r="J38" s="65"/>
    </row>
    <row r="39" spans="2:10" ht="13" x14ac:dyDescent="0.3">
      <c r="B39" s="64"/>
      <c r="C39" s="67" t="s">
        <v>166</v>
      </c>
      <c r="H39" s="67" t="s">
        <v>151</v>
      </c>
      <c r="I39" s="82"/>
      <c r="J39" s="65"/>
    </row>
    <row r="40" spans="2:10" x14ac:dyDescent="0.25">
      <c r="B40" s="64"/>
      <c r="G40" s="82"/>
      <c r="H40" s="82"/>
      <c r="I40" s="82"/>
      <c r="J40" s="65"/>
    </row>
    <row r="41" spans="2:10" ht="12.75" customHeight="1" x14ac:dyDescent="0.25">
      <c r="B41" s="64"/>
      <c r="C41" s="86" t="s">
        <v>152</v>
      </c>
      <c r="D41" s="86"/>
      <c r="E41" s="86"/>
      <c r="F41" s="86"/>
      <c r="G41" s="86"/>
      <c r="H41" s="86"/>
      <c r="I41" s="86"/>
      <c r="J41" s="65"/>
    </row>
    <row r="42" spans="2:10" ht="18.75" customHeight="1" thickBot="1" x14ac:dyDescent="0.3">
      <c r="B42" s="87"/>
      <c r="C42" s="88"/>
      <c r="D42" s="88"/>
      <c r="E42" s="88"/>
      <c r="F42" s="88"/>
      <c r="G42" s="88"/>
      <c r="H42" s="88"/>
      <c r="I42" s="88"/>
      <c r="J42" s="8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B9" sqref="B9:J30"/>
    </sheetView>
  </sheetViews>
  <sheetFormatPr baseColWidth="10" defaultColWidth="11.453125" defaultRowHeight="12.5" x14ac:dyDescent="0.25"/>
  <cols>
    <col min="1" max="1" width="4.453125" style="38" customWidth="1"/>
    <col min="2" max="2" width="11.453125" style="38"/>
    <col min="3" max="3" width="12.81640625" style="38" customWidth="1"/>
    <col min="4" max="4" width="22" style="38" customWidth="1"/>
    <col min="5" max="8" width="11.453125" style="38"/>
    <col min="9" max="9" width="24.7265625" style="38" customWidth="1"/>
    <col min="10" max="10" width="12.54296875" style="38" customWidth="1"/>
    <col min="11" max="11" width="1.7265625" style="38" customWidth="1"/>
    <col min="12" max="16384" width="11.453125" style="38"/>
  </cols>
  <sheetData>
    <row r="1" spans="2:10" ht="18" customHeight="1" thickBot="1" x14ac:dyDescent="0.3"/>
    <row r="2" spans="2:10" ht="19.5" customHeight="1" x14ac:dyDescent="0.25">
      <c r="B2" s="39"/>
      <c r="C2" s="40"/>
      <c r="D2" s="41" t="s">
        <v>153</v>
      </c>
      <c r="E2" s="42"/>
      <c r="F2" s="42"/>
      <c r="G2" s="42"/>
      <c r="H2" s="42"/>
      <c r="I2" s="43"/>
      <c r="J2" s="44" t="s">
        <v>130</v>
      </c>
    </row>
    <row r="3" spans="2:10" ht="15.75" customHeight="1" thickBot="1" x14ac:dyDescent="0.3">
      <c r="B3" s="45"/>
      <c r="C3" s="46"/>
      <c r="D3" s="47"/>
      <c r="E3" s="48"/>
      <c r="F3" s="48"/>
      <c r="G3" s="48"/>
      <c r="H3" s="48"/>
      <c r="I3" s="49"/>
      <c r="J3" s="50"/>
    </row>
    <row r="4" spans="2:10" ht="13" x14ac:dyDescent="0.25">
      <c r="B4" s="45"/>
      <c r="C4" s="46"/>
      <c r="E4" s="52"/>
      <c r="F4" s="52"/>
      <c r="G4" s="52"/>
      <c r="H4" s="52"/>
      <c r="I4" s="53"/>
      <c r="J4" s="54"/>
    </row>
    <row r="5" spans="2:10" ht="13" x14ac:dyDescent="0.25">
      <c r="B5" s="45"/>
      <c r="C5" s="46"/>
      <c r="D5" s="90" t="s">
        <v>154</v>
      </c>
      <c r="E5" s="91"/>
      <c r="F5" s="91"/>
      <c r="G5" s="91"/>
      <c r="H5" s="91"/>
      <c r="I5" s="92"/>
      <c r="J5" s="57" t="s">
        <v>155</v>
      </c>
    </row>
    <row r="6" spans="2:10" ht="13.5" thickBot="1" x14ac:dyDescent="0.3">
      <c r="B6" s="58"/>
      <c r="C6" s="59"/>
      <c r="D6" s="60"/>
      <c r="E6" s="61"/>
      <c r="F6" s="61"/>
      <c r="G6" s="61"/>
      <c r="H6" s="61"/>
      <c r="I6" s="62"/>
      <c r="J6" s="63"/>
    </row>
    <row r="7" spans="2:10" x14ac:dyDescent="0.25">
      <c r="B7" s="64"/>
      <c r="J7" s="65"/>
    </row>
    <row r="8" spans="2:10" x14ac:dyDescent="0.25">
      <c r="B8" s="64"/>
      <c r="C8" s="66"/>
      <c r="J8" s="65"/>
    </row>
    <row r="9" spans="2:10" ht="13" x14ac:dyDescent="0.3">
      <c r="B9" s="64"/>
      <c r="C9" s="67" t="s">
        <v>167</v>
      </c>
      <c r="D9" s="69"/>
      <c r="E9" s="68"/>
      <c r="J9" s="65"/>
    </row>
    <row r="10" spans="2:10" ht="13" x14ac:dyDescent="0.3">
      <c r="B10" s="64"/>
      <c r="C10" s="67"/>
      <c r="J10" s="65"/>
    </row>
    <row r="11" spans="2:10" ht="13" x14ac:dyDescent="0.3">
      <c r="B11" s="64"/>
      <c r="C11" s="67" t="s">
        <v>162</v>
      </c>
      <c r="J11" s="65"/>
    </row>
    <row r="12" spans="2:10" ht="13" x14ac:dyDescent="0.3">
      <c r="B12" s="64"/>
      <c r="C12" s="67" t="s">
        <v>163</v>
      </c>
      <c r="J12" s="65"/>
    </row>
    <row r="13" spans="2:10" x14ac:dyDescent="0.25">
      <c r="B13" s="64"/>
      <c r="J13" s="65"/>
    </row>
    <row r="14" spans="2:10" x14ac:dyDescent="0.25">
      <c r="B14" s="64"/>
      <c r="C14" s="38" t="s">
        <v>156</v>
      </c>
      <c r="J14" s="65"/>
    </row>
    <row r="15" spans="2:10" x14ac:dyDescent="0.25">
      <c r="B15" s="64"/>
      <c r="C15" s="70"/>
      <c r="J15" s="65"/>
    </row>
    <row r="16" spans="2:10" ht="13" x14ac:dyDescent="0.3">
      <c r="B16" s="64"/>
      <c r="C16" s="93"/>
      <c r="D16" s="68"/>
      <c r="H16" s="94" t="s">
        <v>157</v>
      </c>
      <c r="I16" s="94" t="s">
        <v>158</v>
      </c>
      <c r="J16" s="65"/>
    </row>
    <row r="17" spans="2:10" ht="13" x14ac:dyDescent="0.3">
      <c r="B17" s="64"/>
      <c r="C17" s="67" t="s">
        <v>134</v>
      </c>
      <c r="D17" s="67"/>
      <c r="E17" s="67"/>
      <c r="F17" s="67"/>
      <c r="H17" s="71">
        <v>11</v>
      </c>
      <c r="I17" s="95">
        <v>69144350</v>
      </c>
      <c r="J17" s="65"/>
    </row>
    <row r="18" spans="2:10" x14ac:dyDescent="0.25">
      <c r="B18" s="64"/>
      <c r="C18" s="38" t="s">
        <v>136</v>
      </c>
      <c r="H18" s="96">
        <v>0</v>
      </c>
      <c r="I18" s="97">
        <v>0</v>
      </c>
      <c r="J18" s="65"/>
    </row>
    <row r="19" spans="2:10" x14ac:dyDescent="0.25">
      <c r="B19" s="64"/>
      <c r="C19" s="38" t="s">
        <v>137</v>
      </c>
      <c r="H19" s="96">
        <v>9</v>
      </c>
      <c r="I19" s="97">
        <v>65169650</v>
      </c>
      <c r="J19" s="65"/>
    </row>
    <row r="20" spans="2:10" x14ac:dyDescent="0.25">
      <c r="B20" s="64"/>
      <c r="C20" s="38" t="s">
        <v>139</v>
      </c>
      <c r="H20" s="96">
        <v>0</v>
      </c>
      <c r="I20" s="97">
        <v>0</v>
      </c>
      <c r="J20" s="65"/>
    </row>
    <row r="21" spans="2:10" x14ac:dyDescent="0.25">
      <c r="B21" s="64"/>
      <c r="C21" s="38" t="s">
        <v>159</v>
      </c>
      <c r="H21" s="96">
        <v>2</v>
      </c>
      <c r="I21" s="97">
        <v>3974700</v>
      </c>
      <c r="J21" s="65"/>
    </row>
    <row r="22" spans="2:10" ht="13" x14ac:dyDescent="0.3">
      <c r="B22" s="64"/>
      <c r="C22" s="67" t="s">
        <v>160</v>
      </c>
      <c r="D22" s="67"/>
      <c r="E22" s="67"/>
      <c r="F22" s="67"/>
      <c r="H22" s="71">
        <v>11</v>
      </c>
      <c r="I22" s="95">
        <v>69144350</v>
      </c>
      <c r="J22" s="65"/>
    </row>
    <row r="23" spans="2:10" ht="13.5" thickBot="1" x14ac:dyDescent="0.35">
      <c r="B23" s="64"/>
      <c r="C23" s="67"/>
      <c r="D23" s="67"/>
      <c r="H23" s="98"/>
      <c r="I23" s="99"/>
      <c r="J23" s="65"/>
    </row>
    <row r="24" spans="2:10" ht="13.5" thickTop="1" x14ac:dyDescent="0.3">
      <c r="B24" s="64"/>
      <c r="C24" s="67"/>
      <c r="D24" s="67"/>
      <c r="H24" s="82"/>
      <c r="I24" s="76"/>
      <c r="J24" s="65"/>
    </row>
    <row r="25" spans="2:10" ht="13" x14ac:dyDescent="0.3">
      <c r="B25" s="64"/>
      <c r="C25" s="67"/>
      <c r="D25" s="67"/>
      <c r="H25" s="82"/>
      <c r="I25" s="76"/>
      <c r="J25" s="65"/>
    </row>
    <row r="26" spans="2:10" ht="13" x14ac:dyDescent="0.3">
      <c r="B26" s="64"/>
      <c r="C26" s="67"/>
      <c r="D26" s="67"/>
      <c r="H26" s="82"/>
      <c r="I26" s="76"/>
      <c r="J26" s="65"/>
    </row>
    <row r="27" spans="2:10" x14ac:dyDescent="0.25">
      <c r="B27" s="64"/>
      <c r="G27" s="82"/>
      <c r="H27" s="82"/>
      <c r="I27" s="82"/>
      <c r="J27" s="65"/>
    </row>
    <row r="28" spans="2:10" ht="13.5" thickBot="1" x14ac:dyDescent="0.35">
      <c r="B28" s="64"/>
      <c r="C28" s="83" t="s">
        <v>164</v>
      </c>
      <c r="D28" s="83"/>
      <c r="G28" s="83" t="s">
        <v>149</v>
      </c>
      <c r="H28" s="84"/>
      <c r="I28" s="82"/>
      <c r="J28" s="65"/>
    </row>
    <row r="29" spans="2:10" ht="13" x14ac:dyDescent="0.3">
      <c r="B29" s="64"/>
      <c r="C29" s="85" t="s">
        <v>165</v>
      </c>
      <c r="D29" s="85"/>
      <c r="G29" s="85" t="s">
        <v>161</v>
      </c>
      <c r="H29" s="82"/>
      <c r="I29" s="82"/>
      <c r="J29" s="65"/>
    </row>
    <row r="30" spans="2:10" ht="18.75" customHeight="1" thickBot="1" x14ac:dyDescent="0.3">
      <c r="B30" s="87"/>
      <c r="C30" s="88"/>
      <c r="D30" s="88"/>
      <c r="E30" s="88"/>
      <c r="F30" s="88"/>
      <c r="G30" s="84"/>
      <c r="H30" s="84"/>
      <c r="I30" s="84"/>
      <c r="J30" s="8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Funcionario</dc:creator>
  <cp:lastModifiedBy>Juan Camilo Paez Ramirez</cp:lastModifiedBy>
  <dcterms:created xsi:type="dcterms:W3CDTF">2024-04-04T12:37:55Z</dcterms:created>
  <dcterms:modified xsi:type="dcterms:W3CDTF">2024-04-05T21:14:54Z</dcterms:modified>
</cp:coreProperties>
</file>