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714987 CLINICA CALI\"/>
    </mc:Choice>
  </mc:AlternateContent>
  <bookViews>
    <workbookView xWindow="0" yWindow="0" windowWidth="19200" windowHeight="7310" activeTab="2"/>
  </bookViews>
  <sheets>
    <sheet name="INFO IPS" sheetId="1" r:id="rId1"/>
    <sheet name="TD" sheetId="4" r:id="rId2"/>
    <sheet name="EST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'ESTDO DE CADA FACTURA'!$A$2:$AK$29</definedName>
    <definedName name="_xlnm._FilterDatabase" localSheetId="0" hidden="1">'INFO IPS'!$B$9:$N$37</definedName>
    <definedName name="A">#REF!</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5" i="4" l="1"/>
  <c r="I6" i="4"/>
  <c r="I4" i="4"/>
  <c r="J20" i="5"/>
  <c r="I30" i="5" l="1"/>
  <c r="H30" i="5"/>
  <c r="I28" i="5"/>
  <c r="H28" i="5"/>
  <c r="I25" i="5"/>
  <c r="I32" i="5" s="1"/>
  <c r="I33" i="5" s="1"/>
  <c r="H25" i="5"/>
  <c r="H32" i="5" s="1"/>
  <c r="H33" i="5" s="1"/>
  <c r="I27" i="2" l="1"/>
  <c r="I26" i="2"/>
  <c r="I25" i="2"/>
  <c r="I24" i="2"/>
  <c r="I29" i="2"/>
  <c r="I23" i="2"/>
  <c r="I22" i="2"/>
  <c r="I21" i="2"/>
  <c r="I28" i="2"/>
  <c r="I20" i="2"/>
  <c r="I19" i="2"/>
  <c r="I18" i="2"/>
  <c r="I17" i="2"/>
  <c r="I16" i="2"/>
  <c r="I15" i="2"/>
  <c r="I14" i="2"/>
  <c r="I13" i="2"/>
  <c r="I12" i="2"/>
  <c r="I11" i="2"/>
  <c r="I10" i="2"/>
  <c r="I9" i="2"/>
  <c r="I8" i="2"/>
  <c r="I7" i="2"/>
  <c r="I6" i="2"/>
  <c r="I5" i="2"/>
  <c r="I4" i="2"/>
  <c r="I3" i="2"/>
  <c r="P1" i="2"/>
  <c r="O1" i="2"/>
  <c r="N1" i="2"/>
  <c r="M1" i="2"/>
  <c r="L1" i="2"/>
  <c r="K1" i="2"/>
  <c r="J1" i="2"/>
  <c r="L37" i="1" l="1"/>
  <c r="K37" i="1"/>
  <c r="J37" i="1"/>
  <c r="I37" i="1"/>
  <c r="H37" i="1"/>
  <c r="G37" i="1"/>
  <c r="F37" i="1"/>
</calcChain>
</file>

<file path=xl/sharedStrings.xml><?xml version="1.0" encoding="utf-8"?>
<sst xmlns="http://schemas.openxmlformats.org/spreadsheetml/2006/main" count="336" uniqueCount="150">
  <si>
    <t>CIRCULARIZACIÓN DE CARTERA</t>
  </si>
  <si>
    <t>CÓDIGO:</t>
  </si>
  <si>
    <t>GFI-CAR-FT-003</t>
  </si>
  <si>
    <t>VERSIÓN:</t>
  </si>
  <si>
    <t>FECHA VIGENCIA:</t>
  </si>
  <si>
    <t>FEBRERO - 2024</t>
  </si>
  <si>
    <t>INVERSIONES EN SALUD DEL VALLE S.A.S.</t>
  </si>
  <si>
    <t>NIT: 901.714.987-7</t>
  </si>
  <si>
    <t>ENTIDAD RESPONSABLE DE PAGO:  COMFENALCO VALLE EPS</t>
  </si>
  <si>
    <t>NIT: 890.303.093-5</t>
  </si>
  <si>
    <t>ESTADO DE CARTERA CON CORTE: 31 DE MARZO DEL 2024</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</si>
  <si>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</si>
  <si>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</si>
  <si>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</si>
  <si>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</si>
  <si>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</si>
  <si>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</si>
  <si>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</si>
  <si>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</si>
  <si>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</si>
  <si>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</si>
  <si>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</si>
  <si>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</si>
  <si>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</si>
  <si>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</si>
  <si>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</si>
  <si>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</si>
  <si>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</si>
  <si>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</si>
  <si>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</si>
  <si>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</si>
  <si>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</si>
  <si>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</si>
  <si>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</si>
  <si>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</si>
  <si>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</si>
  <si>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</si>
  <si>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</si>
  <si>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</si>
  <si>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</si>
  <si>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</si>
  <si>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ISV5677</t>
  </si>
  <si>
    <t>ISV4333</t>
  </si>
  <si>
    <t>ISV5599</t>
  </si>
  <si>
    <t>ISV5639</t>
  </si>
  <si>
    <t>ISV5640</t>
  </si>
  <si>
    <t>ISV6743</t>
  </si>
  <si>
    <t>ISV6181</t>
  </si>
  <si>
    <t>ISV7055</t>
  </si>
  <si>
    <t>ISV7987</t>
  </si>
  <si>
    <t>ISV7235</t>
  </si>
  <si>
    <t>TOTAL</t>
  </si>
  <si>
    <t>NIT</t>
  </si>
  <si>
    <t>EMPRESA</t>
  </si>
  <si>
    <t>CLINICA CALI</t>
  </si>
  <si>
    <t>LLAVE</t>
  </si>
  <si>
    <t>Devuelta</t>
  </si>
  <si>
    <t>Finalizada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</si>
  <si>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</si>
  <si>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</si>
  <si>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</si>
  <si>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</si>
  <si>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</si>
  <si>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</si>
  <si>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</si>
  <si>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</si>
  <si>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</si>
  <si>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</si>
  <si>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</si>
  <si>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</si>
  <si>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</si>
  <si>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</si>
  <si>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</si>
  <si>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</si>
  <si>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12-04-2024</t>
  </si>
  <si>
    <t>Valor_Glosa y Devolución</t>
  </si>
  <si>
    <t>TIPIFICACION</t>
  </si>
  <si>
    <t>CONCEPTO GLOSA Y DEVOLUCION</t>
  </si>
  <si>
    <t>TIPIFICACION OBJECION</t>
  </si>
  <si>
    <t>DEVOLUCION</t>
  </si>
  <si>
    <t xml:space="preserve">Se realiza devolucion de la factura, al validar informacion se evidencian las siguientes inconsistencias: 1. Paciente quien ingresa por accidente de transito: peaton arrollado por MOTOCICLETA segun informe de accidente la IPS indica en carta de certificacion tope que esta asegurado por ADRES. de acuerdo a lo soportado no coincide informacion por favor corregir carta de certificacion. Por favor aclarar si el paciente ingreso con poliza o no. 2. Presentan facturacion SOAT a AXAL COLPATRIA (NO HAY SOPORTE DE LA POLIZA, SE REQUIERE PARA AUDITORIA DE LA CUENTA) 263.13 uvt y al ADRES 438.5 uvt  </t>
  </si>
  <si>
    <t>FACTURACION</t>
  </si>
  <si>
    <t>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t>
  </si>
  <si>
    <t>AUTORIZACION</t>
  </si>
  <si>
    <t xml:space="preserve">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t>
  </si>
  <si>
    <t>Se realiza devolucion de la factura, no cuenta con autorizacion para los servicios facturados, por favor validar con el area encargada.</t>
  </si>
  <si>
    <t xml:space="preserve">FACTURACIÓN: SE REALIZA DEVOLUCIÓN DE FACTURA CON TODOS SUS SOPORTES, NO SE EVIDENCIAN ARCHIVOS RIPS DONDE SE DISCRIMINEN LOS SERVICIOS FACTURADOS, SÓLO CARGARON LOS ARCHIVOS RIPS DE USUARIOS Y TRANSACCIONES . POR FAVOR AGREGAR ARCHIVOS RIPS CORRESPONDIENTES Y VOLVER A CARGAR PARA CONTINUAR PROCESO DE AUDITORÍA. </t>
  </si>
  <si>
    <t>RIPS</t>
  </si>
  <si>
    <t>Se realiza devolucion de la factura, al validar informacion se evidencian las siguientes inconsistencias: 1. Paciente quien ingresa por accidente de transito - IPS No presenta soporte factura y detalle de cargos dirigida a la aseguradora. Segun normatividad vigente dec 2497/2022 263.13 UVT dirigido a la aseguradora, 438.55 dirigidos al ADRES. 2. En caso de no contar con poliza SOAT factura y detalle de cargos dirigidos al ADRES. FACTURA SUJETA A AUDITORIA PERTINENTE Y ADMINISTRATIVA.</t>
  </si>
  <si>
    <t xml:space="preserve">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t>
  </si>
  <si>
    <t>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</si>
  <si>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t>
  </si>
  <si>
    <t>Se realiza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</si>
  <si>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</si>
  <si>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</si>
  <si>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</si>
  <si>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 xml:space="preserve">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t>
  </si>
  <si>
    <t>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t>
  </si>
  <si>
    <t>Se realiza devolucion de la factura, al validar informacion no se evidencia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</si>
  <si>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</si>
  <si>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t>
  </si>
  <si>
    <t>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</si>
  <si>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</si>
  <si>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</si>
  <si>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Se realiza devolucion de la factura, al validar informacion no se evidencia autorizacion para los servicios facturados, por favor validar con el area encargada. Se evidencia que en los envios de correos estan errados al area de solicitud de autorizacion se debe remitir correos y solicitar autorizacion final de la cuenta 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PERTINENTE Y ADMINISTRATIVA</t>
  </si>
  <si>
    <t>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t>
  </si>
  <si>
    <t>Factura devuelta</t>
  </si>
  <si>
    <t>Factura pendiente en programacion de pago</t>
  </si>
  <si>
    <t>Total general</t>
  </si>
  <si>
    <t>CANT</t>
  </si>
  <si>
    <t>SALDO IPS</t>
  </si>
  <si>
    <t>FOR-CSA-018</t>
  </si>
  <si>
    <t>HOJA 1 DE 1</t>
  </si>
  <si>
    <t>RESUMEN DE CARTERA REVISADA POR LA EPS</t>
  </si>
  <si>
    <t>VERSION 2</t>
  </si>
  <si>
    <t>A continuacion me permito remitir nuestra respuesta al estado de cartera presentado en la fecha: 01/04/2024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</si>
  <si>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</si>
  <si>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</si>
  <si>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</si>
  <si>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</si>
  <si>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</si>
  <si>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</si>
  <si>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</si>
  <si>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</si>
  <si>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</si>
  <si>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</si>
  <si>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</si>
  <si>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</si>
  <si>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</si>
  <si>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</si>
  <si>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</si>
  <si>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</si>
  <si>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</si>
  <si>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</si>
  <si>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</si>
  <si>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</si>
  <si>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</si>
  <si>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</si>
  <si>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</si>
  <si>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</si>
  <si>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</si>
  <si>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</si>
  <si>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</si>
  <si>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</si>
  <si>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CALI</t>
  </si>
  <si>
    <t>NIT: 901714987</t>
  </si>
  <si>
    <t>Santiago de Cali, abril 12 2024</t>
  </si>
  <si>
    <t>Leonardo Quintero Salazar</t>
  </si>
  <si>
    <t>Analista de cartera</t>
  </si>
  <si>
    <t>Clinica Cali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</si>
</sst>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font>
      <sz val="11"/>
      <color theme="1"/>
      <name val="Calibri"/>
      <family val="2"/>
      <scheme val="minor"/>
    </font>
    <font>
      <sz val="11"/>
      <color theme="1"/>
      <name val="Calibri"/>
      <family val="2"/>
    </font>
    <font>
      <b/>
      <sz val="11"/>
      <color theme="1"/>
      <name val="Aptos Narrow"/>
      <family val="2"/>
    </font>
    <font>
      <b/>
      <sz val="11"/>
      <color rgb="FF000000"/>
      <name val="Aptos Narrow"/>
      <family val="2"/>
    </font>
    <font>
      <sz val="11"/>
      <color theme="1"/>
      <name val="Aptos Narrow"/>
      <family val="2"/>
    </font>
    <font>
      <b/>
      <sz val="11"/>
      <name val="Aptos Narrow"/>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7">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45">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thin">
        <color indexed="64"/>
      </right>
      <top/>
      <bottom/>
      <diagonal/>
    </border>
    <border>
      <left style="thin">
        <color indexed="64"/>
      </left>
      <right/>
      <top/>
      <bottom/>
      <diagonal/>
    </border>
    <border>
      <left/>
      <right style="thin">
        <color rgb="FF000000"/>
      </right>
      <top style="thin">
        <color rgb="FF000000"/>
      </top>
      <bottom style="thin">
        <color rgb="FF000000"/>
      </bottom>
      <diagonal/>
    </border>
    <border>
      <left/>
      <right style="medium">
        <color indexed="64"/>
      </right>
      <top style="thin">
        <color rgb="FF000000"/>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rgb="FF000000"/>
      </right>
      <top style="thin">
        <color rgb="FF000000"/>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0" fontId="1" fillId="0" borderId="0"/>
    <xf numFmtId="44" fontId="1"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0" fontId="9" fillId="0" borderId="0"/>
    <xf numFmtId="167" fontId="6" fillId="0" borderId="0" applyFont="0" applyFill="0" applyBorder="0" applyAlignment="0" applyProtection="0"/>
    <xf numFmtId="43" fontId="6" fillId="0" borderId="0" applyFont="0" applyFill="0" applyBorder="0" applyAlignment="0" applyProtection="0"/>
    <xf numFmtId="9" fontId="6" fillId="0" borderId="0" applyFont="0" applyFill="0" applyBorder="0" applyAlignment="0" applyProtection="0"/>
  </cellStyleXfs>
  <cellXfs count="163">
    <xf numFmtId="0" fontId="0" fillId="0" borderId="0" xfId="0"/>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4" fillId="0" borderId="0" xfId="1" applyFont="1"/>
    <xf numFmtId="0" fontId="3" fillId="0" borderId="10" xfId="1" applyFont="1" applyBorder="1" applyAlignment="1">
      <alignment horizontal="center" vertical="center"/>
    </xf>
    <xf numFmtId="0" fontId="3" fillId="0" borderId="11" xfId="1" applyFont="1" applyBorder="1" applyAlignment="1">
      <alignment horizontal="center" vertical="center"/>
    </xf>
    <xf numFmtId="0" fontId="3" fillId="0" borderId="15" xfId="1" applyFont="1" applyBorder="1" applyAlignment="1">
      <alignment horizontal="center" vertical="center"/>
    </xf>
    <xf numFmtId="49" fontId="3" fillId="0" borderId="11" xfId="1" applyNumberFormat="1" applyFont="1" applyBorder="1" applyAlignment="1">
      <alignment horizontal="center" vertical="center"/>
    </xf>
    <xf numFmtId="14" fontId="2" fillId="3" borderId="20" xfId="1" applyNumberFormat="1" applyFont="1" applyFill="1" applyBorder="1" applyAlignment="1">
      <alignment horizontal="center" vertical="center" wrapText="1"/>
    </xf>
    <xf numFmtId="14" fontId="2" fillId="3" borderId="21" xfId="1" applyNumberFormat="1" applyFont="1" applyFill="1" applyBorder="1" applyAlignment="1">
      <alignment horizontal="center" vertical="center" wrapText="1"/>
    </xf>
    <xf numFmtId="0" fontId="2" fillId="3" borderId="21" xfId="1" applyFont="1" applyFill="1" applyBorder="1" applyAlignment="1">
      <alignment horizontal="center" vertical="center" wrapText="1"/>
    </xf>
    <xf numFmtId="0" fontId="2" fillId="3" borderId="22" xfId="1" applyFont="1" applyFill="1" applyBorder="1" applyAlignment="1">
      <alignment horizontal="center" vertical="center" wrapText="1"/>
    </xf>
    <xf numFmtId="14" fontId="4" fillId="0" borderId="23" xfId="1" applyNumberFormat="1" applyFont="1" applyBorder="1" applyAlignment="1">
      <alignment horizontal="center" vertical="center"/>
    </xf>
    <xf numFmtId="14" fontId="4" fillId="0" borderId="24" xfId="1" applyNumberFormat="1" applyFont="1" applyBorder="1" applyAlignment="1">
      <alignment horizontal="center" vertical="center"/>
    </xf>
    <xf numFmtId="0" fontId="4" fillId="0" borderId="24" xfId="1" applyFont="1" applyBorder="1" applyAlignment="1">
      <alignment horizontal="center" vertical="center"/>
    </xf>
    <xf numFmtId="164" fontId="4" fillId="0" borderId="24" xfId="1" applyNumberFormat="1" applyFont="1" applyBorder="1" applyAlignment="1">
      <alignment horizontal="center" vertical="center"/>
    </xf>
    <xf numFmtId="164" fontId="4" fillId="0" borderId="24" xfId="2" applyNumberFormat="1" applyFont="1" applyFill="1" applyBorder="1" applyAlignment="1">
      <alignment horizontal="center" vertical="center"/>
    </xf>
    <xf numFmtId="0" fontId="4" fillId="0" borderId="12" xfId="1" applyFont="1" applyBorder="1" applyAlignment="1">
      <alignment horizontal="center" vertical="center"/>
    </xf>
    <xf numFmtId="14" fontId="4" fillId="0" borderId="25" xfId="1" applyNumberFormat="1" applyFont="1" applyBorder="1" applyAlignment="1">
      <alignment horizontal="center" vertical="center"/>
    </xf>
    <xf numFmtId="14" fontId="4" fillId="0" borderId="26" xfId="1" applyNumberFormat="1" applyFont="1" applyBorder="1" applyAlignment="1">
      <alignment horizontal="center" vertical="center"/>
    </xf>
    <xf numFmtId="14" fontId="4" fillId="0" borderId="27" xfId="1" applyNumberFormat="1" applyFont="1" applyBorder="1" applyAlignment="1">
      <alignment horizontal="center" vertical="center"/>
    </xf>
    <xf numFmtId="0" fontId="4" fillId="0" borderId="27" xfId="1" applyFont="1" applyBorder="1" applyAlignment="1">
      <alignment horizontal="center" vertical="center"/>
    </xf>
    <xf numFmtId="164" fontId="4" fillId="0" borderId="27" xfId="2" applyNumberFormat="1" applyFont="1" applyFill="1" applyBorder="1" applyAlignment="1">
      <alignment horizontal="center" vertical="center"/>
    </xf>
    <xf numFmtId="164" fontId="4" fillId="0" borderId="27" xfId="1" applyNumberFormat="1" applyFont="1" applyBorder="1" applyAlignment="1">
      <alignment horizontal="center" vertical="center"/>
    </xf>
    <xf numFmtId="0" fontId="4" fillId="0" borderId="28" xfId="1" applyFont="1" applyBorder="1" applyAlignment="1">
      <alignment horizontal="center" vertical="center"/>
    </xf>
    <xf numFmtId="14" fontId="4" fillId="0" borderId="29" xfId="1" applyNumberFormat="1" applyFont="1" applyBorder="1" applyAlignment="1">
      <alignment horizontal="center" vertical="center"/>
    </xf>
    <xf numFmtId="14" fontId="4" fillId="0" borderId="30" xfId="1" applyNumberFormat="1" applyFont="1" applyBorder="1" applyAlignment="1">
      <alignment horizontal="center" vertical="center"/>
    </xf>
    <xf numFmtId="14" fontId="4" fillId="0" borderId="31" xfId="1" applyNumberFormat="1" applyFont="1" applyBorder="1" applyAlignment="1">
      <alignment horizontal="center" vertical="center"/>
    </xf>
    <xf numFmtId="0" fontId="4" fillId="0" borderId="31" xfId="1" applyFont="1" applyBorder="1" applyAlignment="1">
      <alignment horizontal="center" vertical="center"/>
    </xf>
    <xf numFmtId="164" fontId="4" fillId="0" borderId="31" xfId="2" applyNumberFormat="1" applyFont="1" applyFill="1" applyBorder="1" applyAlignment="1">
      <alignment horizontal="center" vertical="center"/>
    </xf>
    <xf numFmtId="164" fontId="4" fillId="0" borderId="31" xfId="1" applyNumberFormat="1" applyFont="1" applyBorder="1" applyAlignment="1">
      <alignment horizontal="center" vertical="center"/>
    </xf>
    <xf numFmtId="0" fontId="4" fillId="0" borderId="32" xfId="1" applyFont="1" applyBorder="1" applyAlignment="1">
      <alignment horizontal="center" vertical="center"/>
    </xf>
    <xf numFmtId="14" fontId="4" fillId="0" borderId="33" xfId="1" applyNumberFormat="1" applyFont="1" applyBorder="1" applyAlignment="1">
      <alignment horizontal="center" vertical="center"/>
    </xf>
    <xf numFmtId="164" fontId="2" fillId="0" borderId="36" xfId="2" applyNumberFormat="1" applyFont="1" applyBorder="1"/>
    <xf numFmtId="164" fontId="2" fillId="0" borderId="36" xfId="1" applyNumberFormat="1" applyFont="1" applyBorder="1"/>
    <xf numFmtId="0" fontId="2" fillId="0" borderId="36" xfId="1" applyFont="1" applyBorder="1"/>
    <xf numFmtId="14" fontId="2" fillId="0" borderId="22" xfId="1" applyNumberFormat="1" applyFont="1" applyBorder="1"/>
    <xf numFmtId="164" fontId="4" fillId="0" borderId="0" xfId="1" applyNumberFormat="1" applyFont="1"/>
    <xf numFmtId="164" fontId="4" fillId="0" borderId="0" xfId="2" applyNumberFormat="1" applyFont="1"/>
    <xf numFmtId="14" fontId="4" fillId="0" borderId="0" xfId="1" applyNumberFormat="1" applyFont="1"/>
    <xf numFmtId="0" fontId="7" fillId="0" borderId="0" xfId="1" applyNumberFormat="1" applyFont="1"/>
    <xf numFmtId="0" fontId="7" fillId="0" borderId="0" xfId="1" applyFont="1"/>
    <xf numFmtId="14" fontId="7" fillId="0" borderId="0" xfId="1" applyNumberFormat="1" applyFont="1"/>
    <xf numFmtId="164" fontId="7" fillId="0" borderId="0" xfId="1" applyNumberFormat="1" applyFont="1"/>
    <xf numFmtId="14" fontId="7" fillId="0" borderId="27" xfId="1" applyNumberFormat="1" applyFont="1" applyBorder="1" applyAlignment="1">
      <alignment horizontal="center" vertical="center"/>
    </xf>
    <xf numFmtId="0" fontId="7" fillId="0" borderId="27" xfId="1" applyFont="1" applyBorder="1" applyAlignment="1">
      <alignment horizontal="center" vertical="center"/>
    </xf>
    <xf numFmtId="164" fontId="7" fillId="0" borderId="27" xfId="2" applyNumberFormat="1" applyFont="1" applyFill="1" applyBorder="1" applyAlignment="1">
      <alignment horizontal="center" vertical="center"/>
    </xf>
    <xf numFmtId="164" fontId="7" fillId="0" borderId="27" xfId="1" applyNumberFormat="1" applyFont="1" applyBorder="1" applyAlignment="1">
      <alignment horizontal="center" vertical="center"/>
    </xf>
    <xf numFmtId="164" fontId="7" fillId="0" borderId="0" xfId="2" applyNumberFormat="1" applyFont="1"/>
    <xf numFmtId="0" fontId="8" fillId="4" borderId="27" xfId="0" applyFont="1" applyFill="1" applyBorder="1" applyAlignment="1">
      <alignment horizontal="center" vertical="center" wrapText="1"/>
    </xf>
    <xf numFmtId="165" fontId="8" fillId="4" borderId="27" xfId="4" applyNumberFormat="1" applyFont="1" applyFill="1" applyBorder="1" applyAlignment="1">
      <alignment horizontal="center" vertical="center" wrapText="1"/>
    </xf>
    <xf numFmtId="1" fontId="8" fillId="4" borderId="27" xfId="0" applyNumberFormat="1" applyFont="1" applyFill="1" applyBorder="1" applyAlignment="1">
      <alignment horizontal="center" vertical="center" wrapText="1"/>
    </xf>
    <xf numFmtId="165" fontId="8" fillId="5" borderId="27" xfId="4" applyNumberFormat="1" applyFont="1" applyFill="1" applyBorder="1" applyAlignment="1">
      <alignment horizontal="center" vertical="center" wrapText="1"/>
    </xf>
    <xf numFmtId="0" fontId="8" fillId="5" borderId="27" xfId="0" applyFont="1" applyFill="1" applyBorder="1" applyAlignment="1">
      <alignment horizontal="center" vertical="center" wrapText="1"/>
    </xf>
    <xf numFmtId="0" fontId="8" fillId="0" borderId="27" xfId="0" applyFont="1" applyBorder="1" applyAlignment="1">
      <alignment horizontal="center" vertical="center" wrapText="1"/>
    </xf>
    <xf numFmtId="0" fontId="8" fillId="3" borderId="27" xfId="1" applyNumberFormat="1" applyFont="1" applyFill="1" applyBorder="1" applyAlignment="1">
      <alignment horizontal="center" vertical="center" wrapText="1"/>
    </xf>
    <xf numFmtId="14" fontId="8" fillId="3" borderId="27" xfId="1" applyNumberFormat="1" applyFont="1" applyFill="1" applyBorder="1" applyAlignment="1">
      <alignment horizontal="center" vertical="center" wrapText="1"/>
    </xf>
    <xf numFmtId="0" fontId="8" fillId="3" borderId="27" xfId="1" applyFont="1" applyFill="1" applyBorder="1" applyAlignment="1">
      <alignment horizontal="center" vertical="center" wrapText="1"/>
    </xf>
    <xf numFmtId="0" fontId="7" fillId="0" borderId="27" xfId="1" applyNumberFormat="1" applyFont="1" applyBorder="1" applyAlignment="1">
      <alignment horizontal="center" vertical="center"/>
    </xf>
    <xf numFmtId="0" fontId="7" fillId="0" borderId="27" xfId="1" applyFont="1" applyBorder="1" applyAlignment="1">
      <alignment vertical="center"/>
    </xf>
    <xf numFmtId="0" fontId="7" fillId="0" borderId="27" xfId="1" applyFont="1" applyBorder="1"/>
    <xf numFmtId="164" fontId="7" fillId="0" borderId="27" xfId="3" applyNumberFormat="1" applyFont="1" applyBorder="1"/>
    <xf numFmtId="14" fontId="7" fillId="0" borderId="27" xfId="1" applyNumberFormat="1" applyFont="1" applyBorder="1"/>
    <xf numFmtId="0" fontId="7" fillId="0" borderId="27" xfId="3" applyNumberFormat="1" applyFont="1" applyBorder="1"/>
    <xf numFmtId="0" fontId="7" fillId="0" borderId="0" xfId="0" pivotButton="1" applyFont="1"/>
    <xf numFmtId="0" fontId="7" fillId="0" borderId="0" xfId="0" applyFont="1"/>
    <xf numFmtId="0" fontId="7" fillId="0" borderId="0" xfId="0" applyNumberFormat="1" applyFont="1"/>
    <xf numFmtId="164" fontId="7" fillId="0" borderId="0" xfId="0" applyNumberFormat="1" applyFont="1"/>
    <xf numFmtId="0" fontId="10" fillId="0" borderId="0" xfId="5" applyFont="1"/>
    <xf numFmtId="0" fontId="10" fillId="0" borderId="1" xfId="5" applyFont="1" applyBorder="1" applyAlignment="1">
      <alignment horizontal="centerContinuous"/>
    </xf>
    <xf numFmtId="0" fontId="10" fillId="0" borderId="37" xfId="5" applyFont="1" applyBorder="1" applyAlignment="1">
      <alignment horizontal="centerContinuous"/>
    </xf>
    <xf numFmtId="0" fontId="10" fillId="0" borderId="7" xfId="5" applyFont="1" applyBorder="1" applyAlignment="1">
      <alignment horizontal="centerContinuous"/>
    </xf>
    <xf numFmtId="0" fontId="10" fillId="0" borderId="19" xfId="5" applyFont="1" applyBorder="1" applyAlignment="1">
      <alignment horizontal="centerContinuous"/>
    </xf>
    <xf numFmtId="0" fontId="11" fillId="0" borderId="1" xfId="5" applyFont="1" applyBorder="1" applyAlignment="1">
      <alignment horizontal="centerContinuous" vertical="center"/>
    </xf>
    <xf numFmtId="0" fontId="11" fillId="0" borderId="4" xfId="5" applyFont="1" applyBorder="1" applyAlignment="1">
      <alignment horizontal="centerContinuous" vertical="center"/>
    </xf>
    <xf numFmtId="0" fontId="11" fillId="0" borderId="37" xfId="5" applyFont="1" applyBorder="1" applyAlignment="1">
      <alignment horizontal="centerContinuous" vertical="center"/>
    </xf>
    <xf numFmtId="0" fontId="11" fillId="0" borderId="38" xfId="5" applyFont="1" applyBorder="1" applyAlignment="1">
      <alignment horizontal="centerContinuous" vertical="center"/>
    </xf>
    <xf numFmtId="0" fontId="11" fillId="0" borderId="7" xfId="5" applyFont="1" applyBorder="1" applyAlignment="1">
      <alignment horizontal="centerContinuous" vertical="center"/>
    </xf>
    <xf numFmtId="0" fontId="11" fillId="0" borderId="0" xfId="5" applyFont="1" applyAlignment="1">
      <alignment horizontal="centerContinuous" vertical="center"/>
    </xf>
    <xf numFmtId="0" fontId="11" fillId="0" borderId="43" xfId="5" applyFont="1" applyBorder="1" applyAlignment="1">
      <alignment horizontal="centerContinuous" vertical="center"/>
    </xf>
    <xf numFmtId="0" fontId="10" fillId="0" borderId="39" xfId="5" applyFont="1" applyBorder="1" applyAlignment="1">
      <alignment horizontal="centerContinuous"/>
    </xf>
    <xf numFmtId="0" fontId="10" fillId="0" borderId="41" xfId="5" applyFont="1" applyBorder="1" applyAlignment="1">
      <alignment horizontal="centerContinuous"/>
    </xf>
    <xf numFmtId="0" fontId="11" fillId="0" borderId="39" xfId="5" applyFont="1" applyBorder="1" applyAlignment="1">
      <alignment horizontal="centerContinuous" vertical="center"/>
    </xf>
    <xf numFmtId="0" fontId="11" fillId="0" borderId="40" xfId="5" applyFont="1" applyBorder="1" applyAlignment="1">
      <alignment horizontal="centerContinuous" vertical="center"/>
    </xf>
    <xf numFmtId="0" fontId="11" fillId="0" borderId="41" xfId="5" applyFont="1" applyBorder="1" applyAlignment="1">
      <alignment horizontal="centerContinuous" vertical="center"/>
    </xf>
    <xf numFmtId="0" fontId="11" fillId="0" borderId="42" xfId="5" applyFont="1" applyBorder="1" applyAlignment="1">
      <alignment horizontal="centerContinuous" vertical="center"/>
    </xf>
    <xf numFmtId="0" fontId="10" fillId="0" borderId="7" xfId="5" applyFont="1" applyBorder="1"/>
    <xf numFmtId="0" fontId="10" fillId="0" borderId="19" xfId="5" applyFont="1" applyBorder="1"/>
    <xf numFmtId="0" fontId="12" fillId="0" borderId="0" xfId="5" applyFont="1"/>
    <xf numFmtId="0" fontId="11" fillId="0" borderId="0" xfId="5" applyFont="1"/>
    <xf numFmtId="14" fontId="10" fillId="0" borderId="0" xfId="5" applyNumberFormat="1" applyFont="1"/>
    <xf numFmtId="166" fontId="10" fillId="0" borderId="0" xfId="5" applyNumberFormat="1" applyFont="1"/>
    <xf numFmtId="14" fontId="10" fillId="0" borderId="0" xfId="5" applyNumberFormat="1" applyFont="1" applyAlignment="1">
      <alignment horizontal="left"/>
    </xf>
    <xf numFmtId="1" fontId="11" fillId="0" borderId="0" xfId="6" applyNumberFormat="1" applyFont="1" applyAlignment="1">
      <alignment horizontal="right"/>
    </xf>
    <xf numFmtId="168" fontId="11" fillId="0" borderId="0" xfId="5" applyNumberFormat="1" applyFont="1" applyAlignment="1">
      <alignment horizontal="right"/>
    </xf>
    <xf numFmtId="1" fontId="11" fillId="0" borderId="0" xfId="5" applyNumberFormat="1" applyFont="1" applyAlignment="1">
      <alignment horizontal="center"/>
    </xf>
    <xf numFmtId="169" fontId="11" fillId="0" borderId="0" xfId="5" applyNumberFormat="1" applyFont="1" applyAlignment="1">
      <alignment horizontal="right"/>
    </xf>
    <xf numFmtId="1" fontId="10" fillId="0" borderId="0" xfId="5" applyNumberFormat="1" applyFont="1" applyAlignment="1">
      <alignment horizontal="center"/>
    </xf>
    <xf numFmtId="169" fontId="10" fillId="0" borderId="0" xfId="5" applyNumberFormat="1" applyFont="1" applyAlignment="1">
      <alignment horizontal="right"/>
    </xf>
    <xf numFmtId="1" fontId="10" fillId="0" borderId="40" xfId="5" applyNumberFormat="1" applyFont="1" applyBorder="1" applyAlignment="1">
      <alignment horizontal="center"/>
    </xf>
    <xf numFmtId="169" fontId="10" fillId="0" borderId="40" xfId="5" applyNumberFormat="1" applyFont="1" applyBorder="1" applyAlignment="1">
      <alignment horizontal="right"/>
    </xf>
    <xf numFmtId="0" fontId="10" fillId="0" borderId="0" xfId="5" applyFont="1" applyAlignment="1">
      <alignment horizontal="center"/>
    </xf>
    <xf numFmtId="1" fontId="11" fillId="0" borderId="44" xfId="5" applyNumberFormat="1" applyFont="1" applyBorder="1" applyAlignment="1">
      <alignment horizontal="center"/>
    </xf>
    <xf numFmtId="169" fontId="11" fillId="0" borderId="44" xfId="5" applyNumberFormat="1" applyFont="1" applyBorder="1" applyAlignment="1">
      <alignment horizontal="right"/>
    </xf>
    <xf numFmtId="169" fontId="10" fillId="0" borderId="0" xfId="5" applyNumberFormat="1" applyFont="1"/>
    <xf numFmtId="169" fontId="11" fillId="0" borderId="40" xfId="5" applyNumberFormat="1" applyFont="1" applyBorder="1"/>
    <xf numFmtId="169" fontId="10" fillId="0" borderId="40" xfId="5" applyNumberFormat="1" applyFont="1" applyBorder="1"/>
    <xf numFmtId="169" fontId="11" fillId="0" borderId="0" xfId="5" applyNumberFormat="1" applyFont="1"/>
    <xf numFmtId="0" fontId="10" fillId="0" borderId="39" xfId="5" applyFont="1" applyBorder="1"/>
    <xf numFmtId="0" fontId="10" fillId="0" borderId="40" xfId="5" applyFont="1" applyBorder="1"/>
    <xf numFmtId="0" fontId="10" fillId="0" borderId="41" xfId="5" applyFont="1" applyBorder="1"/>
    <xf numFmtId="0" fontId="10" fillId="6" borderId="0" xfId="5" applyFont="1" applyFill="1"/>
    <xf numFmtId="0" fontId="11" fillId="0" borderId="0" xfId="5" applyFont="1" applyAlignment="1">
      <alignment horizontal="center"/>
    </xf>
    <xf numFmtId="170" fontId="11" fillId="0" borderId="0" xfId="7" applyNumberFormat="1" applyFont="1" applyAlignment="1">
      <alignment horizontal="right"/>
    </xf>
    <xf numFmtId="1" fontId="10" fillId="0" borderId="0" xfId="6" applyNumberFormat="1" applyFont="1" applyAlignment="1">
      <alignment horizontal="right"/>
    </xf>
    <xf numFmtId="170" fontId="10" fillId="0" borderId="0" xfId="7" applyNumberFormat="1" applyFont="1" applyAlignment="1">
      <alignment horizontal="right"/>
    </xf>
    <xf numFmtId="171" fontId="10" fillId="0" borderId="44" xfId="7" applyNumberFormat="1" applyFont="1" applyBorder="1" applyAlignment="1">
      <alignment horizontal="center"/>
    </xf>
    <xf numFmtId="170" fontId="10" fillId="0" borderId="44" xfId="7" applyNumberFormat="1" applyFont="1" applyBorder="1" applyAlignment="1">
      <alignment horizontal="right"/>
    </xf>
    <xf numFmtId="0" fontId="2" fillId="0" borderId="7" xfId="1" applyFont="1" applyBorder="1" applyAlignment="1">
      <alignment horizontal="left"/>
    </xf>
    <xf numFmtId="0" fontId="2" fillId="0" borderId="0" xfId="1" applyFont="1" applyAlignment="1">
      <alignment horizontal="left"/>
    </xf>
    <xf numFmtId="0" fontId="2" fillId="0" borderId="19" xfId="1" applyFont="1" applyBorder="1" applyAlignment="1">
      <alignment horizontal="left"/>
    </xf>
    <xf numFmtId="0" fontId="2" fillId="0" borderId="34" xfId="1" applyFont="1" applyBorder="1" applyAlignment="1">
      <alignment horizontal="center"/>
    </xf>
    <xf numFmtId="0" fontId="2" fillId="0" borderId="35" xfId="1" applyFont="1" applyBorder="1" applyAlignment="1">
      <alignment horizontal="center"/>
    </xf>
    <xf numFmtId="0" fontId="2" fillId="0" borderId="21" xfId="1" applyFont="1" applyBorder="1" applyAlignment="1">
      <alignment horizontal="center"/>
    </xf>
    <xf numFmtId="0" fontId="2" fillId="2" borderId="1" xfId="1" applyFont="1" applyFill="1" applyBorder="1" applyAlignment="1">
      <alignment horizontal="center"/>
    </xf>
    <xf numFmtId="0" fontId="2" fillId="2" borderId="2" xfId="1" applyFont="1" applyFill="1" applyBorder="1" applyAlignment="1">
      <alignment horizontal="center"/>
    </xf>
    <xf numFmtId="0" fontId="2" fillId="2" borderId="7" xfId="1" applyFont="1" applyFill="1" applyBorder="1" applyAlignment="1">
      <alignment horizontal="center"/>
    </xf>
    <xf numFmtId="0" fontId="2" fillId="2" borderId="8" xfId="1" applyFont="1" applyFill="1" applyBorder="1" applyAlignment="1">
      <alignment horizontal="center"/>
    </xf>
    <xf numFmtId="0" fontId="3" fillId="2" borderId="3" xfId="1" applyFont="1" applyFill="1" applyBorder="1" applyAlignment="1">
      <alignment horizontal="center" vertical="center"/>
    </xf>
    <xf numFmtId="0" fontId="3" fillId="2" borderId="4" xfId="1" applyFont="1" applyFill="1" applyBorder="1" applyAlignment="1">
      <alignment horizontal="center" vertical="center"/>
    </xf>
    <xf numFmtId="0" fontId="3" fillId="2" borderId="2" xfId="1" applyFont="1" applyFill="1" applyBorder="1" applyAlignment="1">
      <alignment horizontal="center" vertical="center"/>
    </xf>
    <xf numFmtId="0" fontId="3" fillId="2" borderId="9" xfId="1" applyFont="1" applyFill="1" applyBorder="1" applyAlignment="1">
      <alignment horizontal="center" vertical="center"/>
    </xf>
    <xf numFmtId="0" fontId="3" fillId="2" borderId="0" xfId="1" applyFont="1" applyFill="1" applyAlignment="1">
      <alignment horizontal="center" vertical="center"/>
    </xf>
    <xf numFmtId="0" fontId="3" fillId="2" borderId="8" xfId="1" applyFont="1" applyFill="1" applyBorder="1" applyAlignment="1">
      <alignment horizontal="center" vertical="center"/>
    </xf>
    <xf numFmtId="0" fontId="3" fillId="2" borderId="12" xfId="1" applyFont="1" applyFill="1" applyBorder="1" applyAlignment="1">
      <alignment horizontal="center" vertical="center"/>
    </xf>
    <xf numFmtId="0" fontId="3" fillId="2" borderId="13" xfId="1" applyFont="1" applyFill="1" applyBorder="1" applyAlignment="1">
      <alignment horizontal="center" vertical="center"/>
    </xf>
    <xf numFmtId="0" fontId="3" fillId="2" borderId="14" xfId="1" applyFont="1" applyFill="1" applyBorder="1" applyAlignment="1">
      <alignment horizontal="center" vertical="center"/>
    </xf>
    <xf numFmtId="0" fontId="2" fillId="2" borderId="16" xfId="1" applyFont="1" applyFill="1" applyBorder="1" applyAlignment="1">
      <alignment horizontal="center"/>
    </xf>
    <xf numFmtId="0" fontId="2" fillId="2" borderId="17" xfId="1" applyFont="1" applyFill="1" applyBorder="1" applyAlignment="1">
      <alignment horizontal="center"/>
    </xf>
    <xf numFmtId="0" fontId="2" fillId="2" borderId="18" xfId="1" applyFont="1" applyFill="1" applyBorder="1" applyAlignment="1">
      <alignment horizontal="center"/>
    </xf>
    <xf numFmtId="0" fontId="5" fillId="0" borderId="7" xfId="1" applyFont="1" applyBorder="1" applyAlignment="1">
      <alignment horizontal="left"/>
    </xf>
    <xf numFmtId="0" fontId="5" fillId="0" borderId="0" xfId="1" applyFont="1" applyAlignment="1">
      <alignment horizontal="left"/>
    </xf>
    <xf numFmtId="0" fontId="5" fillId="0" borderId="19" xfId="1" applyFont="1" applyBorder="1" applyAlignment="1">
      <alignment horizontal="left"/>
    </xf>
    <xf numFmtId="0" fontId="11" fillId="0" borderId="1" xfId="5" applyFont="1" applyBorder="1" applyAlignment="1">
      <alignment horizontal="center" vertical="center"/>
    </xf>
    <xf numFmtId="0" fontId="11" fillId="0" borderId="4" xfId="5" applyFont="1" applyBorder="1" applyAlignment="1">
      <alignment horizontal="center" vertical="center"/>
    </xf>
    <xf numFmtId="0" fontId="11" fillId="0" borderId="37" xfId="5" applyFont="1" applyBorder="1" applyAlignment="1">
      <alignment horizontal="center" vertical="center"/>
    </xf>
    <xf numFmtId="0" fontId="11" fillId="0" borderId="39" xfId="5" applyFont="1" applyBorder="1" applyAlignment="1">
      <alignment horizontal="center" vertical="center"/>
    </xf>
    <xf numFmtId="0" fontId="11" fillId="0" borderId="40" xfId="5" applyFont="1" applyBorder="1" applyAlignment="1">
      <alignment horizontal="center" vertical="center"/>
    </xf>
    <xf numFmtId="0" fontId="11" fillId="0" borderId="41" xfId="5" applyFont="1" applyBorder="1" applyAlignment="1">
      <alignment horizontal="center" vertical="center"/>
    </xf>
    <xf numFmtId="0" fontId="11" fillId="0" borderId="38" xfId="5" applyFont="1" applyBorder="1" applyAlignment="1">
      <alignment horizontal="center" vertical="center"/>
    </xf>
    <xf numFmtId="0" fontId="11" fillId="0" borderId="42" xfId="5" applyFont="1" applyBorder="1" applyAlignment="1">
      <alignment horizontal="center" vertical="center"/>
    </xf>
    <xf numFmtId="0" fontId="13" fillId="0" borderId="0" xfId="5" applyFont="1" applyAlignment="1">
      <alignment horizontal="center" vertical="center" wrapText="1"/>
    </xf>
    <xf numFmtId="0" fontId="11" fillId="0" borderId="7" xfId="5" applyFont="1" applyBorder="1" applyAlignment="1">
      <alignment horizontal="center" vertical="center" wrapText="1"/>
    </xf>
    <xf numFmtId="0" fontId="11" fillId="0" borderId="0" xfId="5" applyFont="1" applyAlignment="1">
      <alignment horizontal="center" vertical="center" wrapText="1"/>
    </xf>
    <xf numFmtId="0" fontId="11" fillId="0" borderId="19" xfId="5" applyFont="1" applyBorder="1" applyAlignment="1">
      <alignment horizontal="center" vertical="center" wrapText="1"/>
    </xf>
    <xf numFmtId="10" fontId="10" fillId="0" borderId="19" xfId="8" applyNumberFormat="1" applyFont="1" applyBorder="1"/>
    <xf numFmtId="0" fontId="7" fillId="0" borderId="27" xfId="0" applyFont="1" applyBorder="1"/>
    <xf numFmtId="0" fontId="7" fillId="0" borderId="27" xfId="0" applyNumberFormat="1" applyFont="1" applyBorder="1"/>
    <xf numFmtId="164" fontId="7" fillId="0" borderId="27" xfId="0" applyNumberFormat="1" applyFont="1" applyBorder="1"/>
    <xf numFmtId="0" fontId="7" fillId="4" borderId="27" xfId="0" applyFont="1" applyFill="1" applyBorder="1"/>
    <xf numFmtId="0" fontId="7" fillId="4" borderId="27" xfId="0" applyNumberFormat="1" applyFont="1" applyFill="1" applyBorder="1"/>
    <xf numFmtId="164" fontId="7" fillId="4" borderId="27" xfId="0" applyNumberFormat="1" applyFont="1" applyFill="1" applyBorder="1"/>
    <xf numFmtId="9" fontId="7" fillId="0" borderId="0" xfId="8" applyNumberFormat="1" applyFont="1"/>
  </cellXfs>
  <cellStyles count="9">
    <cellStyle name="Millares 2" xfId="4"/>
    <cellStyle name="Millares 2 2" xfId="7"/>
    <cellStyle name="Millares 3" xfId="6"/>
    <cellStyle name="Moneda" xfId="3" builtinId="4"/>
    <cellStyle name="Moneda 3" xfId="2"/>
    <cellStyle name="Normal" xfId="0" builtinId="0"/>
    <cellStyle name="Normal 2 2" xfId="5"/>
    <cellStyle name="Normal 3" xfId="1"/>
    <cellStyle name="Porcentaje" xfId="8" builtinId="5"/>
  </cellStyles>
  <dxfs count="104">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4" formatCode="_-&quot;$&quot;\ * #,##0_-;\-&quot;$&quot;\ * #,##0_-;_-&quot;$&quot;\ * &quot;-&quot;??_-;_-@_-"/>
    </dxf>
    <dxf>
      <font>
        <name val="Tahoma"/>
        <scheme val="none"/>
      </font>
    </dxf>
    <dxf>
      <font>
        <name val="Tahoma"/>
        <scheme val="none"/>
      </font>
    </dxf>
    <dxf>
      <font>
        <sz val="8"/>
      </font>
    </dxf>
    <dxf>
      <font>
        <sz val="8"/>
      </font>
    </dxf>
    <dxf>
      <numFmt numFmtId="164" formatCode="_-&quot;$&quot;\ * #,##0_-;\-&quot;$&quot;\ * #,##0_-;_-&quot;$&quot;\ * &quot;-&quot;??_-;_-@_-"/>
    </dxf>
    <dxf>
      <numFmt numFmtId="164" formatCode="_-&quot;$&quot;\ * #,##0_-;\-&quot;$&quot;\ * #,##0_-;_-&quot;$&quot;\ * &quot;-&quot;??_-;_-@_-"/>
    </dxf>
    <dxf>
      <font>
        <sz val="8"/>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78440</xdr:colOff>
      <xdr:row>0</xdr:row>
      <xdr:rowOff>22412</xdr:rowOff>
    </xdr:from>
    <xdr:to>
      <xdr:col>3</xdr:col>
      <xdr:colOff>11205</xdr:colOff>
      <xdr:row>3</xdr:row>
      <xdr:rowOff>11206</xdr:rowOff>
    </xdr:to>
    <xdr:pic>
      <xdr:nvPicPr>
        <xdr:cNvPr id="2" name="Imagen 1">
          <a:extLst>
            <a:ext uri="{FF2B5EF4-FFF2-40B4-BE49-F238E27FC236}">
              <a16:creationId xmlns="" xmlns:a16="http://schemas.microsoft.com/office/drawing/2014/main" id="{6B4D7E60-5E26-4ED1-8EAF-A3539B6645FE}"/>
            </a:ext>
          </a:extLst>
        </xdr:cNvPr>
        <xdr:cNvPicPr>
          <a:picLocks noChangeAspect="1"/>
        </xdr:cNvPicPr>
      </xdr:nvPicPr>
      <xdr:blipFill>
        <a:blip xmlns:r="http://schemas.openxmlformats.org/officeDocument/2006/relationships" r:embed="rId1"/>
        <a:stretch>
          <a:fillRect/>
        </a:stretch>
      </xdr:blipFill>
      <xdr:spPr>
        <a:xfrm>
          <a:off x="792815" y="22412"/>
          <a:ext cx="2790265" cy="5602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94.432535532411" createdVersion="5" refreshedVersion="5" minRefreshableVersion="3" recordCount="27">
  <cacheSource type="worksheet">
    <worksheetSource ref="A2:AK29" sheet="ESTDO DE CADA FACTURA"/>
  </cacheSource>
  <cacheFields count="37">
    <cacheField name="NIT" numFmtId="0">
      <sharedItems containsSemiMixedTypes="0" containsString="0" containsNumber="1" containsInteger="1" minValue="901714987" maxValue="901714987"/>
    </cacheField>
    <cacheField name="EMPRESA" numFmtId="0">
      <sharedItems/>
    </cacheField>
    <cacheField name="FECHA DE INGRESO" numFmtId="14">
      <sharedItems containsSemiMixedTypes="0" containsNonDate="0" containsDate="1" containsString="0" minDate="2023-12-17T07:08:00" maxDate="2024-03-03T05:23:00"/>
    </cacheField>
    <cacheField name="FECHA DE EGRESO" numFmtId="14">
      <sharedItems containsSemiMixedTypes="0" containsNonDate="0" containsDate="1" containsString="0" minDate="2024-01-09T00:00:00" maxDate="2024-03-13T00:00:00"/>
    </cacheField>
    <cacheField name="FECHA FACTURA" numFmtId="14">
      <sharedItems containsSemiMixedTypes="0" containsNonDate="0" containsDate="1" containsString="0" minDate="2024-01-09T20:24:00" maxDate="2024-03-12T12:47:00"/>
    </cacheField>
    <cacheField name="FECHA RADICACIÓN" numFmtId="14">
      <sharedItems containsSemiMixedTypes="0" containsNonDate="0" containsDate="1" containsString="0" minDate="2024-02-01T00:00:00" maxDate="2024-03-15T00:00:00"/>
    </cacheField>
    <cacheField name="NUMERO DE ENVIO" numFmtId="0">
      <sharedItems containsSemiMixedTypes="0" containsString="0" containsNumber="1" containsInteger="1" minValue="124" maxValue="498"/>
    </cacheField>
    <cacheField name=" NO. FACTURA" numFmtId="0">
      <sharedItems/>
    </cacheField>
    <cacheField name="LLAVE" numFmtId="0">
      <sharedItems/>
    </cacheField>
    <cacheField name="RECIBO CAJA - COPAGO" numFmtId="164">
      <sharedItems containsSemiMixedTypes="0" containsString="0" containsNumber="1" containsInteger="1" minValue="0" maxValue="337999"/>
    </cacheField>
    <cacheField name="TOTAL FACTURA - RADICADO" numFmtId="164">
      <sharedItems containsSemiMixedTypes="0" containsString="0" containsNumber="1" containsInteger="1" minValue="66800" maxValue="113223659"/>
    </cacheField>
    <cacheField name="VALOR ABONOS" numFmtId="164">
      <sharedItems containsSemiMixedTypes="0" containsString="0" containsNumber="1" containsInteger="1" minValue="0" maxValue="0"/>
    </cacheField>
    <cacheField name="VALOR GLOSA ACEPTADA IPS" numFmtId="164">
      <sharedItems containsSemiMixedTypes="0" containsString="0" containsNumber="1" containsInteger="1" minValue="0" maxValue="0"/>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SALDO FACTURA" numFmtId="164">
      <sharedItems containsSemiMixedTypes="0" containsString="0" containsNumber="1" containsInteger="1" minValue="66800" maxValue="113223659"/>
    </cacheField>
    <cacheField name="ESTADO EPS 12-04-2024" numFmtId="0">
      <sharedItems count="2">
        <s v="Factura devuelta"/>
        <s v="Factura pendiente en programacion de pago"/>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acheField>
    <cacheField name="Fecha Factura2" numFmtId="14">
      <sharedItems containsSemiMixedTypes="0" containsNonDate="0" containsDate="1" containsString="0" minDate="2024-01-09T00:00:00" maxDate="2024-03-13T00:00:00"/>
    </cacheField>
    <cacheField name="Fecha Radicacion" numFmtId="14">
      <sharedItems containsSemiMixedTypes="0" containsNonDate="0" containsDate="1" containsString="0" minDate="2024-02-01T00:00:00" maxDate="2024-03-15T00:00:00"/>
    </cacheField>
    <cacheField name="Fecha Devolucion" numFmtId="14">
      <sharedItems containsNonDate="0" containsDate="1" containsString="0" containsBlank="1" minDate="2024-02-20T00:00:00" maxDate="2024-03-26T00:00:00"/>
    </cacheField>
    <cacheField name="Valor Bruto" numFmtId="164">
      <sharedItems containsSemiMixedTypes="0" containsString="0" containsNumber="1" containsInteger="1" minValue="66800" maxValue="113223659"/>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113223659"/>
    </cacheField>
    <cacheField name="Valor_Glosa y Devolución" numFmtId="164">
      <sharedItems containsSemiMixedTypes="0" containsString="0" containsNumber="1" containsInteger="1" minValue="0" maxValue="113223659"/>
    </cacheField>
    <cacheField name="TIPIFICACION" numFmtId="0">
      <sharedItems containsBlank="1"/>
    </cacheField>
    <cacheField name="CONCEPTO GLOSA Y DEVOLUCION" numFmtId="0">
      <sharedItems containsBlank="1" longText="1"/>
    </cacheField>
    <cacheField name="TIPIFICACION OBJECION" numFmtId="0">
      <sharedItems containsBlank="1" count="4">
        <s v="FACTURACION"/>
        <s v="AUTORIZACION"/>
        <s v="RIPS"/>
        <m/>
      </sharedItems>
    </cacheField>
    <cacheField name="Valor a Pagar " numFmtId="164">
      <sharedItems containsSemiMixedTypes="0" containsString="0" containsNumber="1" containsInteger="1" minValue="0" maxValue="318967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
  <r>
    <n v="901714987"/>
    <s v="CLINICA CALI"/>
    <d v="2023-12-17T07:08:00"/>
    <d v="2024-01-23T00:00:00"/>
    <d v="2024-01-23T16:25:00"/>
    <d v="2024-02-14T00:00:00"/>
    <n v="124"/>
    <s v="ISV1912"/>
    <s v="901714987_ISV1912"/>
    <n v="0"/>
    <n v="32075414"/>
    <n v="0"/>
    <n v="0"/>
    <n v="0"/>
    <n v="0"/>
    <n v="32075414"/>
    <x v="0"/>
    <n v="0"/>
    <m/>
    <n v="0"/>
    <n v="0"/>
    <m/>
    <m/>
    <n v="0"/>
    <s v="Devuelta"/>
    <d v="2024-01-23T00:00:00"/>
    <d v="2024-02-14T00:00:00"/>
    <d v="2024-02-21T00:00:00"/>
    <n v="32075414"/>
    <n v="0"/>
    <n v="0"/>
    <n v="32075414"/>
    <n v="32075414"/>
    <s v="DEVOLUCION"/>
    <s v="Se realiza devolucion de la factura, al validar informacion se evidencian las siguientes inconsistencias: 1. Paciente quien ingresa por accidente de transito: peaton arrollado por MOTOCICLETA segun informe de accidente la IPS indica en carta de certificacion tope que esta asegurado por ADRES. de acuerdo a lo soportado no coincide informacion por favor corregir carta de certificacion. Por favor aclarar si el paciente ingreso con poliza o no. 2. Presentan facturacion SOAT a AXAL COLPATRIA (NO HAY SOPORTE DE LA POLIZA, SE REQUIERE PARA AUDITORIA DE LA CUENTA) 263.13 uvt y al ADRES 438.5 uvt  "/>
    <x v="0"/>
    <n v="0"/>
  </r>
  <r>
    <n v="901714987"/>
    <s v="CLINICA CALI"/>
    <d v="2023-12-19T19:09:00"/>
    <d v="2024-01-16T00:00:00"/>
    <d v="2024-01-16T19:31:00"/>
    <d v="2024-03-01T00:00:00"/>
    <n v="323"/>
    <s v="ISV1184"/>
    <s v="901714987_ISV1184"/>
    <n v="0"/>
    <n v="70544619"/>
    <n v="0"/>
    <n v="0"/>
    <n v="0"/>
    <n v="0"/>
    <n v="70544619"/>
    <x v="0"/>
    <n v="0"/>
    <m/>
    <n v="0"/>
    <n v="0"/>
    <m/>
    <m/>
    <n v="0"/>
    <s v="Devuelta"/>
    <d v="2024-01-16T00:00:00"/>
    <d v="2024-03-01T00:00:00"/>
    <d v="2024-03-05T00:00:00"/>
    <n v="70544619"/>
    <n v="0"/>
    <n v="0"/>
    <n v="70544619"/>
    <n v="70544619"/>
    <s v="DEVOLUCION"/>
    <s v="Se realiza devolucion de la factura, se solicita a la IPS por favor anexar soportes completos para la auditoria de la cuenta: 1. FACTURACION DERIGIDA A EL SOAT: SEGUN NORMATIVIDAD VIGENTE DEC 2497/2022 - DEC 2644/2022 - RES 326/2023 2. RESULTADOS APOYOS DIAGNOSTICOS E IMAGENOLOGIA  3. CARTE DE CERTIFICACION DE AGOTAMIENTO DE LA POLIZA EXPEDIDA POR LA IPS CONFIRMANDO EL AGOTAMIENTO. FACTURA SUJETA A AUDITORIA ADMINISTRATIVA Y PERTINENTE POR FALTA DE SOPORTES."/>
    <x v="1"/>
    <n v="0"/>
  </r>
  <r>
    <n v="901714987"/>
    <s v="CLINICA CALI"/>
    <d v="2023-12-22T10:21:00"/>
    <d v="2024-01-09T00:00:00"/>
    <d v="2024-01-09T20:24:00"/>
    <d v="2024-03-01T00:00:00"/>
    <n v="323"/>
    <s v="ISV552"/>
    <s v="901714987_ISV552"/>
    <n v="0"/>
    <n v="144700"/>
    <n v="0"/>
    <n v="0"/>
    <n v="0"/>
    <n v="0"/>
    <n v="144700"/>
    <x v="0"/>
    <n v="0"/>
    <m/>
    <n v="0"/>
    <n v="0"/>
    <m/>
    <m/>
    <n v="0"/>
    <s v="Devuelta"/>
    <d v="2024-01-09T00:00:00"/>
    <d v="2024-03-01T00:00:00"/>
    <d v="2024-03-11T00:00:00"/>
    <n v="144700"/>
    <n v="0"/>
    <n v="0"/>
    <n v="144700"/>
    <n v="144700"/>
    <s v="DEVOLUCION"/>
    <s v="AUT: SE REALIZA DEVOLUCIÓN DE FACTURA CON SOPORTES COMPLETOS, FACTURA NO CUENTA CON AUTORIZACIÓN PARA LOS SERVICIOS FACTURADOS, FAVOR COMUNICARSE CON EL ÁREA  ENCARGADA, SOLICITARLA A LA capautorizaciones@epsdelagente.com.co//FACTURACIÓN: SE REALIZA DEVOLUCIÓN DE FACTURA, SE EVIDENCIA EN LA AUDITORÍA QUE LA FACTURA RADICADA PRESENTA INCONSISTENCIA EN RIPS, RIPS INCOMPLETOS, SÓLO REPORTAN ARCHIVOS DE TRANSACCIÓN Y USUARIOS, FAVOR INGRESAR LA INFORMACIÓN DE LOS DEMÁS ARCHIVOS Y PRESENTAR NUEVAMENTE. "/>
    <x v="1"/>
    <n v="0"/>
  </r>
  <r>
    <n v="901714987"/>
    <s v="CLINICA CALI"/>
    <d v="2024-01-01T17:28:00"/>
    <d v="2024-01-26T00:00:00"/>
    <d v="2024-01-26T16:44:00"/>
    <d v="2024-02-01T00:00:00"/>
    <n v="125"/>
    <s v="ISV2316"/>
    <s v="901714987_ISV2316"/>
    <n v="0"/>
    <n v="83740"/>
    <n v="0"/>
    <n v="0"/>
    <n v="0"/>
    <n v="0"/>
    <n v="83740"/>
    <x v="0"/>
    <n v="0"/>
    <m/>
    <n v="0"/>
    <n v="0"/>
    <m/>
    <m/>
    <n v="0"/>
    <s v="Devuelta"/>
    <d v="2024-01-26T00:00:00"/>
    <d v="2024-02-01T00:00:00"/>
    <d v="2024-02-20T00:00:00"/>
    <n v="83740"/>
    <n v="0"/>
    <n v="0"/>
    <n v="83740"/>
    <n v="83740"/>
    <s v="DEVOLUCION"/>
    <s v="Se realiza devolucion de la factura, no cuenta con autorizacion para los servicios facturados, por favor validar con el area encargada."/>
    <x v="1"/>
    <n v="0"/>
  </r>
  <r>
    <n v="901714987"/>
    <s v="CLINICA CALI"/>
    <d v="2024-01-05T16:00:00"/>
    <d v="2024-01-21T00:00:00"/>
    <d v="2024-01-21T11:26:00"/>
    <d v="2024-02-14T00:00:00"/>
    <n v="124"/>
    <s v="ISV1677"/>
    <s v="901714987_ISV1677"/>
    <n v="0"/>
    <n v="422659"/>
    <n v="0"/>
    <n v="0"/>
    <n v="0"/>
    <n v="0"/>
    <n v="422659"/>
    <x v="0"/>
    <n v="0"/>
    <m/>
    <n v="0"/>
    <n v="0"/>
    <m/>
    <m/>
    <n v="0"/>
    <s v="Devuelta"/>
    <d v="2024-01-21T00:00:00"/>
    <d v="2024-02-14T00:00:00"/>
    <d v="2024-02-27T00:00:00"/>
    <n v="422659"/>
    <n v="0"/>
    <n v="0"/>
    <n v="422659"/>
    <n v="422659"/>
    <s v="DEVOLUCION"/>
    <s v="FACTURACIÓN: SE REALIZA DEVOLUCIÓN DE FACTURA CON TODOS SUS SOPORTES, NO SE EVIDENCIAN ARCHIVOS RIPS DONDE SE DISCRIMINEN LOS SERVICIOS FACTURADOS, SÓLO CARGARON LOS ARCHIVOS RIPS DE USUARIOS Y TRANSACCIONES . POR FAVOR AGREGAR ARCHIVOS RIPS CORRESPONDIENTES Y VOLVER A CARGAR PARA CONTINUAR PROCESO DE AUDITORÍA. "/>
    <x v="2"/>
    <n v="0"/>
  </r>
  <r>
    <n v="901714987"/>
    <s v="CLINICA CALI"/>
    <d v="2024-01-06T23:30:00"/>
    <d v="2024-01-24T00:00:00"/>
    <d v="2024-01-24T07:02:00"/>
    <d v="2024-02-14T00:00:00"/>
    <n v="124"/>
    <s v="ISV1967"/>
    <s v="901714987_ISV1967"/>
    <n v="337999"/>
    <n v="7520775"/>
    <n v="0"/>
    <n v="0"/>
    <n v="0"/>
    <n v="0"/>
    <n v="7520775"/>
    <x v="0"/>
    <n v="0"/>
    <m/>
    <n v="0"/>
    <n v="0"/>
    <m/>
    <m/>
    <n v="0"/>
    <s v="Devuelta"/>
    <d v="2024-01-24T00:00:00"/>
    <d v="2024-02-14T00:00:00"/>
    <d v="2024-02-21T00:00:00"/>
    <n v="7858774"/>
    <n v="0"/>
    <n v="0"/>
    <n v="7858774"/>
    <n v="7858774"/>
    <s v="DEVOLUCION"/>
    <s v="Se realiza devolucion de la factura, al validar informacion se evidencian las siguientes inconsistencias: 1. Paciente quien ingresa por accidente de transito - IPS No presenta soporte factura y detalle de cargos dirigida a la aseguradora. Segun normatividad vigente dec 2497/2022 263.13 UVT dirigido a la aseguradora, 438.55 dirigidos al ADRES. 2. En caso de no contar con poliza SOAT factura y detalle de cargos dirigidos al ADRES. FACTURA SUJETA A AUDITORIA PERTINENTE Y ADMINISTRATIVA."/>
    <x v="0"/>
    <n v="0"/>
  </r>
  <r>
    <n v="901714987"/>
    <s v="CLINICA CALI"/>
    <d v="2024-01-13T20:44:00"/>
    <d v="2024-01-30T00:00:00"/>
    <d v="2024-01-30T03:38:00"/>
    <d v="2024-02-14T00:00:00"/>
    <n v="124"/>
    <s v="ISV2640"/>
    <s v="901714987_ISV2640"/>
    <n v="0"/>
    <n v="359388"/>
    <n v="0"/>
    <n v="0"/>
    <n v="0"/>
    <n v="0"/>
    <n v="359388"/>
    <x v="0"/>
    <n v="0"/>
    <m/>
    <n v="0"/>
    <n v="0"/>
    <m/>
    <m/>
    <n v="0"/>
    <s v="Devuelta"/>
    <d v="2024-01-30T00:00:00"/>
    <d v="2024-02-14T00:00:00"/>
    <d v="2024-02-27T00:00:00"/>
    <n v="359388"/>
    <n v="0"/>
    <n v="0"/>
    <n v="359388"/>
    <n v="359388"/>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x v="2"/>
    <n v="0"/>
  </r>
  <r>
    <n v="901714987"/>
    <s v="CLINICA CALI"/>
    <d v="2024-01-15T10:49:00"/>
    <d v="2024-01-23T00:00:00"/>
    <d v="2024-01-23T16:38:00"/>
    <d v="2024-02-14T00:00:00"/>
    <n v="124"/>
    <s v="ISV1914"/>
    <s v="901714987_ISV1914"/>
    <n v="0"/>
    <n v="4927876"/>
    <n v="0"/>
    <n v="0"/>
    <n v="0"/>
    <n v="0"/>
    <n v="4927876"/>
    <x v="0"/>
    <n v="0"/>
    <m/>
    <n v="0"/>
    <n v="0"/>
    <m/>
    <m/>
    <n v="0"/>
    <s v="Devuelta"/>
    <d v="2024-01-23T00:00:00"/>
    <d v="2024-02-14T00:00:00"/>
    <d v="2024-02-27T00:00:00"/>
    <n v="4927876"/>
    <n v="0"/>
    <n v="0"/>
    <n v="4927876"/>
    <n v="4927876"/>
    <s v="DEVOLUCION"/>
    <s v="AUT: SE REALIZA DEVOLUCIÓN DE FACTURA CON SOPORTES COMPLETOS, FACTURA NO CUENTA CON AUTORIZACIÓN PARA LOS SERVICIOS FACTURADOS, FAVOR COMUNICARSE CON EL ÁREA ENCARGADA, SOLICITARLA A LA capautorizaciones@epsdelagente.com.co//849 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x v="2"/>
    <n v="0"/>
  </r>
  <r>
    <n v="901714987"/>
    <s v="CLINICA CALI"/>
    <d v="2024-01-17T08:21:00"/>
    <d v="2024-02-16T00:00:00"/>
    <d v="2024-02-16T12:02:00"/>
    <d v="2024-03-06T00:00:00"/>
    <n v="331"/>
    <s v="ISV5173"/>
    <s v="901714987_ISV5173"/>
    <n v="0"/>
    <n v="30865120"/>
    <n v="0"/>
    <n v="0"/>
    <n v="0"/>
    <n v="0"/>
    <n v="30865120"/>
    <x v="0"/>
    <n v="0"/>
    <m/>
    <n v="0"/>
    <n v="0"/>
    <m/>
    <m/>
    <n v="0"/>
    <s v="Devuelta"/>
    <d v="2024-02-16T00:00:00"/>
    <d v="2024-03-06T00:00:00"/>
    <d v="2024-03-15T00:00:00"/>
    <n v="30865120"/>
    <n v="0"/>
    <n v="0"/>
    <n v="30865120"/>
    <n v="3086512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Se evidencia que el paciente no cuenta con poliza SOAT y la IPS factura a el Adres presenta factura mas no detalle de cargos de la factura, se requiere para auditoria de la cuenta. 4. No se evidencia soporte de factura de venta del material de osteosintesis facturado, se requiere para auditoria de la cuenta.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1-23T21:57:00"/>
    <d v="2024-02-10T00:00:00"/>
    <d v="2024-02-10T08:20:00"/>
    <d v="2024-02-14T00:00:00"/>
    <n v="188"/>
    <s v="ISV4420"/>
    <s v="901714987_ISV4420"/>
    <n v="0"/>
    <n v="26035973"/>
    <n v="0"/>
    <n v="0"/>
    <n v="0"/>
    <n v="0"/>
    <n v="26035973"/>
    <x v="0"/>
    <n v="0"/>
    <m/>
    <n v="0"/>
    <n v="0"/>
    <m/>
    <m/>
    <n v="0"/>
    <s v="Devuelta"/>
    <d v="2024-02-10T00:00:00"/>
    <d v="2024-02-14T00:00:00"/>
    <d v="2024-02-27T00:00:00"/>
    <n v="26035973"/>
    <n v="0"/>
    <n v="0"/>
    <n v="26035973"/>
    <n v="26035973"/>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x v="2"/>
    <n v="0"/>
  </r>
  <r>
    <n v="901714987"/>
    <s v="CLINICA CALI"/>
    <d v="2024-01-24T06:38:00"/>
    <d v="2024-02-01T00:00:00"/>
    <d v="2024-02-01T19:56:00"/>
    <d v="2024-02-08T00:00:00"/>
    <n v="161"/>
    <s v="ISV3106"/>
    <s v="901714987_ISV3106"/>
    <n v="0"/>
    <n v="32312190"/>
    <n v="0"/>
    <n v="0"/>
    <n v="0"/>
    <n v="0"/>
    <n v="32312190"/>
    <x v="0"/>
    <n v="0"/>
    <m/>
    <n v="0"/>
    <n v="0"/>
    <m/>
    <m/>
    <n v="0"/>
    <s v="Devuelta"/>
    <d v="2024-02-01T00:00:00"/>
    <d v="2024-02-08T00:00:00"/>
    <d v="2024-02-21T00:00:00"/>
    <n v="32312190"/>
    <n v="0"/>
    <n v="0"/>
    <n v="32312190"/>
    <n v="32312190"/>
    <s v="DEVOLUCION"/>
    <s v="Se realiza devolucion de la factura, al validar informacion se evidencian las siguientes inconsistencias: 1. Panciente ingresa por accidente de transito, presenta carta de certificacion de agotamiento de la poliza donde indica que 263.13 uvt van dirigidos a aseguradora MUNDIAL Y 438.5 dirigido al ADRES.  2. Se validan soportes y no se evidencia factura y detalle de cargos dirigido a MUNDIAL  3. Se validan soportes y solo anexan detalle de cargos dirido al ADRES por valor de 8.721.853 soportes incompletos y no supera tope. 4. No presenta soporte informe patronal de accidente de transito en aras de verificar si cumple con el DEC 2497/2022 categoria diferencial por riesgo. Se requiere para auditoria de la cuenta. por favor anexar soportes completos para realiza auditoria de la cuenta."/>
    <x v="0"/>
    <n v="0"/>
  </r>
  <r>
    <n v="901714987"/>
    <s v="CLINICA CALI"/>
    <d v="2024-01-26T13:00:00"/>
    <d v="2024-02-16T00:00:00"/>
    <d v="2024-02-16T06:58:00"/>
    <d v="2024-03-06T00:00:00"/>
    <n v="331"/>
    <s v="ISV5159"/>
    <s v="901714987_ISV5159"/>
    <n v="304583"/>
    <n v="60246661"/>
    <n v="0"/>
    <n v="0"/>
    <n v="0"/>
    <n v="0"/>
    <n v="60246661"/>
    <x v="0"/>
    <n v="0"/>
    <m/>
    <n v="0"/>
    <n v="0"/>
    <m/>
    <m/>
    <n v="0"/>
    <s v="Devuelta"/>
    <d v="2024-02-16T00:00:00"/>
    <d v="2024-03-06T00:00:00"/>
    <d v="2024-03-15T00:00:00"/>
    <n v="60551244"/>
    <n v="0"/>
    <n v="0"/>
    <n v="60551244"/>
    <n v="60551244"/>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1-27T15:59:00"/>
    <d v="2024-02-12T00:00:00"/>
    <d v="2024-02-12T12:23:00"/>
    <d v="2024-03-06T00:00:00"/>
    <n v="331"/>
    <s v="ISV4724"/>
    <s v="901714987_ISV4724"/>
    <n v="0"/>
    <n v="113143632"/>
    <n v="0"/>
    <n v="0"/>
    <n v="0"/>
    <n v="0"/>
    <n v="113143632"/>
    <x v="0"/>
    <n v="0"/>
    <m/>
    <n v="0"/>
    <n v="0"/>
    <m/>
    <m/>
    <n v="0"/>
    <s v="Devuelta"/>
    <d v="2024-02-12T00:00:00"/>
    <d v="2024-03-06T00:00:00"/>
    <d v="2024-03-14T00:00:00"/>
    <n v="113143632"/>
    <n v="0"/>
    <n v="0"/>
    <n v="113143632"/>
    <n v="113143632"/>
    <s v="DEVOLUCION"/>
    <s v="Se realiza devolucion de la factura, al validar informacion se evidencia cada uno de los soportes adjuntos en la plataforma y no se evidencia factura y detalle de cargos dirigidos a el ADRES, soportes incompletos para realizar auditoria de la cuenta. No se evidencia soporte informe patronal de accidente de transito para validacion de normatividad vigente dec 2497 - 2644 /2022  FACTURA SUJETA A AUDITORIA PERTINENTE Y ADMINSITRATIVA"/>
    <x v="1"/>
    <n v="0"/>
  </r>
  <r>
    <n v="901714987"/>
    <s v="CLINICA CALI"/>
    <d v="2024-01-22T17:15:00"/>
    <d v="2024-01-31T00:00:00"/>
    <d v="2024-01-31T07:30:00"/>
    <d v="2024-03-06T00:00:00"/>
    <n v="331"/>
    <s v="ISV2755"/>
    <s v="901714987_ISV2755"/>
    <n v="0"/>
    <n v="21552405"/>
    <n v="0"/>
    <n v="0"/>
    <n v="0"/>
    <n v="0"/>
    <n v="21552405"/>
    <x v="0"/>
    <n v="0"/>
    <m/>
    <n v="0"/>
    <n v="0"/>
    <m/>
    <m/>
    <n v="0"/>
    <s v="Devuelta"/>
    <d v="2024-01-31T00:00:00"/>
    <d v="2024-03-06T00:00:00"/>
    <d v="2024-03-15T00:00:00"/>
    <n v="21552405"/>
    <n v="0"/>
    <n v="0"/>
    <n v="21552405"/>
    <n v="2155240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segun soporte de atencion inicial de urgencia, por lo que se requiere que la IPS soporte factura y detalle de cargos dirigidos a las aseguradoras segun normatividad vigente.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2-01T18:52:00"/>
    <d v="2024-02-14T00:00:00"/>
    <d v="2024-02-14T19:34:00"/>
    <d v="2024-03-12T00:00:00"/>
    <n v="470"/>
    <s v="ISV4996"/>
    <s v="901714987_ISV4996"/>
    <n v="0"/>
    <n v="36148809"/>
    <n v="0"/>
    <n v="0"/>
    <n v="0"/>
    <n v="0"/>
    <n v="36148809"/>
    <x v="0"/>
    <n v="0"/>
    <m/>
    <n v="0"/>
    <n v="0"/>
    <m/>
    <m/>
    <n v="0"/>
    <s v="Devuelta"/>
    <d v="2024-02-14T00:00:00"/>
    <d v="2024-03-12T00:00:00"/>
    <d v="2024-03-15T00:00:00"/>
    <n v="36148809"/>
    <n v="0"/>
    <n v="0"/>
    <n v="36148809"/>
    <n v="3614880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solo se evidencia factura y detalle dirigidas a la aseguradora AXA COLPATRIA por valor de $5.687.000 donde no supera los 263.13 uvt ($12.384.213) y no hay soporte de la  factura dirigida al ADRES correspondiente a los 438.55 UVT.  3. La IPS debe adjuntar el informe patronal de accidente de transito se requier para auditoria de la cuenta validar si el vehiculo hace parte de la categoria diferencial por riesgo (dec 2497/22)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
    <x v="1"/>
    <n v="0"/>
  </r>
  <r>
    <n v="901714987"/>
    <s v="CLINICA CALI"/>
    <d v="2024-02-01T22:24:00"/>
    <d v="2024-02-13T00:00:00"/>
    <d v="2024-02-13T10:46:00"/>
    <d v="2024-02-15T00:00:00"/>
    <n v="211"/>
    <s v="ISV4854"/>
    <s v="901714987_ISV4854"/>
    <n v="0"/>
    <n v="105426346"/>
    <n v="0"/>
    <n v="0"/>
    <n v="0"/>
    <n v="0"/>
    <n v="105426346"/>
    <x v="0"/>
    <n v="0"/>
    <m/>
    <n v="0"/>
    <n v="0"/>
    <m/>
    <m/>
    <n v="0"/>
    <s v="Devuelta"/>
    <d v="2024-02-13T00:00:00"/>
    <d v="2024-02-15T00:00:00"/>
    <d v="2024-02-27T00:00:00"/>
    <n v="105426346"/>
    <n v="0"/>
    <n v="0"/>
    <n v="105426346"/>
    <n v="105426346"/>
    <s v="DEVOLUCION"/>
    <s v="Se realiza devolución de factura, no se evidencian archivos RIPS donde se discriminen los servicios facturados. Por favor agregar archivo RIPS correspondiente y volver a cargar para continuar proceso de auditoría. No se reconoce el  servicios facturado 24115 Gases arteriales y venosos mixtos por valor de 209.900 al validar informacion se evidencia en HC que se lo realizaron aun estando en UCI, servicio no facturable en esta estancia segun decreto 2423/96 art 43"/>
    <x v="2"/>
    <n v="0"/>
  </r>
  <r>
    <n v="901714987"/>
    <s v="CLINICA CALI"/>
    <d v="2024-02-02T09:10:00"/>
    <d v="2024-03-01T00:00:00"/>
    <d v="2024-03-01T10:26:00"/>
    <d v="2024-03-07T00:00:00"/>
    <n v="415"/>
    <s v="ISV6937"/>
    <s v="901714987_ISV6937"/>
    <n v="0"/>
    <n v="113223659"/>
    <n v="0"/>
    <n v="0"/>
    <n v="0"/>
    <n v="0"/>
    <n v="113223659"/>
    <x v="0"/>
    <n v="0"/>
    <m/>
    <n v="0"/>
    <n v="0"/>
    <m/>
    <m/>
    <n v="0"/>
    <s v="Devuelta"/>
    <d v="2024-03-01T00:00:00"/>
    <d v="2024-03-07T00:00:00"/>
    <d v="2024-03-14T00:00:00"/>
    <n v="113223659"/>
    <n v="0"/>
    <n v="0"/>
    <n v="113223659"/>
    <n v="113223659"/>
    <s v="DEVOLUCION"/>
    <s v="Se realiza devolucion de la factura, al validar informacion no se evidencia soporte informe patronal de accidente de transito, se require para validar si el accidente esta incluido dentro de la categoria diferencial por riesgo DEC 2497/22, dec 2466/2022 Por favor tener en cuenta la normatividad vigente para operar el ramo soat, ya que la EPS es responsable de verificar de manera adecuada la informacion requerida para las reclamaciones. Factura sujeta a auditoria pertinente y administrativa."/>
    <x v="1"/>
    <n v="0"/>
  </r>
  <r>
    <n v="901714987"/>
    <s v="CLINICA CALI"/>
    <d v="2024-02-09T03:46:00"/>
    <d v="2024-02-20T00:00:00"/>
    <d v="2024-02-20T13:53:00"/>
    <d v="2024-03-06T00:00:00"/>
    <n v="331"/>
    <s v="ISV5677"/>
    <s v="901714987_ISV5677"/>
    <n v="0"/>
    <n v="53539545"/>
    <n v="0"/>
    <n v="0"/>
    <n v="0"/>
    <n v="0"/>
    <n v="53539545"/>
    <x v="0"/>
    <n v="0"/>
    <m/>
    <n v="0"/>
    <n v="0"/>
    <m/>
    <m/>
    <n v="0"/>
    <s v="Devuelta"/>
    <d v="2024-02-20T00:00:00"/>
    <d v="2024-03-06T00:00:00"/>
    <d v="2024-03-15T00:00:00"/>
    <n v="53539545"/>
    <n v="0"/>
    <n v="0"/>
    <n v="53539545"/>
    <n v="53539545"/>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No se evidencia en soportes adjuntos nota quirurgica ni registro de anestesia de los procedimientos quirurgicos realizados al paciente. FACTURA SUJETA A AUDITORIA PERTINENTE Y ADMINISTRATIVA"/>
    <x v="1"/>
    <n v="0"/>
  </r>
  <r>
    <n v="901714987"/>
    <s v="CLINICA CALI"/>
    <d v="2024-02-14T15:01:00"/>
    <d v="2024-02-20T00:00:00"/>
    <d v="2024-02-20T03:14:00"/>
    <d v="2024-03-06T00:00:00"/>
    <n v="331"/>
    <s v="ISV5599"/>
    <s v="901714987_ISV5599"/>
    <n v="0"/>
    <n v="252118"/>
    <n v="0"/>
    <n v="0"/>
    <n v="0"/>
    <n v="0"/>
    <n v="252118"/>
    <x v="0"/>
    <n v="0"/>
    <m/>
    <n v="0"/>
    <n v="0"/>
    <m/>
    <m/>
    <n v="0"/>
    <s v="Devuelta"/>
    <d v="2024-02-20T00:00:00"/>
    <d v="2024-03-06T00:00:00"/>
    <d v="2024-03-21T00:00:00"/>
    <n v="252118"/>
    <n v="0"/>
    <n v="0"/>
    <n v="252118"/>
    <n v="252118"/>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x v="1"/>
    <n v="0"/>
  </r>
  <r>
    <n v="901714987"/>
    <s v="CLINICA CALI"/>
    <d v="2024-02-15T08:31:00"/>
    <d v="2024-02-20T00:00:00"/>
    <d v="2024-02-20T09:59:00"/>
    <d v="2024-03-06T00:00:00"/>
    <n v="331"/>
    <s v="ISV5639"/>
    <s v="901714987_ISV5639"/>
    <n v="0"/>
    <n v="1050996"/>
    <n v="0"/>
    <n v="0"/>
    <n v="0"/>
    <n v="0"/>
    <n v="1050996"/>
    <x v="0"/>
    <n v="0"/>
    <m/>
    <n v="0"/>
    <n v="0"/>
    <m/>
    <m/>
    <n v="0"/>
    <s v="Devuelta"/>
    <d v="2024-02-20T00:00:00"/>
    <d v="2024-03-06T00:00:00"/>
    <d v="2024-03-25T00:00:00"/>
    <n v="1050996"/>
    <n v="0"/>
    <n v="0"/>
    <n v="1050996"/>
    <n v="1050996"/>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AUT: SE REALIZA DEVOLUCIÓN DE FACTURA CON SOPORTES COMPLETOS, FACTURA NO CUENTA CON AUTORIZACIÓN PARA LOS SERVICIOS FACTURADOS, FAVOR COMUNICARSE CON EL ÁREA ENCARGADA, SOLICITARLA A LA capautorizaciones@epsdelagente.com.co"/>
    <x v="1"/>
    <n v="0"/>
  </r>
  <r>
    <n v="901714987"/>
    <s v="CLINICA CALI"/>
    <d v="2024-02-14T06:33:00"/>
    <d v="2024-02-20T00:00:00"/>
    <d v="2024-02-20T10:00:00"/>
    <d v="2024-03-06T00:00:00"/>
    <n v="331"/>
    <s v="ISV5640"/>
    <s v="901714987_ISV5640"/>
    <n v="0"/>
    <n v="677553"/>
    <n v="0"/>
    <n v="0"/>
    <n v="0"/>
    <n v="0"/>
    <n v="677553"/>
    <x v="0"/>
    <n v="0"/>
    <m/>
    <n v="0"/>
    <n v="0"/>
    <m/>
    <m/>
    <n v="0"/>
    <s v="Devuelta"/>
    <d v="2024-02-20T00:00:00"/>
    <d v="2024-03-06T00:00:00"/>
    <d v="2024-03-15T00:00:00"/>
    <n v="677553"/>
    <n v="0"/>
    <n v="0"/>
    <n v="677553"/>
    <n v="677553"/>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ntecedente de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2-19T20:49:00"/>
    <d v="2024-02-24T00:00:00"/>
    <d v="2024-02-24T13:19:00"/>
    <d v="2024-03-07T00:00:00"/>
    <n v="394"/>
    <s v="ISV6181"/>
    <s v="901714987_ISV6181"/>
    <n v="0"/>
    <n v="66800"/>
    <n v="0"/>
    <n v="0"/>
    <n v="0"/>
    <n v="0"/>
    <n v="66800"/>
    <x v="0"/>
    <n v="0"/>
    <m/>
    <n v="0"/>
    <n v="0"/>
    <m/>
    <m/>
    <n v="0"/>
    <s v="Devuelta"/>
    <d v="2024-02-24T00:00:00"/>
    <d v="2024-03-07T00:00:00"/>
    <d v="2024-03-11T00:00:00"/>
    <n v="66800"/>
    <n v="0"/>
    <n v="0"/>
    <n v="66800"/>
    <n v="66800"/>
    <s v="DEVOLUCION"/>
    <s v="FACTURACIÓN: SE REALIZA DEVOLUCIÓN DE FACTURA, NO SE EVIDENCIAN ARCHIVOS RIPS DONDE SE DISCRIMINEN LOS SERVICIOS FACTURADOS, SÓLO CARGARON LOS ARCHIVOS RIPS DE USUARIOS Y TRANSACCIONES . POR FAVOR AGREGAR ARCHIVOS RIPS CORRESPONDIENTES Y VOLVER A CARGAR PARA CONTINUAR PROCESO DE AUDITORÍA. "/>
    <x v="1"/>
    <n v="0"/>
  </r>
  <r>
    <n v="901714987"/>
    <s v="CLINICA CALI"/>
    <d v="2024-02-13T16:46:00"/>
    <d v="2024-03-03T00:00:00"/>
    <d v="2024-03-03T10:50:00"/>
    <d v="2024-03-11T00:00:00"/>
    <n v="426"/>
    <s v="ISV7055"/>
    <s v="901714987_ISV7055"/>
    <n v="0"/>
    <n v="376280"/>
    <n v="0"/>
    <n v="0"/>
    <n v="0"/>
    <n v="0"/>
    <n v="376280"/>
    <x v="0"/>
    <n v="0"/>
    <m/>
    <n v="0"/>
    <n v="0"/>
    <m/>
    <m/>
    <n v="0"/>
    <s v="Devuelta"/>
    <d v="2024-03-03T00:00:00"/>
    <d v="2024-03-11T00:00:00"/>
    <d v="2024-03-15T00:00:00"/>
    <n v="376280"/>
    <n v="0"/>
    <n v="0"/>
    <n v="376280"/>
    <n v="376280"/>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segun soporte de atencion inicial de urgencia, por lo que se requiere que la IPS soporte factura y detalle de cargos dirigidos a las aseguradoras correspondientes segun normatividad vigente (dec 2497  /2022 - dec 2644/2022) solo se evidencia adjunto factura dirigida a la aseguradora EQUIDAD SEGUROS mas no hay soporte de factura y detalle de cargos dirigidos al ADRES. 3. La IPS debe adjuntar el informe patronal de accidente de transito se requier para auditoria de la cuenta validar si el vehiculo hace parte de la categoria diferencial por riesgo (dec 2497/22) s 4. La IPS debe adjuntar certificado de agotamiento de tope soat emitido por la IPS y con la informacion de acuerdo a como debe facturar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3-03T05:23:00"/>
    <d v="2024-03-12T00:00:00"/>
    <d v="2024-03-12T12:47:00"/>
    <d v="2024-03-14T00:00:00"/>
    <n v="497"/>
    <s v="ISV7987"/>
    <s v="901714987_ISV7987"/>
    <n v="0"/>
    <n v="60475887"/>
    <n v="0"/>
    <n v="0"/>
    <n v="0"/>
    <n v="0"/>
    <n v="60475887"/>
    <x v="0"/>
    <n v="0"/>
    <m/>
    <n v="0"/>
    <n v="0"/>
    <m/>
    <m/>
    <n v="0"/>
    <s v="Devuelta"/>
    <d v="2024-03-12T00:00:00"/>
    <d v="2024-03-14T00:00:00"/>
    <d v="2024-03-20T00:00:00"/>
    <n v="60475887"/>
    <n v="0"/>
    <n v="0"/>
    <n v="60475887"/>
    <n v="60475887"/>
    <s v="DEVOLUCION"/>
    <s v="Se realiza devolucion de la factura, al validar informacion no se evidencia autorizacion para los servicios facturados, por favor validar con el area encargada. Se evidencia que en los envios de correos estan errados al area de solicitud de autorizacion se debe remitir correos y solicitar autorizacion final de la cuenta a: *Para solicitud de autorización de atención, estancia, procedimientos, ayudas diagnósticas: autorizacionescap@epsdelagente.com.co *Para solicitud de autorizaciones de egreso (facturación): capautorizaciones@epsdelagente.com.co (adjuntar factura, historia clínica y anexo 3) FACTURA SUJETA A AUDITORIA PERTINENTE Y ADMINISTRATIVA"/>
    <x v="1"/>
    <n v="0"/>
  </r>
  <r>
    <n v="901714987"/>
    <s v="CLINICA CALI"/>
    <d v="2024-01-23T12:53:00"/>
    <d v="2024-03-04T00:00:00"/>
    <d v="2024-03-04T17:17:00"/>
    <d v="2024-03-11T00:00:00"/>
    <n v="459"/>
    <s v="ISV7235"/>
    <s v="901714987_ISV7235"/>
    <n v="0"/>
    <n v="36226579"/>
    <n v="0"/>
    <n v="0"/>
    <n v="0"/>
    <n v="0"/>
    <n v="36226579"/>
    <x v="0"/>
    <n v="0"/>
    <m/>
    <n v="0"/>
    <n v="0"/>
    <m/>
    <m/>
    <n v="0"/>
    <s v="Devuelta"/>
    <d v="2024-03-04T00:00:00"/>
    <d v="2024-03-11T00:00:00"/>
    <d v="2024-03-15T00:00:00"/>
    <n v="36226579"/>
    <n v="0"/>
    <n v="0"/>
    <n v="36226579"/>
    <n v="36226579"/>
    <s v="DEVOLUCION"/>
    <s v="Se realiza devolucion de la factura, al validar informacion se evidencian las siguientes inconsistencias: 1. no se evidencian archivos RIPS donde se discriminen los servicios facturados. Por favor agregar archivo RIPS correspondiente y volver a cargar para continuar proceso de auditoría 2. Paciente quien ingreso a la IPS por accidente de transito en motocicleta segun soporte de atencion inicial de urgencia, por lo que se requiere que la IPS soporte factura y detalle de cargos dirigidos a las aseguradoras segun normatividad vigente (dec 2497  /2022 - dec 2644/2022)  3. La IPS debe adjuntar el informe patronal de accidente de transito se requier para auditoria de la cuenta validar si el vehiculo hace parte de la categoria diferencial por riesgo (dec 2497/22), debe adjuntar soporte de licencia de transito para validacion si cuenta con el seguro obligatorio soat en caso de que el paciente no tenga documentos se debe indicar en HC. 4. La IPS debe adjuntar certificado de agotamiento de tope soat emitido por la IPS de acuerdo a lo facturado, en este caso el paciente se accidento el dia 23/01/2024 por lo tanto corresponde al tope de 701.68 uvt que obedece a  $33.024.569 año vigente y la carte de certificacion emitida por la IPS indica valor tope del año 2023 $29.759.652 no coincide, esta certificacion debe ser coherente con la informacion  facturada al ramo soat segun normatividad vigente. LA EPS ES RESPONSABLE DE ADOPTAR LOS MECANISMOS PARA GARANTIZAR LA ADECUADA RECOPILACION Y DILIGENCIAMIENTO DE LA INFORMACION REQUERIDA Y NECESARIA PARA EL PAGO DE LAS RECLAMACIONES DEL RAMO SOAT. FACTURA SUJETA A AUDITORIA PERTINENTE Y ADMINISTRATIVA"/>
    <x v="1"/>
    <n v="0"/>
  </r>
  <r>
    <n v="901714987"/>
    <s v="CLINICA CALI"/>
    <d v="2024-01-21T21:41:00"/>
    <d v="2024-02-09T00:00:00"/>
    <d v="2024-02-09T13:26:00"/>
    <d v="2024-02-14T00:00:00"/>
    <n v="189"/>
    <s v="ISV4333"/>
    <s v="901714987_ISV4333"/>
    <n v="0"/>
    <n v="66800"/>
    <n v="0"/>
    <n v="0"/>
    <n v="0"/>
    <n v="0"/>
    <n v="66800"/>
    <x v="1"/>
    <n v="0"/>
    <m/>
    <n v="0"/>
    <n v="0"/>
    <m/>
    <m/>
    <n v="0"/>
    <s v="Finalizada"/>
    <d v="2024-02-09T00:00:00"/>
    <d v="2024-02-14T00:00:00"/>
    <m/>
    <n v="66800"/>
    <n v="0"/>
    <n v="0"/>
    <n v="0"/>
    <n v="0"/>
    <m/>
    <m/>
    <x v="3"/>
    <n v="66800"/>
  </r>
  <r>
    <n v="901714987"/>
    <s v="CLINICA CALI"/>
    <d v="2024-02-21T13:03:00"/>
    <d v="2024-02-28T00:00:00"/>
    <d v="2024-02-28T19:38:00"/>
    <d v="2024-03-14T00:00:00"/>
    <n v="498"/>
    <s v="ISV6743"/>
    <s v="901714987_ISV6743"/>
    <n v="0"/>
    <n v="3189674"/>
    <n v="0"/>
    <n v="0"/>
    <n v="0"/>
    <n v="0"/>
    <n v="3189674"/>
    <x v="1"/>
    <n v="0"/>
    <m/>
    <n v="0"/>
    <n v="0"/>
    <m/>
    <m/>
    <n v="0"/>
    <s v="Finalizada"/>
    <d v="2024-02-28T00:00:00"/>
    <d v="2024-03-14T00:00:00"/>
    <m/>
    <n v="3189674"/>
    <n v="0"/>
    <n v="0"/>
    <n v="0"/>
    <n v="0"/>
    <m/>
    <m/>
    <x v="3"/>
    <n v="318967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F3:H7" firstHeaderRow="0" firstDataRow="1" firstDataCol="1"/>
  <pivotFields count="37">
    <pivotField compact="0" outline="0" showAll="0" defaultSubtotal="0"/>
    <pivotField compact="0" outline="0" showAll="0" defaultSubtotal="0"/>
    <pivotField compact="0" numFmtId="14" outline="0" showAll="0" defaultSubtotal="0"/>
    <pivotField compact="0" numFmtId="14" outline="0" showAll="0" defaultSubtotal="0"/>
    <pivotField compact="0" numFmtId="14" outline="0" showAll="0" defaultSubtotal="0"/>
    <pivotField compact="0" numFmtId="14" outline="0" showAll="0" defaultSubtotal="0"/>
    <pivotField compact="0" outline="0" showAll="0" defaultSubtotal="0"/>
    <pivotField compact="0" outline="0" showAll="0" defaultSubtotal="0"/>
    <pivotField dataField="1"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items count="2">
        <item x="0"/>
        <item x="1"/>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axis="axisRow" compact="0" outline="0" showAll="0" defaultSubtotal="0">
      <items count="4">
        <item x="1"/>
        <item x="0"/>
        <item x="2"/>
        <item h="1" x="3"/>
      </items>
    </pivotField>
    <pivotField compact="0" numFmtId="164" outline="0" showAll="0" defaultSubtotal="0"/>
  </pivotFields>
  <rowFields count="1">
    <field x="35"/>
  </rowFields>
  <rowItems count="4">
    <i>
      <x/>
    </i>
    <i>
      <x v="1"/>
    </i>
    <i>
      <x v="2"/>
    </i>
    <i t="grand">
      <x/>
    </i>
  </rowItems>
  <colFields count="1">
    <field x="-2"/>
  </colFields>
  <colItems count="2">
    <i>
      <x/>
    </i>
    <i i="1">
      <x v="1"/>
    </i>
  </colItems>
  <dataFields count="2">
    <dataField name="CANT" fld="8" subtotal="count" baseField="0" baseItem="0"/>
    <dataField name="DEVOLUCION" fld="31" baseField="0" baseItem="0" numFmtId="164"/>
  </dataFields>
  <formats count="27">
    <format dxfId="96">
      <pivotArea type="all" dataOnly="0" outline="0" fieldPosition="0"/>
    </format>
    <format dxfId="97">
      <pivotArea field="16" type="button" dataOnly="0" labelOnly="1" outline="0"/>
    </format>
    <format dxfId="98">
      <pivotArea type="all" dataOnly="0" outline="0" fieldPosition="0"/>
    </format>
    <format dxfId="99">
      <pivotArea field="16" type="button" dataOnly="0" labelOnly="1" outline="0"/>
    </format>
    <format dxfId="100">
      <pivotArea outline="0" fieldPosition="0">
        <references count="1">
          <reference field="4294967294" count="1" selected="0">
            <x v="1"/>
          </reference>
        </references>
      </pivotArea>
    </format>
    <format dxfId="49">
      <pivotArea type="all" dataOnly="0" outline="0" fieldPosition="0"/>
    </format>
    <format dxfId="48">
      <pivotArea outline="0" collapsedLevelsAreSubtotals="1" fieldPosition="0"/>
    </format>
    <format dxfId="46">
      <pivotArea field="35" type="button" dataOnly="0" labelOnly="1" outline="0" axis="axisRow" fieldPosition="0"/>
    </format>
    <format dxfId="45">
      <pivotArea dataOnly="0" labelOnly="1" outline="0" fieldPosition="0">
        <references count="1">
          <reference field="35" count="0"/>
        </references>
      </pivotArea>
    </format>
    <format dxfId="44">
      <pivotArea dataOnly="0" labelOnly="1" grandRow="1" outline="0" fieldPosition="0"/>
    </format>
    <format dxfId="42">
      <pivotArea dataOnly="0" labelOnly="1" outline="0" fieldPosition="0">
        <references count="1">
          <reference field="4294967294" count="2">
            <x v="0"/>
            <x v="1"/>
          </reference>
        </references>
      </pivotArea>
    </format>
    <format dxfId="29">
      <pivotArea type="all" dataOnly="0" outline="0" fieldPosition="0"/>
    </format>
    <format dxfId="28">
      <pivotArea outline="0" collapsedLevelsAreSubtotals="1" fieldPosition="0"/>
    </format>
    <format dxfId="26">
      <pivotArea field="35" type="button" dataOnly="0" labelOnly="1" outline="0" axis="axisRow" fieldPosition="0"/>
    </format>
    <format dxfId="25">
      <pivotArea dataOnly="0" labelOnly="1" outline="0" fieldPosition="0">
        <references count="1">
          <reference field="35" count="0"/>
        </references>
      </pivotArea>
    </format>
    <format dxfId="24">
      <pivotArea dataOnly="0" labelOnly="1" grandRow="1" outline="0" fieldPosition="0"/>
    </format>
    <format dxfId="22">
      <pivotArea dataOnly="0" labelOnly="1" outline="0" fieldPosition="0">
        <references count="1">
          <reference field="4294967294" count="2">
            <x v="0"/>
            <x v="1"/>
          </reference>
        </references>
      </pivotArea>
    </format>
    <format dxfId="9">
      <pivotArea type="all" dataOnly="0" outline="0" fieldPosition="0"/>
    </format>
    <format dxfId="8">
      <pivotArea outline="0" collapsedLevelsAreSubtotals="1" fieldPosition="0"/>
    </format>
    <format dxfId="7">
      <pivotArea field="35" type="button" dataOnly="0" labelOnly="1" outline="0" axis="axisRow" fieldPosition="0"/>
    </format>
    <format dxfId="6">
      <pivotArea dataOnly="0" labelOnly="1" outline="0" fieldPosition="0">
        <references count="1">
          <reference field="35" count="0"/>
        </references>
      </pivotArea>
    </format>
    <format dxfId="5">
      <pivotArea dataOnly="0" labelOnly="1" grandRow="1" outline="0" fieldPosition="0"/>
    </format>
    <format dxfId="4">
      <pivotArea dataOnly="0" labelOnly="1" outline="0" fieldPosition="0">
        <references count="1">
          <reference field="4294967294" count="2">
            <x v="0"/>
            <x v="1"/>
          </reference>
        </references>
      </pivotArea>
    </format>
    <format dxfId="3">
      <pivotArea field="35" type="button" dataOnly="0" labelOnly="1" outline="0" axis="axisRow" fieldPosition="0"/>
    </format>
    <format dxfId="2">
      <pivotArea dataOnly="0" labelOnly="1" outline="0" fieldPosition="0">
        <references count="1">
          <reference field="4294967294" count="2">
            <x v="0"/>
            <x v="1"/>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3" cacheId="2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6" firstHeaderRow="0" firstDataRow="1" firstDataCol="1"/>
  <pivotFields count="37">
    <pivotField compact="0" outline="0" showAll="0" defaultSubtotal="0"/>
    <pivotField compact="0" outline="0" showAll="0" defaultSubtotal="0"/>
    <pivotField compact="0" numFmtId="14" outline="0" showAll="0" defaultSubtotal="0"/>
    <pivotField compact="0" numFmtId="14" outline="0" showAll="0" defaultSubtotal="0"/>
    <pivotField compact="0" numFmtId="14" outline="0" showAll="0" defaultSubtotal="0"/>
    <pivotField compact="0" numFmtId="14" outline="0" showAll="0" defaultSubtotal="0"/>
    <pivotField compact="0" outline="0" showAll="0" defaultSubtotal="0"/>
    <pivotField compact="0" outline="0" showAll="0" defaultSubtotal="0"/>
    <pivotField dataField="1"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axis="axisRow" compact="0" outline="0" showAll="0" defaultSubtotal="0">
      <items count="2">
        <item x="0"/>
        <item x="1"/>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6"/>
  </rowFields>
  <rowItems count="3">
    <i>
      <x/>
    </i>
    <i>
      <x v="1"/>
    </i>
    <i t="grand">
      <x/>
    </i>
  </rowItems>
  <colFields count="1">
    <field x="-2"/>
  </colFields>
  <colItems count="3">
    <i>
      <x/>
    </i>
    <i i="1">
      <x v="1"/>
    </i>
    <i i="2">
      <x v="2"/>
    </i>
  </colItems>
  <dataFields count="3">
    <dataField name="CANT" fld="8" subtotal="count" baseField="0" baseItem="0"/>
    <dataField name="SALDO IPS" fld="15" baseField="0" baseItem="0" numFmtId="164"/>
    <dataField name="DEVOLUCION" fld="31" baseField="0" baseItem="0" numFmtId="164"/>
  </dataFields>
  <formats count="15">
    <format dxfId="103">
      <pivotArea type="all" dataOnly="0" outline="0" fieldPosition="0"/>
    </format>
    <format dxfId="102">
      <pivotArea type="all" dataOnly="0" outline="0" fieldPosition="0"/>
    </format>
    <format dxfId="101">
      <pivotArea outline="0" fieldPosition="0">
        <references count="1">
          <reference field="4294967294" count="2" selected="0">
            <x v="1"/>
            <x v="2"/>
          </reference>
        </references>
      </pivotArea>
    </format>
    <format dxfId="40">
      <pivotArea type="all" dataOnly="0" outline="0" fieldPosition="0"/>
    </format>
    <format dxfId="39">
      <pivotArea outline="0" collapsedLevelsAreSubtotals="1" fieldPosition="0"/>
    </format>
    <format dxfId="37">
      <pivotArea field="16" type="button" dataOnly="0" labelOnly="1" outline="0" axis="axisRow" fieldPosition="0"/>
    </format>
    <format dxfId="35">
      <pivotArea dataOnly="0" labelOnly="1" outline="0" fieldPosition="0">
        <references count="1">
          <reference field="16" count="0"/>
        </references>
      </pivotArea>
    </format>
    <format dxfId="33">
      <pivotArea dataOnly="0" labelOnly="1" grandRow="1" outline="0" fieldPosition="0"/>
    </format>
    <format dxfId="31">
      <pivotArea dataOnly="0" labelOnly="1" outline="0" fieldPosition="0">
        <references count="1">
          <reference field="4294967294" count="3">
            <x v="0"/>
            <x v="1"/>
            <x v="2"/>
          </reference>
        </references>
      </pivotArea>
    </format>
    <format dxfId="20">
      <pivotArea type="all" dataOnly="0" outline="0" fieldPosition="0"/>
    </format>
    <format dxfId="19">
      <pivotArea outline="0" collapsedLevelsAreSubtotals="1" fieldPosition="0"/>
    </format>
    <format dxfId="17">
      <pivotArea field="16" type="button" dataOnly="0" labelOnly="1" outline="0" axis="axisRow" fieldPosition="0"/>
    </format>
    <format dxfId="15">
      <pivotArea dataOnly="0" labelOnly="1" outline="0" fieldPosition="0">
        <references count="1">
          <reference field="16" count="0"/>
        </references>
      </pivotArea>
    </format>
    <format dxfId="13">
      <pivotArea dataOnly="0" labelOnly="1" grandRow="1" outline="0" fieldPosition="0"/>
    </format>
    <format dxfId="11">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N37"/>
  <sheetViews>
    <sheetView view="pageBreakPreview" zoomScaleNormal="100" zoomScaleSheetLayoutView="100" workbookViewId="0"/>
  </sheetViews>
  <sheetFormatPr baseColWidth="10" defaultColWidth="11.453125" defaultRowHeight="14"/>
  <cols>
    <col min="1" max="1" width="10.7265625" style="3" customWidth="1"/>
    <col min="2" max="3" width="21.453125" style="3" customWidth="1"/>
    <col min="4" max="4" width="17" style="3" customWidth="1"/>
    <col min="5" max="5" width="11.453125" style="3"/>
    <col min="6" max="6" width="12.7265625" style="37" customWidth="1"/>
    <col min="7" max="7" width="16.26953125" style="37" customWidth="1"/>
    <col min="8" max="8" width="13.1796875" style="37" customWidth="1"/>
    <col min="9" max="9" width="18.453125" style="37" customWidth="1"/>
    <col min="10" max="10" width="14.1796875" style="38" customWidth="1"/>
    <col min="11" max="11" width="13.7265625" style="37" customWidth="1"/>
    <col min="12" max="12" width="16.453125" style="37" customWidth="1"/>
    <col min="13" max="13" width="17.1796875" style="3" customWidth="1"/>
    <col min="14" max="14" width="18.453125" style="39" customWidth="1"/>
    <col min="15" max="16384" width="11.453125" style="3"/>
  </cols>
  <sheetData>
    <row r="1" spans="2:14">
      <c r="B1" s="124"/>
      <c r="C1" s="125"/>
      <c r="D1" s="128" t="s">
        <v>0</v>
      </c>
      <c r="E1" s="129"/>
      <c r="F1" s="129"/>
      <c r="G1" s="129"/>
      <c r="H1" s="129"/>
      <c r="I1" s="129"/>
      <c r="J1" s="129"/>
      <c r="K1" s="129"/>
      <c r="L1" s="130"/>
      <c r="M1" s="1" t="s">
        <v>1</v>
      </c>
      <c r="N1" s="2" t="s">
        <v>2</v>
      </c>
    </row>
    <row r="2" spans="2:14">
      <c r="B2" s="126"/>
      <c r="C2" s="127"/>
      <c r="D2" s="131"/>
      <c r="E2" s="132"/>
      <c r="F2" s="132"/>
      <c r="G2" s="132"/>
      <c r="H2" s="132"/>
      <c r="I2" s="132"/>
      <c r="J2" s="132"/>
      <c r="K2" s="132"/>
      <c r="L2" s="133"/>
      <c r="M2" s="4" t="s">
        <v>3</v>
      </c>
      <c r="N2" s="5">
        <v>2</v>
      </c>
    </row>
    <row r="3" spans="2:14">
      <c r="B3" s="126"/>
      <c r="C3" s="127"/>
      <c r="D3" s="134"/>
      <c r="E3" s="135"/>
      <c r="F3" s="135"/>
      <c r="G3" s="135"/>
      <c r="H3" s="135"/>
      <c r="I3" s="135"/>
      <c r="J3" s="135"/>
      <c r="K3" s="135"/>
      <c r="L3" s="136"/>
      <c r="M3" s="6" t="s">
        <v>4</v>
      </c>
      <c r="N3" s="7" t="s">
        <v>5</v>
      </c>
    </row>
    <row r="4" spans="2:14">
      <c r="B4" s="137" t="s">
        <v>6</v>
      </c>
      <c r="C4" s="138"/>
      <c r="D4" s="138"/>
      <c r="E4" s="138"/>
      <c r="F4" s="138"/>
      <c r="G4" s="138"/>
      <c r="H4" s="138"/>
      <c r="I4" s="138"/>
      <c r="J4" s="138"/>
      <c r="K4" s="138"/>
      <c r="L4" s="138"/>
      <c r="M4" s="138"/>
      <c r="N4" s="139"/>
    </row>
    <row r="5" spans="2:14">
      <c r="B5" s="137" t="s">
        <v>7</v>
      </c>
      <c r="C5" s="138"/>
      <c r="D5" s="138"/>
      <c r="E5" s="138"/>
      <c r="F5" s="138"/>
      <c r="G5" s="138"/>
      <c r="H5" s="138"/>
      <c r="I5" s="138"/>
      <c r="J5" s="138"/>
      <c r="K5" s="138"/>
      <c r="L5" s="138"/>
      <c r="M5" s="138"/>
      <c r="N5" s="139"/>
    </row>
    <row r="6" spans="2:14" ht="17.25" customHeight="1">
      <c r="B6" s="140" t="s">
        <v>8</v>
      </c>
      <c r="C6" s="141"/>
      <c r="D6" s="141"/>
      <c r="E6" s="141"/>
      <c r="F6" s="141"/>
      <c r="G6" s="141"/>
      <c r="H6" s="141"/>
      <c r="I6" s="141"/>
      <c r="J6" s="141"/>
      <c r="K6" s="141"/>
      <c r="L6" s="141"/>
      <c r="M6" s="141"/>
      <c r="N6" s="142"/>
    </row>
    <row r="7" spans="2:14" ht="17.25" customHeight="1">
      <c r="B7" s="140" t="s">
        <v>9</v>
      </c>
      <c r="C7" s="141"/>
      <c r="D7" s="141"/>
      <c r="E7" s="141"/>
      <c r="F7" s="141"/>
      <c r="G7" s="141"/>
      <c r="H7" s="141"/>
      <c r="I7" s="141"/>
      <c r="J7" s="141"/>
      <c r="K7" s="141"/>
      <c r="L7" s="141"/>
      <c r="M7" s="141"/>
      <c r="N7" s="142"/>
    </row>
    <row r="8" spans="2:14" ht="17.25" customHeight="1" thickBot="1">
      <c r="B8" s="118" t="s">
        <v>10</v>
      </c>
      <c r="C8" s="119"/>
      <c r="D8" s="119"/>
      <c r="E8" s="119"/>
      <c r="F8" s="119"/>
      <c r="G8" s="119"/>
      <c r="H8" s="119"/>
      <c r="I8" s="119"/>
      <c r="J8" s="119"/>
      <c r="K8" s="119"/>
      <c r="L8" s="119"/>
      <c r="M8" s="119"/>
      <c r="N8" s="120"/>
    </row>
    <row r="9" spans="2:14" ht="42" customHeight="1" thickBot="1">
      <c r="B9" s="8" t="s">
        <v>11</v>
      </c>
      <c r="C9" s="9" t="s">
        <v>12</v>
      </c>
      <c r="D9" s="9" t="s">
        <v>13</v>
      </c>
      <c r="E9" s="10" t="s">
        <v>14</v>
      </c>
      <c r="F9" s="10" t="s">
        <v>15</v>
      </c>
      <c r="G9" s="10" t="s">
        <v>16</v>
      </c>
      <c r="H9" s="10" t="s">
        <v>17</v>
      </c>
      <c r="I9" s="10" t="s">
        <v>18</v>
      </c>
      <c r="J9" s="10" t="s">
        <v>19</v>
      </c>
      <c r="K9" s="10" t="s">
        <v>20</v>
      </c>
      <c r="L9" s="10" t="s">
        <v>21</v>
      </c>
      <c r="M9" s="10" t="s">
        <v>22</v>
      </c>
      <c r="N9" s="11" t="s">
        <v>23</v>
      </c>
    </row>
    <row r="10" spans="2:14">
      <c r="B10" s="12">
        <v>45277.297222222223</v>
      </c>
      <c r="C10" s="13">
        <v>45314</v>
      </c>
      <c r="D10" s="13">
        <v>45314.684027777781</v>
      </c>
      <c r="E10" s="14" t="s">
        <v>24</v>
      </c>
      <c r="F10" s="15">
        <v>0</v>
      </c>
      <c r="G10" s="16">
        <v>32075414</v>
      </c>
      <c r="H10" s="15">
        <v>0</v>
      </c>
      <c r="I10" s="15">
        <v>0</v>
      </c>
      <c r="J10" s="15">
        <v>0</v>
      </c>
      <c r="K10" s="15">
        <v>0</v>
      </c>
      <c r="L10" s="15">
        <v>32075414</v>
      </c>
      <c r="M10" s="17">
        <v>124</v>
      </c>
      <c r="N10" s="18">
        <v>45336</v>
      </c>
    </row>
    <row r="11" spans="2:14">
      <c r="B11" s="19">
        <v>45279.79791666667</v>
      </c>
      <c r="C11" s="20">
        <v>45307</v>
      </c>
      <c r="D11" s="20">
        <v>45307.813194444447</v>
      </c>
      <c r="E11" s="21" t="s">
        <v>25</v>
      </c>
      <c r="F11" s="15">
        <v>0</v>
      </c>
      <c r="G11" s="22">
        <v>70544619</v>
      </c>
      <c r="H11" s="15">
        <v>0</v>
      </c>
      <c r="I11" s="15">
        <v>0</v>
      </c>
      <c r="J11" s="15">
        <v>0</v>
      </c>
      <c r="K11" s="15">
        <v>0</v>
      </c>
      <c r="L11" s="23">
        <v>70544619</v>
      </c>
      <c r="M11" s="24">
        <v>323</v>
      </c>
      <c r="N11" s="25">
        <v>45352</v>
      </c>
    </row>
    <row r="12" spans="2:14">
      <c r="B12" s="19">
        <v>45282.431250000001</v>
      </c>
      <c r="C12" s="20">
        <v>45300</v>
      </c>
      <c r="D12" s="20">
        <v>45300.85</v>
      </c>
      <c r="E12" s="21" t="s">
        <v>26</v>
      </c>
      <c r="F12" s="15">
        <v>0</v>
      </c>
      <c r="G12" s="22">
        <v>144700</v>
      </c>
      <c r="H12" s="15">
        <v>0</v>
      </c>
      <c r="I12" s="15">
        <v>0</v>
      </c>
      <c r="J12" s="15">
        <v>0</v>
      </c>
      <c r="K12" s="15">
        <v>0</v>
      </c>
      <c r="L12" s="23">
        <v>144700</v>
      </c>
      <c r="M12" s="24">
        <v>323</v>
      </c>
      <c r="N12" s="25">
        <v>45352</v>
      </c>
    </row>
    <row r="13" spans="2:14">
      <c r="B13" s="19">
        <v>45292.727777777778</v>
      </c>
      <c r="C13" s="20">
        <v>45317</v>
      </c>
      <c r="D13" s="20">
        <v>45317.697222222225</v>
      </c>
      <c r="E13" s="21" t="s">
        <v>27</v>
      </c>
      <c r="F13" s="15">
        <v>0</v>
      </c>
      <c r="G13" s="22">
        <v>83740</v>
      </c>
      <c r="H13" s="15">
        <v>0</v>
      </c>
      <c r="I13" s="15">
        <v>0</v>
      </c>
      <c r="J13" s="15">
        <v>0</v>
      </c>
      <c r="K13" s="15">
        <v>0</v>
      </c>
      <c r="L13" s="23">
        <v>83740</v>
      </c>
      <c r="M13" s="24">
        <v>125</v>
      </c>
      <c r="N13" s="25">
        <v>45323</v>
      </c>
    </row>
    <row r="14" spans="2:14">
      <c r="B14" s="19">
        <v>45296.666666666664</v>
      </c>
      <c r="C14" s="20">
        <v>45312</v>
      </c>
      <c r="D14" s="20">
        <v>45312.476388888892</v>
      </c>
      <c r="E14" s="21" t="s">
        <v>28</v>
      </c>
      <c r="F14" s="15">
        <v>0</v>
      </c>
      <c r="G14" s="22">
        <v>422659</v>
      </c>
      <c r="H14" s="15">
        <v>0</v>
      </c>
      <c r="I14" s="15">
        <v>0</v>
      </c>
      <c r="J14" s="15">
        <v>0</v>
      </c>
      <c r="K14" s="15">
        <v>0</v>
      </c>
      <c r="L14" s="23">
        <v>422659</v>
      </c>
      <c r="M14" s="24">
        <v>124</v>
      </c>
      <c r="N14" s="25">
        <v>45336</v>
      </c>
    </row>
    <row r="15" spans="2:14">
      <c r="B15" s="19">
        <v>45297.979166666664</v>
      </c>
      <c r="C15" s="20">
        <v>45315</v>
      </c>
      <c r="D15" s="20">
        <v>45315.293055555558</v>
      </c>
      <c r="E15" s="21" t="s">
        <v>29</v>
      </c>
      <c r="F15" s="15">
        <v>337999</v>
      </c>
      <c r="G15" s="22">
        <v>7520775</v>
      </c>
      <c r="H15" s="15">
        <v>0</v>
      </c>
      <c r="I15" s="15">
        <v>0</v>
      </c>
      <c r="J15" s="15">
        <v>0</v>
      </c>
      <c r="K15" s="15">
        <v>0</v>
      </c>
      <c r="L15" s="23">
        <v>7520775</v>
      </c>
      <c r="M15" s="24">
        <v>124</v>
      </c>
      <c r="N15" s="25">
        <v>45336</v>
      </c>
    </row>
    <row r="16" spans="2:14">
      <c r="B16" s="19">
        <v>45304.863888888889</v>
      </c>
      <c r="C16" s="20">
        <v>45321</v>
      </c>
      <c r="D16" s="20">
        <v>45321.151388888888</v>
      </c>
      <c r="E16" s="21" t="s">
        <v>30</v>
      </c>
      <c r="F16" s="15">
        <v>0</v>
      </c>
      <c r="G16" s="22">
        <v>359388</v>
      </c>
      <c r="H16" s="15">
        <v>0</v>
      </c>
      <c r="I16" s="15">
        <v>0</v>
      </c>
      <c r="J16" s="15">
        <v>0</v>
      </c>
      <c r="K16" s="15">
        <v>0</v>
      </c>
      <c r="L16" s="23">
        <v>359388</v>
      </c>
      <c r="M16" s="24">
        <v>124</v>
      </c>
      <c r="N16" s="25">
        <v>45336</v>
      </c>
    </row>
    <row r="17" spans="2:14">
      <c r="B17" s="19">
        <v>45306.450694444444</v>
      </c>
      <c r="C17" s="20">
        <v>45314</v>
      </c>
      <c r="D17" s="20">
        <v>45314.693055555559</v>
      </c>
      <c r="E17" s="21" t="s">
        <v>31</v>
      </c>
      <c r="F17" s="15">
        <v>0</v>
      </c>
      <c r="G17" s="22">
        <v>4927876</v>
      </c>
      <c r="H17" s="15">
        <v>0</v>
      </c>
      <c r="I17" s="15">
        <v>0</v>
      </c>
      <c r="J17" s="15">
        <v>0</v>
      </c>
      <c r="K17" s="15">
        <v>0</v>
      </c>
      <c r="L17" s="23">
        <v>4927876</v>
      </c>
      <c r="M17" s="24">
        <v>124</v>
      </c>
      <c r="N17" s="25">
        <v>45336</v>
      </c>
    </row>
    <row r="18" spans="2:14">
      <c r="B18" s="19">
        <v>45308.347916666666</v>
      </c>
      <c r="C18" s="20">
        <v>45338</v>
      </c>
      <c r="D18" s="20">
        <v>45338.501388888886</v>
      </c>
      <c r="E18" s="21" t="s">
        <v>32</v>
      </c>
      <c r="F18" s="15">
        <v>0</v>
      </c>
      <c r="G18" s="22">
        <v>30865120</v>
      </c>
      <c r="H18" s="15">
        <v>0</v>
      </c>
      <c r="I18" s="15">
        <v>0</v>
      </c>
      <c r="J18" s="15">
        <v>0</v>
      </c>
      <c r="K18" s="15">
        <v>0</v>
      </c>
      <c r="L18" s="23">
        <v>30865120</v>
      </c>
      <c r="M18" s="24">
        <v>331</v>
      </c>
      <c r="N18" s="25">
        <v>45357</v>
      </c>
    </row>
    <row r="19" spans="2:14">
      <c r="B19" s="19">
        <v>45314.914583333331</v>
      </c>
      <c r="C19" s="20">
        <v>45332</v>
      </c>
      <c r="D19" s="20">
        <v>45332.347222222219</v>
      </c>
      <c r="E19" s="21" t="s">
        <v>33</v>
      </c>
      <c r="F19" s="15">
        <v>0</v>
      </c>
      <c r="G19" s="22">
        <v>26035973</v>
      </c>
      <c r="H19" s="15">
        <v>0</v>
      </c>
      <c r="I19" s="15">
        <v>0</v>
      </c>
      <c r="J19" s="15">
        <v>0</v>
      </c>
      <c r="K19" s="15">
        <v>0</v>
      </c>
      <c r="L19" s="23">
        <v>26035973</v>
      </c>
      <c r="M19" s="24">
        <v>188</v>
      </c>
      <c r="N19" s="25">
        <v>45336</v>
      </c>
    </row>
    <row r="20" spans="2:14">
      <c r="B20" s="19">
        <v>45315.276388888888</v>
      </c>
      <c r="C20" s="20">
        <v>45323</v>
      </c>
      <c r="D20" s="20">
        <v>45323.830555555556</v>
      </c>
      <c r="E20" s="21" t="s">
        <v>34</v>
      </c>
      <c r="F20" s="15">
        <v>0</v>
      </c>
      <c r="G20" s="22">
        <v>32312190</v>
      </c>
      <c r="H20" s="15">
        <v>0</v>
      </c>
      <c r="I20" s="15">
        <v>0</v>
      </c>
      <c r="J20" s="15">
        <v>0</v>
      </c>
      <c r="K20" s="15">
        <v>0</v>
      </c>
      <c r="L20" s="23">
        <v>32312190</v>
      </c>
      <c r="M20" s="24">
        <v>161</v>
      </c>
      <c r="N20" s="25">
        <v>45330</v>
      </c>
    </row>
    <row r="21" spans="2:14">
      <c r="B21" s="19">
        <v>45317.541666666664</v>
      </c>
      <c r="C21" s="20">
        <v>45338</v>
      </c>
      <c r="D21" s="20">
        <v>45338.290277777778</v>
      </c>
      <c r="E21" s="21" t="s">
        <v>35</v>
      </c>
      <c r="F21" s="15">
        <v>304583</v>
      </c>
      <c r="G21" s="22">
        <v>60246661</v>
      </c>
      <c r="H21" s="15">
        <v>0</v>
      </c>
      <c r="I21" s="15">
        <v>0</v>
      </c>
      <c r="J21" s="15">
        <v>0</v>
      </c>
      <c r="K21" s="15">
        <v>0</v>
      </c>
      <c r="L21" s="23">
        <v>60246661</v>
      </c>
      <c r="M21" s="24">
        <v>331</v>
      </c>
      <c r="N21" s="25">
        <v>45357</v>
      </c>
    </row>
    <row r="22" spans="2:14">
      <c r="B22" s="19">
        <v>45318.665972222225</v>
      </c>
      <c r="C22" s="20">
        <v>45334</v>
      </c>
      <c r="D22" s="20">
        <v>45334.515972222223</v>
      </c>
      <c r="E22" s="21" t="s">
        <v>36</v>
      </c>
      <c r="F22" s="15">
        <v>0</v>
      </c>
      <c r="G22" s="22">
        <v>113143632</v>
      </c>
      <c r="H22" s="15">
        <v>0</v>
      </c>
      <c r="I22" s="15">
        <v>0</v>
      </c>
      <c r="J22" s="15">
        <v>0</v>
      </c>
      <c r="K22" s="15">
        <v>0</v>
      </c>
      <c r="L22" s="23">
        <v>113143632</v>
      </c>
      <c r="M22" s="24">
        <v>331</v>
      </c>
      <c r="N22" s="25">
        <v>45357</v>
      </c>
    </row>
    <row r="23" spans="2:14">
      <c r="B23" s="19">
        <v>45313.71875</v>
      </c>
      <c r="C23" s="20">
        <v>45322</v>
      </c>
      <c r="D23" s="20">
        <v>45322.3125</v>
      </c>
      <c r="E23" s="21" t="s">
        <v>37</v>
      </c>
      <c r="F23" s="15">
        <v>0</v>
      </c>
      <c r="G23" s="22">
        <v>21552405</v>
      </c>
      <c r="H23" s="15">
        <v>0</v>
      </c>
      <c r="I23" s="15">
        <v>0</v>
      </c>
      <c r="J23" s="15">
        <v>0</v>
      </c>
      <c r="K23" s="15">
        <v>0</v>
      </c>
      <c r="L23" s="23">
        <v>21552405</v>
      </c>
      <c r="M23" s="24">
        <v>331</v>
      </c>
      <c r="N23" s="25">
        <v>45357</v>
      </c>
    </row>
    <row r="24" spans="2:14">
      <c r="B24" s="26">
        <v>45323.786111111112</v>
      </c>
      <c r="C24" s="27">
        <v>45336</v>
      </c>
      <c r="D24" s="27">
        <v>45336.81527777778</v>
      </c>
      <c r="E24" s="28" t="s">
        <v>38</v>
      </c>
      <c r="F24" s="15">
        <v>0</v>
      </c>
      <c r="G24" s="29">
        <v>36148809</v>
      </c>
      <c r="H24" s="15">
        <v>0</v>
      </c>
      <c r="I24" s="15">
        <v>0</v>
      </c>
      <c r="J24" s="15">
        <v>0</v>
      </c>
      <c r="K24" s="15">
        <v>0</v>
      </c>
      <c r="L24" s="30">
        <v>36148809</v>
      </c>
      <c r="M24" s="31">
        <v>470</v>
      </c>
      <c r="N24" s="32">
        <v>45363</v>
      </c>
    </row>
    <row r="25" spans="2:14">
      <c r="B25" s="26">
        <v>45323.933333333334</v>
      </c>
      <c r="C25" s="27">
        <v>45335</v>
      </c>
      <c r="D25" s="27">
        <v>45335.448611111111</v>
      </c>
      <c r="E25" s="28" t="s">
        <v>39</v>
      </c>
      <c r="F25" s="15">
        <v>0</v>
      </c>
      <c r="G25" s="29">
        <v>105426346</v>
      </c>
      <c r="H25" s="15">
        <v>0</v>
      </c>
      <c r="I25" s="15">
        <v>0</v>
      </c>
      <c r="J25" s="15">
        <v>0</v>
      </c>
      <c r="K25" s="15">
        <v>0</v>
      </c>
      <c r="L25" s="30">
        <v>105426346</v>
      </c>
      <c r="M25" s="31">
        <v>211</v>
      </c>
      <c r="N25" s="32">
        <v>45337</v>
      </c>
    </row>
    <row r="26" spans="2:14">
      <c r="B26" s="19">
        <v>45324.381944444445</v>
      </c>
      <c r="C26" s="20">
        <v>45352</v>
      </c>
      <c r="D26" s="20">
        <v>45352.43472222222</v>
      </c>
      <c r="E26" s="21" t="s">
        <v>40</v>
      </c>
      <c r="F26" s="15">
        <v>0</v>
      </c>
      <c r="G26" s="22">
        <v>113223659</v>
      </c>
      <c r="H26" s="15">
        <v>0</v>
      </c>
      <c r="I26" s="15">
        <v>0</v>
      </c>
      <c r="J26" s="15">
        <v>0</v>
      </c>
      <c r="K26" s="15">
        <v>0</v>
      </c>
      <c r="L26" s="23">
        <v>113223659</v>
      </c>
      <c r="M26" s="24">
        <v>415</v>
      </c>
      <c r="N26" s="25">
        <v>45358</v>
      </c>
    </row>
    <row r="27" spans="2:14">
      <c r="B27" s="19">
        <v>45331.156944444447</v>
      </c>
      <c r="C27" s="20">
        <v>45342</v>
      </c>
      <c r="D27" s="20">
        <v>45342.578472222223</v>
      </c>
      <c r="E27" s="21" t="s">
        <v>41</v>
      </c>
      <c r="F27" s="15">
        <v>0</v>
      </c>
      <c r="G27" s="22">
        <v>53539545</v>
      </c>
      <c r="H27" s="15">
        <v>0</v>
      </c>
      <c r="I27" s="15">
        <v>0</v>
      </c>
      <c r="J27" s="15">
        <v>0</v>
      </c>
      <c r="K27" s="15">
        <v>0</v>
      </c>
      <c r="L27" s="23">
        <v>53539545</v>
      </c>
      <c r="M27" s="24">
        <v>331</v>
      </c>
      <c r="N27" s="25">
        <v>45357</v>
      </c>
    </row>
    <row r="28" spans="2:14">
      <c r="B28" s="19">
        <v>45312.90347222222</v>
      </c>
      <c r="C28" s="20">
        <v>45331</v>
      </c>
      <c r="D28" s="20">
        <v>45331.55972222222</v>
      </c>
      <c r="E28" s="21" t="s">
        <v>42</v>
      </c>
      <c r="F28" s="15">
        <v>0</v>
      </c>
      <c r="G28" s="22">
        <v>66800</v>
      </c>
      <c r="H28" s="15">
        <v>0</v>
      </c>
      <c r="I28" s="15">
        <v>0</v>
      </c>
      <c r="J28" s="15">
        <v>0</v>
      </c>
      <c r="K28" s="15">
        <v>0</v>
      </c>
      <c r="L28" s="23">
        <v>66800</v>
      </c>
      <c r="M28" s="24">
        <v>189</v>
      </c>
      <c r="N28" s="25">
        <v>45336</v>
      </c>
    </row>
    <row r="29" spans="2:14">
      <c r="B29" s="19">
        <v>45336.625694444447</v>
      </c>
      <c r="C29" s="20">
        <v>45342</v>
      </c>
      <c r="D29" s="20">
        <v>45342.134722222225</v>
      </c>
      <c r="E29" s="21" t="s">
        <v>43</v>
      </c>
      <c r="F29" s="15">
        <v>0</v>
      </c>
      <c r="G29" s="22">
        <v>252118</v>
      </c>
      <c r="H29" s="15">
        <v>0</v>
      </c>
      <c r="I29" s="15">
        <v>0</v>
      </c>
      <c r="J29" s="15">
        <v>0</v>
      </c>
      <c r="K29" s="15">
        <v>0</v>
      </c>
      <c r="L29" s="23">
        <v>252118</v>
      </c>
      <c r="M29" s="24">
        <v>331</v>
      </c>
      <c r="N29" s="25">
        <v>45357</v>
      </c>
    </row>
    <row r="30" spans="2:14">
      <c r="B30" s="19">
        <v>45337.354861111111</v>
      </c>
      <c r="C30" s="20">
        <v>45342</v>
      </c>
      <c r="D30" s="20">
        <v>45342.415972222225</v>
      </c>
      <c r="E30" s="21" t="s">
        <v>44</v>
      </c>
      <c r="F30" s="15">
        <v>0</v>
      </c>
      <c r="G30" s="22">
        <v>1050996</v>
      </c>
      <c r="H30" s="15">
        <v>0</v>
      </c>
      <c r="I30" s="15">
        <v>0</v>
      </c>
      <c r="J30" s="15">
        <v>0</v>
      </c>
      <c r="K30" s="15">
        <v>0</v>
      </c>
      <c r="L30" s="23">
        <v>1050996</v>
      </c>
      <c r="M30" s="24">
        <v>331</v>
      </c>
      <c r="N30" s="25">
        <v>45357</v>
      </c>
    </row>
    <row r="31" spans="2:14">
      <c r="B31" s="19">
        <v>45336.272916666669</v>
      </c>
      <c r="C31" s="20">
        <v>45342</v>
      </c>
      <c r="D31" s="20">
        <v>45342.416666666664</v>
      </c>
      <c r="E31" s="21" t="s">
        <v>45</v>
      </c>
      <c r="F31" s="15">
        <v>0</v>
      </c>
      <c r="G31" s="22">
        <v>677553</v>
      </c>
      <c r="H31" s="15">
        <v>0</v>
      </c>
      <c r="I31" s="15">
        <v>0</v>
      </c>
      <c r="J31" s="15">
        <v>0</v>
      </c>
      <c r="K31" s="15">
        <v>0</v>
      </c>
      <c r="L31" s="23">
        <v>677553</v>
      </c>
      <c r="M31" s="24">
        <v>331</v>
      </c>
      <c r="N31" s="25">
        <v>45357</v>
      </c>
    </row>
    <row r="32" spans="2:14">
      <c r="B32" s="19">
        <v>45343.543749999997</v>
      </c>
      <c r="C32" s="20">
        <v>45350</v>
      </c>
      <c r="D32" s="20">
        <v>45350.818055555559</v>
      </c>
      <c r="E32" s="21" t="s">
        <v>46</v>
      </c>
      <c r="F32" s="15">
        <v>0</v>
      </c>
      <c r="G32" s="22">
        <v>3189674</v>
      </c>
      <c r="H32" s="15">
        <v>0</v>
      </c>
      <c r="I32" s="15">
        <v>0</v>
      </c>
      <c r="J32" s="15">
        <v>0</v>
      </c>
      <c r="K32" s="15">
        <v>0</v>
      </c>
      <c r="L32" s="23">
        <v>3189674</v>
      </c>
      <c r="M32" s="24">
        <v>498</v>
      </c>
      <c r="N32" s="25">
        <v>45365</v>
      </c>
    </row>
    <row r="33" spans="2:14">
      <c r="B33" s="19">
        <v>45341.867361111108</v>
      </c>
      <c r="C33" s="20">
        <v>45346</v>
      </c>
      <c r="D33" s="20">
        <v>45346.554861111108</v>
      </c>
      <c r="E33" s="21" t="s">
        <v>47</v>
      </c>
      <c r="F33" s="15">
        <v>0</v>
      </c>
      <c r="G33" s="22">
        <v>66800</v>
      </c>
      <c r="H33" s="15">
        <v>0</v>
      </c>
      <c r="I33" s="15">
        <v>0</v>
      </c>
      <c r="J33" s="15">
        <v>0</v>
      </c>
      <c r="K33" s="15">
        <v>0</v>
      </c>
      <c r="L33" s="23">
        <v>66800</v>
      </c>
      <c r="M33" s="24">
        <v>394</v>
      </c>
      <c r="N33" s="25">
        <v>45358</v>
      </c>
    </row>
    <row r="34" spans="2:14">
      <c r="B34" s="19">
        <v>45335.698611111111</v>
      </c>
      <c r="C34" s="20">
        <v>45354</v>
      </c>
      <c r="D34" s="20">
        <v>45354.451388888891</v>
      </c>
      <c r="E34" s="21" t="s">
        <v>48</v>
      </c>
      <c r="F34" s="15">
        <v>0</v>
      </c>
      <c r="G34" s="22">
        <v>376280</v>
      </c>
      <c r="H34" s="15">
        <v>0</v>
      </c>
      <c r="I34" s="15">
        <v>0</v>
      </c>
      <c r="J34" s="15">
        <v>0</v>
      </c>
      <c r="K34" s="15">
        <v>0</v>
      </c>
      <c r="L34" s="23">
        <v>376280</v>
      </c>
      <c r="M34" s="24">
        <v>426</v>
      </c>
      <c r="N34" s="25">
        <v>45362</v>
      </c>
    </row>
    <row r="35" spans="2:14">
      <c r="B35" s="19">
        <v>45354.224305555559</v>
      </c>
      <c r="C35" s="20">
        <v>45363</v>
      </c>
      <c r="D35" s="20">
        <v>45363.532638888886</v>
      </c>
      <c r="E35" s="21" t="s">
        <v>49</v>
      </c>
      <c r="F35" s="15">
        <v>0</v>
      </c>
      <c r="G35" s="22">
        <v>60475887</v>
      </c>
      <c r="H35" s="15">
        <v>0</v>
      </c>
      <c r="I35" s="15">
        <v>0</v>
      </c>
      <c r="J35" s="15">
        <v>0</v>
      </c>
      <c r="K35" s="15">
        <v>0</v>
      </c>
      <c r="L35" s="23">
        <v>60475887</v>
      </c>
      <c r="M35" s="24">
        <v>497</v>
      </c>
      <c r="N35" s="25">
        <v>45365</v>
      </c>
    </row>
    <row r="36" spans="2:14" ht="14.5" thickBot="1">
      <c r="B36" s="19">
        <v>45314.536805555559</v>
      </c>
      <c r="C36" s="20">
        <v>45355</v>
      </c>
      <c r="D36" s="20">
        <v>45355.720138888886</v>
      </c>
      <c r="E36" s="21" t="s">
        <v>50</v>
      </c>
      <c r="F36" s="15">
        <v>0</v>
      </c>
      <c r="G36" s="22">
        <v>36226579</v>
      </c>
      <c r="H36" s="15">
        <v>0</v>
      </c>
      <c r="I36" s="15">
        <v>0</v>
      </c>
      <c r="J36" s="15">
        <v>0</v>
      </c>
      <c r="K36" s="15">
        <v>0</v>
      </c>
      <c r="L36" s="23">
        <v>36226579</v>
      </c>
      <c r="M36" s="24">
        <v>459</v>
      </c>
      <c r="N36" s="25">
        <v>45362</v>
      </c>
    </row>
    <row r="37" spans="2:14" ht="14.5" thickBot="1">
      <c r="B37" s="121" t="s">
        <v>51</v>
      </c>
      <c r="C37" s="122"/>
      <c r="D37" s="122"/>
      <c r="E37" s="123"/>
      <c r="F37" s="33">
        <f t="shared" ref="F37:L37" si="0">SUM(F10:F36)</f>
        <v>642582</v>
      </c>
      <c r="G37" s="34">
        <f t="shared" si="0"/>
        <v>810956198</v>
      </c>
      <c r="H37" s="34">
        <f t="shared" si="0"/>
        <v>0</v>
      </c>
      <c r="I37" s="34">
        <f t="shared" si="0"/>
        <v>0</v>
      </c>
      <c r="J37" s="34">
        <f t="shared" si="0"/>
        <v>0</v>
      </c>
      <c r="K37" s="34">
        <f t="shared" si="0"/>
        <v>0</v>
      </c>
      <c r="L37" s="34">
        <f t="shared" si="0"/>
        <v>810956198</v>
      </c>
      <c r="M37" s="35"/>
      <c r="N37" s="36"/>
    </row>
  </sheetData>
  <autoFilter ref="B9:N37"/>
  <mergeCells count="8">
    <mergeCell ref="B8:N8"/>
    <mergeCell ref="B37:E37"/>
    <mergeCell ref="B1:C3"/>
    <mergeCell ref="D1:L3"/>
    <mergeCell ref="B4:N4"/>
    <mergeCell ref="B5:N5"/>
    <mergeCell ref="B6:N6"/>
    <mergeCell ref="B7:N7"/>
  </mergeCells>
  <printOptions horizontalCentered="1"/>
  <pageMargins left="0.70866141732283472" right="0.70866141732283472" top="0.39370078740157483" bottom="0.39370078740157483" header="0.31496062992125984" footer="0.31496062992125984"/>
  <pageSetup scale="54"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7"/>
  <sheetViews>
    <sheetView showGridLines="0" workbookViewId="0">
      <selection activeCell="H4" sqref="H4"/>
    </sheetView>
  </sheetViews>
  <sheetFormatPr baseColWidth="10" defaultRowHeight="10"/>
  <cols>
    <col min="1" max="1" width="29.453125" style="65" bestFit="1" customWidth="1"/>
    <col min="2" max="2" width="5" style="65" bestFit="1" customWidth="1"/>
    <col min="3" max="4" width="12.54296875" style="65" bestFit="1" customWidth="1"/>
    <col min="5" max="5" width="22.26953125" style="65" bestFit="1" customWidth="1"/>
    <col min="6" max="6" width="21.81640625" style="65" bestFit="1" customWidth="1"/>
    <col min="7" max="7" width="5" style="65" bestFit="1" customWidth="1"/>
    <col min="8" max="8" width="12.54296875" style="65" bestFit="1" customWidth="1"/>
    <col min="9" max="9" width="3.90625" style="65" bestFit="1" customWidth="1"/>
    <col min="10" max="16384" width="10.90625" style="65"/>
  </cols>
  <sheetData>
    <row r="3" spans="1:9">
      <c r="A3" s="64" t="s">
        <v>74</v>
      </c>
      <c r="B3" s="65" t="s">
        <v>109</v>
      </c>
      <c r="C3" s="65" t="s">
        <v>110</v>
      </c>
      <c r="D3" s="65" t="s">
        <v>79</v>
      </c>
      <c r="F3" s="159" t="s">
        <v>78</v>
      </c>
      <c r="G3" s="159" t="s">
        <v>109</v>
      </c>
      <c r="H3" s="159" t="s">
        <v>79</v>
      </c>
    </row>
    <row r="4" spans="1:9">
      <c r="A4" s="65" t="s">
        <v>106</v>
      </c>
      <c r="B4" s="66">
        <v>25</v>
      </c>
      <c r="C4" s="67">
        <v>807699724</v>
      </c>
      <c r="D4" s="67">
        <v>808342306</v>
      </c>
      <c r="F4" s="156" t="s">
        <v>83</v>
      </c>
      <c r="G4" s="157">
        <v>17</v>
      </c>
      <c r="H4" s="158">
        <v>598923686</v>
      </c>
      <c r="I4" s="162">
        <f>+G4/$G$7</f>
        <v>0.68</v>
      </c>
    </row>
    <row r="5" spans="1:9">
      <c r="A5" s="65" t="s">
        <v>107</v>
      </c>
      <c r="B5" s="66">
        <v>2</v>
      </c>
      <c r="C5" s="67">
        <v>3256474</v>
      </c>
      <c r="D5" s="67">
        <v>0</v>
      </c>
      <c r="F5" s="156" t="s">
        <v>81</v>
      </c>
      <c r="G5" s="157">
        <v>3</v>
      </c>
      <c r="H5" s="158">
        <v>72246378</v>
      </c>
      <c r="I5" s="162">
        <f t="shared" ref="I5:I6" si="0">+G5/$G$7</f>
        <v>0.12</v>
      </c>
    </row>
    <row r="6" spans="1:9">
      <c r="A6" s="65" t="s">
        <v>108</v>
      </c>
      <c r="B6" s="66">
        <v>27</v>
      </c>
      <c r="C6" s="67">
        <v>810956198</v>
      </c>
      <c r="D6" s="67">
        <v>808342306</v>
      </c>
      <c r="F6" s="156" t="s">
        <v>87</v>
      </c>
      <c r="G6" s="157">
        <v>5</v>
      </c>
      <c r="H6" s="158">
        <v>137172242</v>
      </c>
      <c r="I6" s="162">
        <f t="shared" si="0"/>
        <v>0.2</v>
      </c>
    </row>
    <row r="7" spans="1:9">
      <c r="F7" s="159" t="s">
        <v>108</v>
      </c>
      <c r="G7" s="160">
        <v>25</v>
      </c>
      <c r="H7" s="161">
        <v>808342306</v>
      </c>
    </row>
  </sheetData>
  <pageMargins left="0.7" right="0.7" top="0.75" bottom="0.75"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9"/>
  <sheetViews>
    <sheetView showGridLines="0" tabSelected="1" topLeftCell="X1" zoomScaleNormal="100" zoomScaleSheetLayoutView="100" workbookViewId="0">
      <selection activeCell="AF10" sqref="AF10"/>
    </sheetView>
  </sheetViews>
  <sheetFormatPr baseColWidth="10" defaultColWidth="11.453125" defaultRowHeight="10"/>
  <cols>
    <col min="1" max="1" width="8.1796875" style="40" bestFit="1" customWidth="1"/>
    <col min="2" max="2" width="10.08984375" style="40" bestFit="1" customWidth="1"/>
    <col min="3" max="3" width="20" style="41" bestFit="1" customWidth="1"/>
    <col min="4" max="4" width="19.1796875" style="41" bestFit="1" customWidth="1"/>
    <col min="5" max="5" width="12.54296875" style="41" bestFit="1" customWidth="1"/>
    <col min="6" max="6" width="15.1796875" style="42" bestFit="1" customWidth="1"/>
    <col min="7" max="7" width="14.36328125" style="41" bestFit="1" customWidth="1"/>
    <col min="8" max="8" width="12.54296875" style="41" bestFit="1" customWidth="1"/>
    <col min="9" max="9" width="14.54296875" style="41" bestFit="1" customWidth="1"/>
    <col min="10" max="10" width="16.54296875" style="43" bestFit="1" customWidth="1"/>
    <col min="11" max="11" width="19.08984375" style="43" bestFit="1" customWidth="1"/>
    <col min="12" max="12" width="17.1796875" style="43" bestFit="1" customWidth="1"/>
    <col min="13" max="13" width="16.6328125" style="43" bestFit="1" customWidth="1"/>
    <col min="14" max="14" width="15.1796875" style="48" bestFit="1" customWidth="1"/>
    <col min="15" max="15" width="15.1796875" style="43" bestFit="1" customWidth="1"/>
    <col min="16" max="16" width="18" style="43" bestFit="1" customWidth="1"/>
    <col min="17" max="28" width="11.453125" style="41"/>
    <col min="29" max="29" width="12.7265625" style="41" bestFit="1" customWidth="1"/>
    <col min="30" max="16384" width="11.453125" style="41"/>
  </cols>
  <sheetData>
    <row r="1" spans="1:37">
      <c r="J1" s="43">
        <f>+SUBTOTAL(9,J3:J29)</f>
        <v>642582</v>
      </c>
      <c r="K1" s="43">
        <f t="shared" ref="K1:P1" si="0">+SUBTOTAL(9,K3:K29)</f>
        <v>810956198</v>
      </c>
      <c r="L1" s="43">
        <f t="shared" si="0"/>
        <v>0</v>
      </c>
      <c r="M1" s="43">
        <f t="shared" si="0"/>
        <v>0</v>
      </c>
      <c r="N1" s="43">
        <f t="shared" si="0"/>
        <v>0</v>
      </c>
      <c r="O1" s="43">
        <f t="shared" si="0"/>
        <v>0</v>
      </c>
      <c r="P1" s="43">
        <f t="shared" si="0"/>
        <v>810956198</v>
      </c>
    </row>
    <row r="2" spans="1:37" ht="30">
      <c r="A2" s="55" t="s">
        <v>52</v>
      </c>
      <c r="B2" s="55" t="s">
        <v>53</v>
      </c>
      <c r="C2" s="56" t="s">
        <v>11</v>
      </c>
      <c r="D2" s="56" t="s">
        <v>12</v>
      </c>
      <c r="E2" s="56" t="s">
        <v>13</v>
      </c>
      <c r="F2" s="57" t="s">
        <v>23</v>
      </c>
      <c r="G2" s="57" t="s">
        <v>22</v>
      </c>
      <c r="H2" s="57" t="s">
        <v>14</v>
      </c>
      <c r="I2" s="57" t="s">
        <v>55</v>
      </c>
      <c r="J2" s="57" t="s">
        <v>15</v>
      </c>
      <c r="K2" s="57" t="s">
        <v>16</v>
      </c>
      <c r="L2" s="57" t="s">
        <v>17</v>
      </c>
      <c r="M2" s="57" t="s">
        <v>18</v>
      </c>
      <c r="N2" s="57" t="s">
        <v>19</v>
      </c>
      <c r="O2" s="57" t="s">
        <v>20</v>
      </c>
      <c r="P2" s="57" t="s">
        <v>21</v>
      </c>
      <c r="Q2" s="49" t="s">
        <v>74</v>
      </c>
      <c r="R2" s="50" t="s">
        <v>58</v>
      </c>
      <c r="S2" s="51" t="s">
        <v>59</v>
      </c>
      <c r="T2" s="52" t="s">
        <v>60</v>
      </c>
      <c r="U2" s="52" t="s">
        <v>61</v>
      </c>
      <c r="V2" s="53" t="s">
        <v>62</v>
      </c>
      <c r="W2" s="53" t="s">
        <v>63</v>
      </c>
      <c r="X2" s="52" t="s">
        <v>64</v>
      </c>
      <c r="Y2" s="54" t="s">
        <v>65</v>
      </c>
      <c r="Z2" s="54" t="s">
        <v>66</v>
      </c>
      <c r="AA2" s="54" t="s">
        <v>67</v>
      </c>
      <c r="AB2" s="54" t="s">
        <v>68</v>
      </c>
      <c r="AC2" s="54" t="s">
        <v>69</v>
      </c>
      <c r="AD2" s="54" t="s">
        <v>70</v>
      </c>
      <c r="AE2" s="54" t="s">
        <v>71</v>
      </c>
      <c r="AF2" s="54" t="s">
        <v>72</v>
      </c>
      <c r="AG2" s="53" t="s">
        <v>75</v>
      </c>
      <c r="AH2" s="53" t="s">
        <v>76</v>
      </c>
      <c r="AI2" s="53" t="s">
        <v>77</v>
      </c>
      <c r="AJ2" s="53" t="s">
        <v>78</v>
      </c>
      <c r="AK2" s="54" t="s">
        <v>73</v>
      </c>
    </row>
    <row r="3" spans="1:37">
      <c r="A3" s="58">
        <v>901714987</v>
      </c>
      <c r="B3" s="58" t="s">
        <v>54</v>
      </c>
      <c r="C3" s="44">
        <v>45277.297222222223</v>
      </c>
      <c r="D3" s="44">
        <v>45314</v>
      </c>
      <c r="E3" s="44">
        <v>45314.684027777781</v>
      </c>
      <c r="F3" s="44">
        <v>45336</v>
      </c>
      <c r="G3" s="45">
        <v>124</v>
      </c>
      <c r="H3" s="45" t="s">
        <v>24</v>
      </c>
      <c r="I3" s="59" t="str">
        <f t="shared" ref="I3:I29" si="1">+CONCATENATE(A3,"_",H3)</f>
        <v>901714987_ISV1912</v>
      </c>
      <c r="J3" s="47">
        <v>0</v>
      </c>
      <c r="K3" s="46">
        <v>32075414</v>
      </c>
      <c r="L3" s="47">
        <v>0</v>
      </c>
      <c r="M3" s="47">
        <v>0</v>
      </c>
      <c r="N3" s="47">
        <v>0</v>
      </c>
      <c r="O3" s="47">
        <v>0</v>
      </c>
      <c r="P3" s="47">
        <v>32075414</v>
      </c>
      <c r="Q3" s="60" t="s">
        <v>106</v>
      </c>
      <c r="R3" s="61">
        <v>0</v>
      </c>
      <c r="S3" s="60"/>
      <c r="T3" s="61">
        <v>0</v>
      </c>
      <c r="U3" s="61">
        <v>0</v>
      </c>
      <c r="V3" s="60"/>
      <c r="W3" s="60"/>
      <c r="X3" s="61">
        <v>0</v>
      </c>
      <c r="Y3" s="60" t="s">
        <v>56</v>
      </c>
      <c r="Z3" s="62">
        <v>45314</v>
      </c>
      <c r="AA3" s="62">
        <v>45336</v>
      </c>
      <c r="AB3" s="62">
        <v>45343</v>
      </c>
      <c r="AC3" s="61">
        <v>32075414</v>
      </c>
      <c r="AD3" s="61">
        <v>0</v>
      </c>
      <c r="AE3" s="61">
        <v>0</v>
      </c>
      <c r="AF3" s="61">
        <v>32075414</v>
      </c>
      <c r="AG3" s="61">
        <v>32075414</v>
      </c>
      <c r="AH3" s="63" t="s">
        <v>79</v>
      </c>
      <c r="AI3" s="63" t="s">
        <v>80</v>
      </c>
      <c r="AJ3" s="63" t="s">
        <v>81</v>
      </c>
      <c r="AK3" s="61">
        <v>0</v>
      </c>
    </row>
    <row r="4" spans="1:37">
      <c r="A4" s="58">
        <v>901714987</v>
      </c>
      <c r="B4" s="58" t="s">
        <v>54</v>
      </c>
      <c r="C4" s="44">
        <v>45279.79791666667</v>
      </c>
      <c r="D4" s="44">
        <v>45307</v>
      </c>
      <c r="E4" s="44">
        <v>45307.813194444447</v>
      </c>
      <c r="F4" s="44">
        <v>45352</v>
      </c>
      <c r="G4" s="45">
        <v>323</v>
      </c>
      <c r="H4" s="45" t="s">
        <v>25</v>
      </c>
      <c r="I4" s="59" t="str">
        <f t="shared" si="1"/>
        <v>901714987_ISV1184</v>
      </c>
      <c r="J4" s="47">
        <v>0</v>
      </c>
      <c r="K4" s="46">
        <v>70544619</v>
      </c>
      <c r="L4" s="47">
        <v>0</v>
      </c>
      <c r="M4" s="47">
        <v>0</v>
      </c>
      <c r="N4" s="47">
        <v>0</v>
      </c>
      <c r="O4" s="47">
        <v>0</v>
      </c>
      <c r="P4" s="47">
        <v>70544619</v>
      </c>
      <c r="Q4" s="60" t="s">
        <v>106</v>
      </c>
      <c r="R4" s="61">
        <v>0</v>
      </c>
      <c r="S4" s="60"/>
      <c r="T4" s="61">
        <v>0</v>
      </c>
      <c r="U4" s="61">
        <v>0</v>
      </c>
      <c r="V4" s="60"/>
      <c r="W4" s="60"/>
      <c r="X4" s="61">
        <v>0</v>
      </c>
      <c r="Y4" s="60" t="s">
        <v>56</v>
      </c>
      <c r="Z4" s="62">
        <v>45307</v>
      </c>
      <c r="AA4" s="62">
        <v>45352</v>
      </c>
      <c r="AB4" s="62">
        <v>45356</v>
      </c>
      <c r="AC4" s="61">
        <v>70544619</v>
      </c>
      <c r="AD4" s="61">
        <v>0</v>
      </c>
      <c r="AE4" s="61">
        <v>0</v>
      </c>
      <c r="AF4" s="61">
        <v>70544619</v>
      </c>
      <c r="AG4" s="61">
        <v>70544619</v>
      </c>
      <c r="AH4" s="63" t="s">
        <v>79</v>
      </c>
      <c r="AI4" s="63" t="s">
        <v>82</v>
      </c>
      <c r="AJ4" s="63" t="s">
        <v>83</v>
      </c>
      <c r="AK4" s="61">
        <v>0</v>
      </c>
    </row>
    <row r="5" spans="1:37">
      <c r="A5" s="58">
        <v>901714987</v>
      </c>
      <c r="B5" s="58" t="s">
        <v>54</v>
      </c>
      <c r="C5" s="44">
        <v>45282.431250000001</v>
      </c>
      <c r="D5" s="44">
        <v>45300</v>
      </c>
      <c r="E5" s="44">
        <v>45300.85</v>
      </c>
      <c r="F5" s="44">
        <v>45352</v>
      </c>
      <c r="G5" s="45">
        <v>323</v>
      </c>
      <c r="H5" s="45" t="s">
        <v>26</v>
      </c>
      <c r="I5" s="59" t="str">
        <f t="shared" si="1"/>
        <v>901714987_ISV552</v>
      </c>
      <c r="J5" s="47">
        <v>0</v>
      </c>
      <c r="K5" s="46">
        <v>144700</v>
      </c>
      <c r="L5" s="47">
        <v>0</v>
      </c>
      <c r="M5" s="47">
        <v>0</v>
      </c>
      <c r="N5" s="47">
        <v>0</v>
      </c>
      <c r="O5" s="47">
        <v>0</v>
      </c>
      <c r="P5" s="47">
        <v>144700</v>
      </c>
      <c r="Q5" s="60" t="s">
        <v>106</v>
      </c>
      <c r="R5" s="61">
        <v>0</v>
      </c>
      <c r="S5" s="60"/>
      <c r="T5" s="61">
        <v>0</v>
      </c>
      <c r="U5" s="61">
        <v>0</v>
      </c>
      <c r="V5" s="60"/>
      <c r="W5" s="60"/>
      <c r="X5" s="61">
        <v>0</v>
      </c>
      <c r="Y5" s="60" t="s">
        <v>56</v>
      </c>
      <c r="Z5" s="62">
        <v>45300</v>
      </c>
      <c r="AA5" s="62">
        <v>45352</v>
      </c>
      <c r="AB5" s="62">
        <v>45362</v>
      </c>
      <c r="AC5" s="61">
        <v>144700</v>
      </c>
      <c r="AD5" s="61">
        <v>0</v>
      </c>
      <c r="AE5" s="61">
        <v>0</v>
      </c>
      <c r="AF5" s="61">
        <v>144700</v>
      </c>
      <c r="AG5" s="61">
        <v>144700</v>
      </c>
      <c r="AH5" s="63" t="s">
        <v>79</v>
      </c>
      <c r="AI5" s="63" t="s">
        <v>84</v>
      </c>
      <c r="AJ5" s="63" t="s">
        <v>83</v>
      </c>
      <c r="AK5" s="61">
        <v>0</v>
      </c>
    </row>
    <row r="6" spans="1:37">
      <c r="A6" s="58">
        <v>901714987</v>
      </c>
      <c r="B6" s="58" t="s">
        <v>54</v>
      </c>
      <c r="C6" s="44">
        <v>45292.727777777778</v>
      </c>
      <c r="D6" s="44">
        <v>45317</v>
      </c>
      <c r="E6" s="44">
        <v>45317.697222222225</v>
      </c>
      <c r="F6" s="44">
        <v>45323</v>
      </c>
      <c r="G6" s="45">
        <v>125</v>
      </c>
      <c r="H6" s="45" t="s">
        <v>27</v>
      </c>
      <c r="I6" s="59" t="str">
        <f t="shared" si="1"/>
        <v>901714987_ISV2316</v>
      </c>
      <c r="J6" s="47">
        <v>0</v>
      </c>
      <c r="K6" s="46">
        <v>83740</v>
      </c>
      <c r="L6" s="47">
        <v>0</v>
      </c>
      <c r="M6" s="47">
        <v>0</v>
      </c>
      <c r="N6" s="47">
        <v>0</v>
      </c>
      <c r="O6" s="47">
        <v>0</v>
      </c>
      <c r="P6" s="47">
        <v>83740</v>
      </c>
      <c r="Q6" s="60" t="s">
        <v>106</v>
      </c>
      <c r="R6" s="61">
        <v>0</v>
      </c>
      <c r="S6" s="60"/>
      <c r="T6" s="61">
        <v>0</v>
      </c>
      <c r="U6" s="61">
        <v>0</v>
      </c>
      <c r="V6" s="60"/>
      <c r="W6" s="60"/>
      <c r="X6" s="61">
        <v>0</v>
      </c>
      <c r="Y6" s="60" t="s">
        <v>56</v>
      </c>
      <c r="Z6" s="62">
        <v>45317</v>
      </c>
      <c r="AA6" s="62">
        <v>45323</v>
      </c>
      <c r="AB6" s="62">
        <v>45342</v>
      </c>
      <c r="AC6" s="61">
        <v>83740</v>
      </c>
      <c r="AD6" s="61">
        <v>0</v>
      </c>
      <c r="AE6" s="61">
        <v>0</v>
      </c>
      <c r="AF6" s="61">
        <v>83740</v>
      </c>
      <c r="AG6" s="61">
        <v>83740</v>
      </c>
      <c r="AH6" s="63" t="s">
        <v>79</v>
      </c>
      <c r="AI6" s="63" t="s">
        <v>85</v>
      </c>
      <c r="AJ6" s="63" t="s">
        <v>83</v>
      </c>
      <c r="AK6" s="61">
        <v>0</v>
      </c>
    </row>
    <row r="7" spans="1:37">
      <c r="A7" s="58">
        <v>901714987</v>
      </c>
      <c r="B7" s="58" t="s">
        <v>54</v>
      </c>
      <c r="C7" s="44">
        <v>45296.666666666664</v>
      </c>
      <c r="D7" s="44">
        <v>45312</v>
      </c>
      <c r="E7" s="44">
        <v>45312.476388888892</v>
      </c>
      <c r="F7" s="44">
        <v>45336</v>
      </c>
      <c r="G7" s="45">
        <v>124</v>
      </c>
      <c r="H7" s="45" t="s">
        <v>28</v>
      </c>
      <c r="I7" s="59" t="str">
        <f t="shared" si="1"/>
        <v>901714987_ISV1677</v>
      </c>
      <c r="J7" s="47">
        <v>0</v>
      </c>
      <c r="K7" s="46">
        <v>422659</v>
      </c>
      <c r="L7" s="47">
        <v>0</v>
      </c>
      <c r="M7" s="47">
        <v>0</v>
      </c>
      <c r="N7" s="47">
        <v>0</v>
      </c>
      <c r="O7" s="47">
        <v>0</v>
      </c>
      <c r="P7" s="47">
        <v>422659</v>
      </c>
      <c r="Q7" s="60" t="s">
        <v>106</v>
      </c>
      <c r="R7" s="61">
        <v>0</v>
      </c>
      <c r="S7" s="60"/>
      <c r="T7" s="61">
        <v>0</v>
      </c>
      <c r="U7" s="61">
        <v>0</v>
      </c>
      <c r="V7" s="60"/>
      <c r="W7" s="60"/>
      <c r="X7" s="61">
        <v>0</v>
      </c>
      <c r="Y7" s="60" t="s">
        <v>56</v>
      </c>
      <c r="Z7" s="62">
        <v>45312</v>
      </c>
      <c r="AA7" s="62">
        <v>45336</v>
      </c>
      <c r="AB7" s="62">
        <v>45349</v>
      </c>
      <c r="AC7" s="61">
        <v>422659</v>
      </c>
      <c r="AD7" s="61">
        <v>0</v>
      </c>
      <c r="AE7" s="61">
        <v>0</v>
      </c>
      <c r="AF7" s="61">
        <v>422659</v>
      </c>
      <c r="AG7" s="61">
        <v>422659</v>
      </c>
      <c r="AH7" s="63" t="s">
        <v>79</v>
      </c>
      <c r="AI7" s="63" t="s">
        <v>86</v>
      </c>
      <c r="AJ7" s="63" t="s">
        <v>87</v>
      </c>
      <c r="AK7" s="61">
        <v>0</v>
      </c>
    </row>
    <row r="8" spans="1:37">
      <c r="A8" s="58">
        <v>901714987</v>
      </c>
      <c r="B8" s="58" t="s">
        <v>54</v>
      </c>
      <c r="C8" s="44">
        <v>45297.979166666664</v>
      </c>
      <c r="D8" s="44">
        <v>45315</v>
      </c>
      <c r="E8" s="44">
        <v>45315.293055555558</v>
      </c>
      <c r="F8" s="44">
        <v>45336</v>
      </c>
      <c r="G8" s="45">
        <v>124</v>
      </c>
      <c r="H8" s="45" t="s">
        <v>29</v>
      </c>
      <c r="I8" s="59" t="str">
        <f t="shared" si="1"/>
        <v>901714987_ISV1967</v>
      </c>
      <c r="J8" s="47">
        <v>337999</v>
      </c>
      <c r="K8" s="46">
        <v>7520775</v>
      </c>
      <c r="L8" s="47">
        <v>0</v>
      </c>
      <c r="M8" s="47">
        <v>0</v>
      </c>
      <c r="N8" s="47">
        <v>0</v>
      </c>
      <c r="O8" s="47">
        <v>0</v>
      </c>
      <c r="P8" s="47">
        <v>7520775</v>
      </c>
      <c r="Q8" s="60" t="s">
        <v>106</v>
      </c>
      <c r="R8" s="61">
        <v>0</v>
      </c>
      <c r="S8" s="60"/>
      <c r="T8" s="61">
        <v>0</v>
      </c>
      <c r="U8" s="61">
        <v>0</v>
      </c>
      <c r="V8" s="60"/>
      <c r="W8" s="60"/>
      <c r="X8" s="61">
        <v>0</v>
      </c>
      <c r="Y8" s="60" t="s">
        <v>56</v>
      </c>
      <c r="Z8" s="62">
        <v>45315</v>
      </c>
      <c r="AA8" s="62">
        <v>45336</v>
      </c>
      <c r="AB8" s="62">
        <v>45343</v>
      </c>
      <c r="AC8" s="61">
        <v>7858774</v>
      </c>
      <c r="AD8" s="61">
        <v>0</v>
      </c>
      <c r="AE8" s="61">
        <v>0</v>
      </c>
      <c r="AF8" s="61">
        <v>7858774</v>
      </c>
      <c r="AG8" s="61">
        <v>7858774</v>
      </c>
      <c r="AH8" s="63" t="s">
        <v>79</v>
      </c>
      <c r="AI8" s="63" t="s">
        <v>88</v>
      </c>
      <c r="AJ8" s="63" t="s">
        <v>81</v>
      </c>
      <c r="AK8" s="61">
        <v>0</v>
      </c>
    </row>
    <row r="9" spans="1:37">
      <c r="A9" s="58">
        <v>901714987</v>
      </c>
      <c r="B9" s="58" t="s">
        <v>54</v>
      </c>
      <c r="C9" s="44">
        <v>45304.863888888889</v>
      </c>
      <c r="D9" s="44">
        <v>45321</v>
      </c>
      <c r="E9" s="44">
        <v>45321.151388888888</v>
      </c>
      <c r="F9" s="44">
        <v>45336</v>
      </c>
      <c r="G9" s="45">
        <v>124</v>
      </c>
      <c r="H9" s="45" t="s">
        <v>30</v>
      </c>
      <c r="I9" s="59" t="str">
        <f t="shared" si="1"/>
        <v>901714987_ISV2640</v>
      </c>
      <c r="J9" s="47">
        <v>0</v>
      </c>
      <c r="K9" s="46">
        <v>359388</v>
      </c>
      <c r="L9" s="47">
        <v>0</v>
      </c>
      <c r="M9" s="47">
        <v>0</v>
      </c>
      <c r="N9" s="47">
        <v>0</v>
      </c>
      <c r="O9" s="47">
        <v>0</v>
      </c>
      <c r="P9" s="47">
        <v>359388</v>
      </c>
      <c r="Q9" s="60" t="s">
        <v>106</v>
      </c>
      <c r="R9" s="61">
        <v>0</v>
      </c>
      <c r="S9" s="60"/>
      <c r="T9" s="61">
        <v>0</v>
      </c>
      <c r="U9" s="61">
        <v>0</v>
      </c>
      <c r="V9" s="60"/>
      <c r="W9" s="60"/>
      <c r="X9" s="61">
        <v>0</v>
      </c>
      <c r="Y9" s="60" t="s">
        <v>56</v>
      </c>
      <c r="Z9" s="62">
        <v>45321</v>
      </c>
      <c r="AA9" s="62">
        <v>45336</v>
      </c>
      <c r="AB9" s="62">
        <v>45349</v>
      </c>
      <c r="AC9" s="61">
        <v>359388</v>
      </c>
      <c r="AD9" s="61">
        <v>0</v>
      </c>
      <c r="AE9" s="61">
        <v>0</v>
      </c>
      <c r="AF9" s="61">
        <v>359388</v>
      </c>
      <c r="AG9" s="61">
        <v>359388</v>
      </c>
      <c r="AH9" s="63" t="s">
        <v>79</v>
      </c>
      <c r="AI9" s="63" t="s">
        <v>89</v>
      </c>
      <c r="AJ9" s="63" t="s">
        <v>87</v>
      </c>
      <c r="AK9" s="61">
        <v>0</v>
      </c>
    </row>
    <row r="10" spans="1:37">
      <c r="A10" s="58">
        <v>901714987</v>
      </c>
      <c r="B10" s="58" t="s">
        <v>54</v>
      </c>
      <c r="C10" s="44">
        <v>45306.450694444444</v>
      </c>
      <c r="D10" s="44">
        <v>45314</v>
      </c>
      <c r="E10" s="44">
        <v>45314.693055555559</v>
      </c>
      <c r="F10" s="44">
        <v>45336</v>
      </c>
      <c r="G10" s="45">
        <v>124</v>
      </c>
      <c r="H10" s="45" t="s">
        <v>31</v>
      </c>
      <c r="I10" s="59" t="str">
        <f t="shared" si="1"/>
        <v>901714987_ISV1914</v>
      </c>
      <c r="J10" s="47">
        <v>0</v>
      </c>
      <c r="K10" s="46">
        <v>4927876</v>
      </c>
      <c r="L10" s="47">
        <v>0</v>
      </c>
      <c r="M10" s="47">
        <v>0</v>
      </c>
      <c r="N10" s="47">
        <v>0</v>
      </c>
      <c r="O10" s="47">
        <v>0</v>
      </c>
      <c r="P10" s="47">
        <v>4927876</v>
      </c>
      <c r="Q10" s="60" t="s">
        <v>106</v>
      </c>
      <c r="R10" s="61">
        <v>0</v>
      </c>
      <c r="S10" s="60"/>
      <c r="T10" s="61">
        <v>0</v>
      </c>
      <c r="U10" s="61">
        <v>0</v>
      </c>
      <c r="V10" s="60"/>
      <c r="W10" s="60"/>
      <c r="X10" s="61">
        <v>0</v>
      </c>
      <c r="Y10" s="60" t="s">
        <v>56</v>
      </c>
      <c r="Z10" s="62">
        <v>45314</v>
      </c>
      <c r="AA10" s="62">
        <v>45336</v>
      </c>
      <c r="AB10" s="62">
        <v>45349</v>
      </c>
      <c r="AC10" s="61">
        <v>4927876</v>
      </c>
      <c r="AD10" s="61">
        <v>0</v>
      </c>
      <c r="AE10" s="61">
        <v>0</v>
      </c>
      <c r="AF10" s="61">
        <v>4927876</v>
      </c>
      <c r="AG10" s="61">
        <v>4927876</v>
      </c>
      <c r="AH10" s="63" t="s">
        <v>79</v>
      </c>
      <c r="AI10" s="63" t="s">
        <v>90</v>
      </c>
      <c r="AJ10" s="63" t="s">
        <v>87</v>
      </c>
      <c r="AK10" s="61">
        <v>0</v>
      </c>
    </row>
    <row r="11" spans="1:37">
      <c r="A11" s="58">
        <v>901714987</v>
      </c>
      <c r="B11" s="58" t="s">
        <v>54</v>
      </c>
      <c r="C11" s="44">
        <v>45308.347916666666</v>
      </c>
      <c r="D11" s="44">
        <v>45338</v>
      </c>
      <c r="E11" s="44">
        <v>45338.501388888886</v>
      </c>
      <c r="F11" s="44">
        <v>45357</v>
      </c>
      <c r="G11" s="45">
        <v>331</v>
      </c>
      <c r="H11" s="45" t="s">
        <v>32</v>
      </c>
      <c r="I11" s="59" t="str">
        <f t="shared" si="1"/>
        <v>901714987_ISV5173</v>
      </c>
      <c r="J11" s="47">
        <v>0</v>
      </c>
      <c r="K11" s="46">
        <v>30865120</v>
      </c>
      <c r="L11" s="47">
        <v>0</v>
      </c>
      <c r="M11" s="47">
        <v>0</v>
      </c>
      <c r="N11" s="47">
        <v>0</v>
      </c>
      <c r="O11" s="47">
        <v>0</v>
      </c>
      <c r="P11" s="47">
        <v>30865120</v>
      </c>
      <c r="Q11" s="60" t="s">
        <v>106</v>
      </c>
      <c r="R11" s="61">
        <v>0</v>
      </c>
      <c r="S11" s="60"/>
      <c r="T11" s="61">
        <v>0</v>
      </c>
      <c r="U11" s="61">
        <v>0</v>
      </c>
      <c r="V11" s="60"/>
      <c r="W11" s="60"/>
      <c r="X11" s="61">
        <v>0</v>
      </c>
      <c r="Y11" s="60" t="s">
        <v>56</v>
      </c>
      <c r="Z11" s="62">
        <v>45338</v>
      </c>
      <c r="AA11" s="62">
        <v>45357</v>
      </c>
      <c r="AB11" s="62">
        <v>45366</v>
      </c>
      <c r="AC11" s="61">
        <v>30865120</v>
      </c>
      <c r="AD11" s="61">
        <v>0</v>
      </c>
      <c r="AE11" s="61">
        <v>0</v>
      </c>
      <c r="AF11" s="61">
        <v>30865120</v>
      </c>
      <c r="AG11" s="61">
        <v>30865120</v>
      </c>
      <c r="AH11" s="63" t="s">
        <v>79</v>
      </c>
      <c r="AI11" s="63" t="s">
        <v>91</v>
      </c>
      <c r="AJ11" s="63" t="s">
        <v>83</v>
      </c>
      <c r="AK11" s="61">
        <v>0</v>
      </c>
    </row>
    <row r="12" spans="1:37">
      <c r="A12" s="58">
        <v>901714987</v>
      </c>
      <c r="B12" s="58" t="s">
        <v>54</v>
      </c>
      <c r="C12" s="44">
        <v>45314.914583333331</v>
      </c>
      <c r="D12" s="44">
        <v>45332</v>
      </c>
      <c r="E12" s="44">
        <v>45332.347222222219</v>
      </c>
      <c r="F12" s="44">
        <v>45336</v>
      </c>
      <c r="G12" s="45">
        <v>188</v>
      </c>
      <c r="H12" s="45" t="s">
        <v>33</v>
      </c>
      <c r="I12" s="59" t="str">
        <f t="shared" si="1"/>
        <v>901714987_ISV4420</v>
      </c>
      <c r="J12" s="47">
        <v>0</v>
      </c>
      <c r="K12" s="46">
        <v>26035973</v>
      </c>
      <c r="L12" s="47">
        <v>0</v>
      </c>
      <c r="M12" s="47">
        <v>0</v>
      </c>
      <c r="N12" s="47">
        <v>0</v>
      </c>
      <c r="O12" s="47">
        <v>0</v>
      </c>
      <c r="P12" s="47">
        <v>26035973</v>
      </c>
      <c r="Q12" s="60" t="s">
        <v>106</v>
      </c>
      <c r="R12" s="61">
        <v>0</v>
      </c>
      <c r="S12" s="60"/>
      <c r="T12" s="61">
        <v>0</v>
      </c>
      <c r="U12" s="61">
        <v>0</v>
      </c>
      <c r="V12" s="60"/>
      <c r="W12" s="60"/>
      <c r="X12" s="61">
        <v>0</v>
      </c>
      <c r="Y12" s="60" t="s">
        <v>56</v>
      </c>
      <c r="Z12" s="62">
        <v>45332</v>
      </c>
      <c r="AA12" s="62">
        <v>45336</v>
      </c>
      <c r="AB12" s="62">
        <v>45349</v>
      </c>
      <c r="AC12" s="61">
        <v>26035973</v>
      </c>
      <c r="AD12" s="61">
        <v>0</v>
      </c>
      <c r="AE12" s="61">
        <v>0</v>
      </c>
      <c r="AF12" s="61">
        <v>26035973</v>
      </c>
      <c r="AG12" s="61">
        <v>26035973</v>
      </c>
      <c r="AH12" s="63" t="s">
        <v>79</v>
      </c>
      <c r="AI12" s="63" t="s">
        <v>89</v>
      </c>
      <c r="AJ12" s="63" t="s">
        <v>87</v>
      </c>
      <c r="AK12" s="61">
        <v>0</v>
      </c>
    </row>
    <row r="13" spans="1:37">
      <c r="A13" s="58">
        <v>901714987</v>
      </c>
      <c r="B13" s="58" t="s">
        <v>54</v>
      </c>
      <c r="C13" s="44">
        <v>45315.276388888888</v>
      </c>
      <c r="D13" s="44">
        <v>45323</v>
      </c>
      <c r="E13" s="44">
        <v>45323.830555555556</v>
      </c>
      <c r="F13" s="44">
        <v>45330</v>
      </c>
      <c r="G13" s="45">
        <v>161</v>
      </c>
      <c r="H13" s="45" t="s">
        <v>34</v>
      </c>
      <c r="I13" s="59" t="str">
        <f t="shared" si="1"/>
        <v>901714987_ISV3106</v>
      </c>
      <c r="J13" s="47">
        <v>0</v>
      </c>
      <c r="K13" s="46">
        <v>32312190</v>
      </c>
      <c r="L13" s="47">
        <v>0</v>
      </c>
      <c r="M13" s="47">
        <v>0</v>
      </c>
      <c r="N13" s="47">
        <v>0</v>
      </c>
      <c r="O13" s="47">
        <v>0</v>
      </c>
      <c r="P13" s="47">
        <v>32312190</v>
      </c>
      <c r="Q13" s="60" t="s">
        <v>106</v>
      </c>
      <c r="R13" s="61">
        <v>0</v>
      </c>
      <c r="S13" s="60"/>
      <c r="T13" s="61">
        <v>0</v>
      </c>
      <c r="U13" s="61">
        <v>0</v>
      </c>
      <c r="V13" s="60"/>
      <c r="W13" s="60"/>
      <c r="X13" s="61">
        <v>0</v>
      </c>
      <c r="Y13" s="60" t="s">
        <v>56</v>
      </c>
      <c r="Z13" s="62">
        <v>45323</v>
      </c>
      <c r="AA13" s="62">
        <v>45330</v>
      </c>
      <c r="AB13" s="62">
        <v>45343</v>
      </c>
      <c r="AC13" s="61">
        <v>32312190</v>
      </c>
      <c r="AD13" s="61">
        <v>0</v>
      </c>
      <c r="AE13" s="61">
        <v>0</v>
      </c>
      <c r="AF13" s="61">
        <v>32312190</v>
      </c>
      <c r="AG13" s="61">
        <v>32312190</v>
      </c>
      <c r="AH13" s="63" t="s">
        <v>79</v>
      </c>
      <c r="AI13" s="63" t="s">
        <v>92</v>
      </c>
      <c r="AJ13" s="63" t="s">
        <v>81</v>
      </c>
      <c r="AK13" s="61">
        <v>0</v>
      </c>
    </row>
    <row r="14" spans="1:37">
      <c r="A14" s="58">
        <v>901714987</v>
      </c>
      <c r="B14" s="58" t="s">
        <v>54</v>
      </c>
      <c r="C14" s="44">
        <v>45317.541666666664</v>
      </c>
      <c r="D14" s="44">
        <v>45338</v>
      </c>
      <c r="E14" s="44">
        <v>45338.290277777778</v>
      </c>
      <c r="F14" s="44">
        <v>45357</v>
      </c>
      <c r="G14" s="45">
        <v>331</v>
      </c>
      <c r="H14" s="45" t="s">
        <v>35</v>
      </c>
      <c r="I14" s="59" t="str">
        <f t="shared" si="1"/>
        <v>901714987_ISV5159</v>
      </c>
      <c r="J14" s="47">
        <v>304583</v>
      </c>
      <c r="K14" s="46">
        <v>60246661</v>
      </c>
      <c r="L14" s="47">
        <v>0</v>
      </c>
      <c r="M14" s="47">
        <v>0</v>
      </c>
      <c r="N14" s="47">
        <v>0</v>
      </c>
      <c r="O14" s="47">
        <v>0</v>
      </c>
      <c r="P14" s="47">
        <v>60246661</v>
      </c>
      <c r="Q14" s="60" t="s">
        <v>106</v>
      </c>
      <c r="R14" s="61">
        <v>0</v>
      </c>
      <c r="S14" s="60"/>
      <c r="T14" s="61">
        <v>0</v>
      </c>
      <c r="U14" s="61">
        <v>0</v>
      </c>
      <c r="V14" s="60"/>
      <c r="W14" s="60"/>
      <c r="X14" s="61">
        <v>0</v>
      </c>
      <c r="Y14" s="60" t="s">
        <v>56</v>
      </c>
      <c r="Z14" s="62">
        <v>45338</v>
      </c>
      <c r="AA14" s="62">
        <v>45357</v>
      </c>
      <c r="AB14" s="62">
        <v>45366</v>
      </c>
      <c r="AC14" s="61">
        <v>60551244</v>
      </c>
      <c r="AD14" s="61">
        <v>0</v>
      </c>
      <c r="AE14" s="61">
        <v>0</v>
      </c>
      <c r="AF14" s="61">
        <v>60551244</v>
      </c>
      <c r="AG14" s="61">
        <v>60551244</v>
      </c>
      <c r="AH14" s="63" t="s">
        <v>79</v>
      </c>
      <c r="AI14" s="63" t="s">
        <v>93</v>
      </c>
      <c r="AJ14" s="63" t="s">
        <v>83</v>
      </c>
      <c r="AK14" s="61">
        <v>0</v>
      </c>
    </row>
    <row r="15" spans="1:37">
      <c r="A15" s="58">
        <v>901714987</v>
      </c>
      <c r="B15" s="58" t="s">
        <v>54</v>
      </c>
      <c r="C15" s="44">
        <v>45318.665972222225</v>
      </c>
      <c r="D15" s="44">
        <v>45334</v>
      </c>
      <c r="E15" s="44">
        <v>45334.515972222223</v>
      </c>
      <c r="F15" s="44">
        <v>45357</v>
      </c>
      <c r="G15" s="45">
        <v>331</v>
      </c>
      <c r="H15" s="45" t="s">
        <v>36</v>
      </c>
      <c r="I15" s="59" t="str">
        <f t="shared" si="1"/>
        <v>901714987_ISV4724</v>
      </c>
      <c r="J15" s="47">
        <v>0</v>
      </c>
      <c r="K15" s="46">
        <v>113143632</v>
      </c>
      <c r="L15" s="47">
        <v>0</v>
      </c>
      <c r="M15" s="47">
        <v>0</v>
      </c>
      <c r="N15" s="47">
        <v>0</v>
      </c>
      <c r="O15" s="47">
        <v>0</v>
      </c>
      <c r="P15" s="47">
        <v>113143632</v>
      </c>
      <c r="Q15" s="60" t="s">
        <v>106</v>
      </c>
      <c r="R15" s="61">
        <v>0</v>
      </c>
      <c r="S15" s="60"/>
      <c r="T15" s="61">
        <v>0</v>
      </c>
      <c r="U15" s="61">
        <v>0</v>
      </c>
      <c r="V15" s="60"/>
      <c r="W15" s="60"/>
      <c r="X15" s="61">
        <v>0</v>
      </c>
      <c r="Y15" s="60" t="s">
        <v>56</v>
      </c>
      <c r="Z15" s="62">
        <v>45334</v>
      </c>
      <c r="AA15" s="62">
        <v>45357</v>
      </c>
      <c r="AB15" s="62">
        <v>45365</v>
      </c>
      <c r="AC15" s="61">
        <v>113143632</v>
      </c>
      <c r="AD15" s="61">
        <v>0</v>
      </c>
      <c r="AE15" s="61">
        <v>0</v>
      </c>
      <c r="AF15" s="61">
        <v>113143632</v>
      </c>
      <c r="AG15" s="61">
        <v>113143632</v>
      </c>
      <c r="AH15" s="63" t="s">
        <v>79</v>
      </c>
      <c r="AI15" s="63" t="s">
        <v>94</v>
      </c>
      <c r="AJ15" s="63" t="s">
        <v>83</v>
      </c>
      <c r="AK15" s="61">
        <v>0</v>
      </c>
    </row>
    <row r="16" spans="1:37">
      <c r="A16" s="58">
        <v>901714987</v>
      </c>
      <c r="B16" s="58" t="s">
        <v>54</v>
      </c>
      <c r="C16" s="44">
        <v>45313.71875</v>
      </c>
      <c r="D16" s="44">
        <v>45322</v>
      </c>
      <c r="E16" s="44">
        <v>45322.3125</v>
      </c>
      <c r="F16" s="44">
        <v>45357</v>
      </c>
      <c r="G16" s="45">
        <v>331</v>
      </c>
      <c r="H16" s="45" t="s">
        <v>37</v>
      </c>
      <c r="I16" s="59" t="str">
        <f t="shared" si="1"/>
        <v>901714987_ISV2755</v>
      </c>
      <c r="J16" s="47">
        <v>0</v>
      </c>
      <c r="K16" s="46">
        <v>21552405</v>
      </c>
      <c r="L16" s="47">
        <v>0</v>
      </c>
      <c r="M16" s="47">
        <v>0</v>
      </c>
      <c r="N16" s="47">
        <v>0</v>
      </c>
      <c r="O16" s="47">
        <v>0</v>
      </c>
      <c r="P16" s="47">
        <v>21552405</v>
      </c>
      <c r="Q16" s="60" t="s">
        <v>106</v>
      </c>
      <c r="R16" s="61">
        <v>0</v>
      </c>
      <c r="S16" s="60"/>
      <c r="T16" s="61">
        <v>0</v>
      </c>
      <c r="U16" s="61">
        <v>0</v>
      </c>
      <c r="V16" s="60"/>
      <c r="W16" s="60"/>
      <c r="X16" s="61">
        <v>0</v>
      </c>
      <c r="Y16" s="60" t="s">
        <v>56</v>
      </c>
      <c r="Z16" s="62">
        <v>45322</v>
      </c>
      <c r="AA16" s="62">
        <v>45357</v>
      </c>
      <c r="AB16" s="62">
        <v>45366</v>
      </c>
      <c r="AC16" s="61">
        <v>21552405</v>
      </c>
      <c r="AD16" s="61">
        <v>0</v>
      </c>
      <c r="AE16" s="61">
        <v>0</v>
      </c>
      <c r="AF16" s="61">
        <v>21552405</v>
      </c>
      <c r="AG16" s="61">
        <v>21552405</v>
      </c>
      <c r="AH16" s="63" t="s">
        <v>79</v>
      </c>
      <c r="AI16" s="63" t="s">
        <v>95</v>
      </c>
      <c r="AJ16" s="63" t="s">
        <v>83</v>
      </c>
      <c r="AK16" s="61">
        <v>0</v>
      </c>
    </row>
    <row r="17" spans="1:37">
      <c r="A17" s="58">
        <v>901714987</v>
      </c>
      <c r="B17" s="58" t="s">
        <v>54</v>
      </c>
      <c r="C17" s="44">
        <v>45323.786111111112</v>
      </c>
      <c r="D17" s="44">
        <v>45336</v>
      </c>
      <c r="E17" s="44">
        <v>45336.81527777778</v>
      </c>
      <c r="F17" s="44">
        <v>45363</v>
      </c>
      <c r="G17" s="45">
        <v>470</v>
      </c>
      <c r="H17" s="45" t="s">
        <v>38</v>
      </c>
      <c r="I17" s="59" t="str">
        <f t="shared" si="1"/>
        <v>901714987_ISV4996</v>
      </c>
      <c r="J17" s="47">
        <v>0</v>
      </c>
      <c r="K17" s="46">
        <v>36148809</v>
      </c>
      <c r="L17" s="47">
        <v>0</v>
      </c>
      <c r="M17" s="47">
        <v>0</v>
      </c>
      <c r="N17" s="47">
        <v>0</v>
      </c>
      <c r="O17" s="47">
        <v>0</v>
      </c>
      <c r="P17" s="47">
        <v>36148809</v>
      </c>
      <c r="Q17" s="60" t="s">
        <v>106</v>
      </c>
      <c r="R17" s="61">
        <v>0</v>
      </c>
      <c r="S17" s="60"/>
      <c r="T17" s="61">
        <v>0</v>
      </c>
      <c r="U17" s="61">
        <v>0</v>
      </c>
      <c r="V17" s="60"/>
      <c r="W17" s="60"/>
      <c r="X17" s="61">
        <v>0</v>
      </c>
      <c r="Y17" s="60" t="s">
        <v>56</v>
      </c>
      <c r="Z17" s="62">
        <v>45336</v>
      </c>
      <c r="AA17" s="62">
        <v>45363</v>
      </c>
      <c r="AB17" s="62">
        <v>45366</v>
      </c>
      <c r="AC17" s="61">
        <v>36148809</v>
      </c>
      <c r="AD17" s="61">
        <v>0</v>
      </c>
      <c r="AE17" s="61">
        <v>0</v>
      </c>
      <c r="AF17" s="61">
        <v>36148809</v>
      </c>
      <c r="AG17" s="61">
        <v>36148809</v>
      </c>
      <c r="AH17" s="63" t="s">
        <v>79</v>
      </c>
      <c r="AI17" s="63" t="s">
        <v>96</v>
      </c>
      <c r="AJ17" s="63" t="s">
        <v>83</v>
      </c>
      <c r="AK17" s="61">
        <v>0</v>
      </c>
    </row>
    <row r="18" spans="1:37">
      <c r="A18" s="58">
        <v>901714987</v>
      </c>
      <c r="B18" s="58" t="s">
        <v>54</v>
      </c>
      <c r="C18" s="44">
        <v>45323.933333333334</v>
      </c>
      <c r="D18" s="44">
        <v>45335</v>
      </c>
      <c r="E18" s="44">
        <v>45335.448611111111</v>
      </c>
      <c r="F18" s="44">
        <v>45337</v>
      </c>
      <c r="G18" s="45">
        <v>211</v>
      </c>
      <c r="H18" s="45" t="s">
        <v>39</v>
      </c>
      <c r="I18" s="59" t="str">
        <f t="shared" si="1"/>
        <v>901714987_ISV4854</v>
      </c>
      <c r="J18" s="47">
        <v>0</v>
      </c>
      <c r="K18" s="46">
        <v>105426346</v>
      </c>
      <c r="L18" s="47">
        <v>0</v>
      </c>
      <c r="M18" s="47">
        <v>0</v>
      </c>
      <c r="N18" s="47">
        <v>0</v>
      </c>
      <c r="O18" s="47">
        <v>0</v>
      </c>
      <c r="P18" s="47">
        <v>105426346</v>
      </c>
      <c r="Q18" s="60" t="s">
        <v>106</v>
      </c>
      <c r="R18" s="61">
        <v>0</v>
      </c>
      <c r="S18" s="60"/>
      <c r="T18" s="61">
        <v>0</v>
      </c>
      <c r="U18" s="61">
        <v>0</v>
      </c>
      <c r="V18" s="60"/>
      <c r="W18" s="60"/>
      <c r="X18" s="61">
        <v>0</v>
      </c>
      <c r="Y18" s="60" t="s">
        <v>56</v>
      </c>
      <c r="Z18" s="62">
        <v>45335</v>
      </c>
      <c r="AA18" s="62">
        <v>45337</v>
      </c>
      <c r="AB18" s="62">
        <v>45349</v>
      </c>
      <c r="AC18" s="61">
        <v>105426346</v>
      </c>
      <c r="AD18" s="61">
        <v>0</v>
      </c>
      <c r="AE18" s="61">
        <v>0</v>
      </c>
      <c r="AF18" s="61">
        <v>105426346</v>
      </c>
      <c r="AG18" s="61">
        <v>105426346</v>
      </c>
      <c r="AH18" s="63" t="s">
        <v>79</v>
      </c>
      <c r="AI18" s="63" t="s">
        <v>97</v>
      </c>
      <c r="AJ18" s="63" t="s">
        <v>87</v>
      </c>
      <c r="AK18" s="61">
        <v>0</v>
      </c>
    </row>
    <row r="19" spans="1:37">
      <c r="A19" s="58">
        <v>901714987</v>
      </c>
      <c r="B19" s="58" t="s">
        <v>54</v>
      </c>
      <c r="C19" s="44">
        <v>45324.381944444445</v>
      </c>
      <c r="D19" s="44">
        <v>45352</v>
      </c>
      <c r="E19" s="44">
        <v>45352.43472222222</v>
      </c>
      <c r="F19" s="44">
        <v>45358</v>
      </c>
      <c r="G19" s="45">
        <v>415</v>
      </c>
      <c r="H19" s="45" t="s">
        <v>40</v>
      </c>
      <c r="I19" s="59" t="str">
        <f t="shared" si="1"/>
        <v>901714987_ISV6937</v>
      </c>
      <c r="J19" s="47">
        <v>0</v>
      </c>
      <c r="K19" s="46">
        <v>113223659</v>
      </c>
      <c r="L19" s="47">
        <v>0</v>
      </c>
      <c r="M19" s="47">
        <v>0</v>
      </c>
      <c r="N19" s="47">
        <v>0</v>
      </c>
      <c r="O19" s="47">
        <v>0</v>
      </c>
      <c r="P19" s="47">
        <v>113223659</v>
      </c>
      <c r="Q19" s="60" t="s">
        <v>106</v>
      </c>
      <c r="R19" s="61">
        <v>0</v>
      </c>
      <c r="S19" s="60"/>
      <c r="T19" s="61">
        <v>0</v>
      </c>
      <c r="U19" s="61">
        <v>0</v>
      </c>
      <c r="V19" s="60"/>
      <c r="W19" s="60"/>
      <c r="X19" s="61">
        <v>0</v>
      </c>
      <c r="Y19" s="60" t="s">
        <v>56</v>
      </c>
      <c r="Z19" s="62">
        <v>45352</v>
      </c>
      <c r="AA19" s="62">
        <v>45358</v>
      </c>
      <c r="AB19" s="62">
        <v>45365</v>
      </c>
      <c r="AC19" s="61">
        <v>113223659</v>
      </c>
      <c r="AD19" s="61">
        <v>0</v>
      </c>
      <c r="AE19" s="61">
        <v>0</v>
      </c>
      <c r="AF19" s="61">
        <v>113223659</v>
      </c>
      <c r="AG19" s="61">
        <v>113223659</v>
      </c>
      <c r="AH19" s="63" t="s">
        <v>79</v>
      </c>
      <c r="AI19" s="63" t="s">
        <v>98</v>
      </c>
      <c r="AJ19" s="63" t="s">
        <v>83</v>
      </c>
      <c r="AK19" s="61">
        <v>0</v>
      </c>
    </row>
    <row r="20" spans="1:37">
      <c r="A20" s="58">
        <v>901714987</v>
      </c>
      <c r="B20" s="58" t="s">
        <v>54</v>
      </c>
      <c r="C20" s="44">
        <v>45331.156944444447</v>
      </c>
      <c r="D20" s="44">
        <v>45342</v>
      </c>
      <c r="E20" s="44">
        <v>45342.578472222223</v>
      </c>
      <c r="F20" s="44">
        <v>45357</v>
      </c>
      <c r="G20" s="45">
        <v>331</v>
      </c>
      <c r="H20" s="45" t="s">
        <v>41</v>
      </c>
      <c r="I20" s="59" t="str">
        <f t="shared" si="1"/>
        <v>901714987_ISV5677</v>
      </c>
      <c r="J20" s="47">
        <v>0</v>
      </c>
      <c r="K20" s="46">
        <v>53539545</v>
      </c>
      <c r="L20" s="47">
        <v>0</v>
      </c>
      <c r="M20" s="47">
        <v>0</v>
      </c>
      <c r="N20" s="47">
        <v>0</v>
      </c>
      <c r="O20" s="47">
        <v>0</v>
      </c>
      <c r="P20" s="47">
        <v>53539545</v>
      </c>
      <c r="Q20" s="60" t="s">
        <v>106</v>
      </c>
      <c r="R20" s="61">
        <v>0</v>
      </c>
      <c r="S20" s="60"/>
      <c r="T20" s="61">
        <v>0</v>
      </c>
      <c r="U20" s="61">
        <v>0</v>
      </c>
      <c r="V20" s="60"/>
      <c r="W20" s="60"/>
      <c r="X20" s="61">
        <v>0</v>
      </c>
      <c r="Y20" s="60" t="s">
        <v>56</v>
      </c>
      <c r="Z20" s="62">
        <v>45342</v>
      </c>
      <c r="AA20" s="62">
        <v>45357</v>
      </c>
      <c r="AB20" s="62">
        <v>45366</v>
      </c>
      <c r="AC20" s="61">
        <v>53539545</v>
      </c>
      <c r="AD20" s="61">
        <v>0</v>
      </c>
      <c r="AE20" s="61">
        <v>0</v>
      </c>
      <c r="AF20" s="61">
        <v>53539545</v>
      </c>
      <c r="AG20" s="61">
        <v>53539545</v>
      </c>
      <c r="AH20" s="63" t="s">
        <v>79</v>
      </c>
      <c r="AI20" s="63" t="s">
        <v>99</v>
      </c>
      <c r="AJ20" s="63" t="s">
        <v>83</v>
      </c>
      <c r="AK20" s="61">
        <v>0</v>
      </c>
    </row>
    <row r="21" spans="1:37">
      <c r="A21" s="58">
        <v>901714987</v>
      </c>
      <c r="B21" s="58" t="s">
        <v>54</v>
      </c>
      <c r="C21" s="44">
        <v>45336.625694444447</v>
      </c>
      <c r="D21" s="44">
        <v>45342</v>
      </c>
      <c r="E21" s="44">
        <v>45342.134722222225</v>
      </c>
      <c r="F21" s="44">
        <v>45357</v>
      </c>
      <c r="G21" s="45">
        <v>331</v>
      </c>
      <c r="H21" s="45" t="s">
        <v>43</v>
      </c>
      <c r="I21" s="59" t="str">
        <f t="shared" si="1"/>
        <v>901714987_ISV5599</v>
      </c>
      <c r="J21" s="47">
        <v>0</v>
      </c>
      <c r="K21" s="46">
        <v>252118</v>
      </c>
      <c r="L21" s="47">
        <v>0</v>
      </c>
      <c r="M21" s="47">
        <v>0</v>
      </c>
      <c r="N21" s="47">
        <v>0</v>
      </c>
      <c r="O21" s="47">
        <v>0</v>
      </c>
      <c r="P21" s="47">
        <v>252118</v>
      </c>
      <c r="Q21" s="60" t="s">
        <v>106</v>
      </c>
      <c r="R21" s="61">
        <v>0</v>
      </c>
      <c r="S21" s="60"/>
      <c r="T21" s="61">
        <v>0</v>
      </c>
      <c r="U21" s="61">
        <v>0</v>
      </c>
      <c r="V21" s="60"/>
      <c r="W21" s="60"/>
      <c r="X21" s="61">
        <v>0</v>
      </c>
      <c r="Y21" s="60" t="s">
        <v>56</v>
      </c>
      <c r="Z21" s="62">
        <v>45342</v>
      </c>
      <c r="AA21" s="62">
        <v>45357</v>
      </c>
      <c r="AB21" s="62">
        <v>45372</v>
      </c>
      <c r="AC21" s="61">
        <v>252118</v>
      </c>
      <c r="AD21" s="61">
        <v>0</v>
      </c>
      <c r="AE21" s="61">
        <v>0</v>
      </c>
      <c r="AF21" s="61">
        <v>252118</v>
      </c>
      <c r="AG21" s="61">
        <v>252118</v>
      </c>
      <c r="AH21" s="63" t="s">
        <v>79</v>
      </c>
      <c r="AI21" s="63" t="s">
        <v>100</v>
      </c>
      <c r="AJ21" s="63" t="s">
        <v>83</v>
      </c>
      <c r="AK21" s="61">
        <v>0</v>
      </c>
    </row>
    <row r="22" spans="1:37">
      <c r="A22" s="58">
        <v>901714987</v>
      </c>
      <c r="B22" s="58" t="s">
        <v>54</v>
      </c>
      <c r="C22" s="44">
        <v>45337.354861111111</v>
      </c>
      <c r="D22" s="44">
        <v>45342</v>
      </c>
      <c r="E22" s="44">
        <v>45342.415972222225</v>
      </c>
      <c r="F22" s="44">
        <v>45357</v>
      </c>
      <c r="G22" s="45">
        <v>331</v>
      </c>
      <c r="H22" s="45" t="s">
        <v>44</v>
      </c>
      <c r="I22" s="59" t="str">
        <f t="shared" si="1"/>
        <v>901714987_ISV5639</v>
      </c>
      <c r="J22" s="47">
        <v>0</v>
      </c>
      <c r="K22" s="46">
        <v>1050996</v>
      </c>
      <c r="L22" s="47">
        <v>0</v>
      </c>
      <c r="M22" s="47">
        <v>0</v>
      </c>
      <c r="N22" s="47">
        <v>0</v>
      </c>
      <c r="O22" s="47">
        <v>0</v>
      </c>
      <c r="P22" s="47">
        <v>1050996</v>
      </c>
      <c r="Q22" s="60" t="s">
        <v>106</v>
      </c>
      <c r="R22" s="61">
        <v>0</v>
      </c>
      <c r="S22" s="60"/>
      <c r="T22" s="61">
        <v>0</v>
      </c>
      <c r="U22" s="61">
        <v>0</v>
      </c>
      <c r="V22" s="60"/>
      <c r="W22" s="60"/>
      <c r="X22" s="61">
        <v>0</v>
      </c>
      <c r="Y22" s="60" t="s">
        <v>56</v>
      </c>
      <c r="Z22" s="62">
        <v>45342</v>
      </c>
      <c r="AA22" s="62">
        <v>45357</v>
      </c>
      <c r="AB22" s="62">
        <v>45376</v>
      </c>
      <c r="AC22" s="61">
        <v>1050996</v>
      </c>
      <c r="AD22" s="61">
        <v>0</v>
      </c>
      <c r="AE22" s="61">
        <v>0</v>
      </c>
      <c r="AF22" s="61">
        <v>1050996</v>
      </c>
      <c r="AG22" s="61">
        <v>1050996</v>
      </c>
      <c r="AH22" s="63" t="s">
        <v>79</v>
      </c>
      <c r="AI22" s="63" t="s">
        <v>101</v>
      </c>
      <c r="AJ22" s="63" t="s">
        <v>83</v>
      </c>
      <c r="AK22" s="61">
        <v>0</v>
      </c>
    </row>
    <row r="23" spans="1:37">
      <c r="A23" s="58">
        <v>901714987</v>
      </c>
      <c r="B23" s="58" t="s">
        <v>54</v>
      </c>
      <c r="C23" s="44">
        <v>45336.272916666669</v>
      </c>
      <c r="D23" s="44">
        <v>45342</v>
      </c>
      <c r="E23" s="44">
        <v>45342.416666666664</v>
      </c>
      <c r="F23" s="44">
        <v>45357</v>
      </c>
      <c r="G23" s="45">
        <v>331</v>
      </c>
      <c r="H23" s="45" t="s">
        <v>45</v>
      </c>
      <c r="I23" s="59" t="str">
        <f t="shared" si="1"/>
        <v>901714987_ISV5640</v>
      </c>
      <c r="J23" s="47">
        <v>0</v>
      </c>
      <c r="K23" s="46">
        <v>677553</v>
      </c>
      <c r="L23" s="47">
        <v>0</v>
      </c>
      <c r="M23" s="47">
        <v>0</v>
      </c>
      <c r="N23" s="47">
        <v>0</v>
      </c>
      <c r="O23" s="47">
        <v>0</v>
      </c>
      <c r="P23" s="47">
        <v>677553</v>
      </c>
      <c r="Q23" s="60" t="s">
        <v>106</v>
      </c>
      <c r="R23" s="61">
        <v>0</v>
      </c>
      <c r="S23" s="60"/>
      <c r="T23" s="61">
        <v>0</v>
      </c>
      <c r="U23" s="61">
        <v>0</v>
      </c>
      <c r="V23" s="60"/>
      <c r="W23" s="60"/>
      <c r="X23" s="61">
        <v>0</v>
      </c>
      <c r="Y23" s="60" t="s">
        <v>56</v>
      </c>
      <c r="Z23" s="62">
        <v>45342</v>
      </c>
      <c r="AA23" s="62">
        <v>45357</v>
      </c>
      <c r="AB23" s="62">
        <v>45366</v>
      </c>
      <c r="AC23" s="61">
        <v>677553</v>
      </c>
      <c r="AD23" s="61">
        <v>0</v>
      </c>
      <c r="AE23" s="61">
        <v>0</v>
      </c>
      <c r="AF23" s="61">
        <v>677553</v>
      </c>
      <c r="AG23" s="61">
        <v>677553</v>
      </c>
      <c r="AH23" s="63" t="s">
        <v>79</v>
      </c>
      <c r="AI23" s="63" t="s">
        <v>102</v>
      </c>
      <c r="AJ23" s="63" t="s">
        <v>83</v>
      </c>
      <c r="AK23" s="61">
        <v>0</v>
      </c>
    </row>
    <row r="24" spans="1:37">
      <c r="A24" s="58">
        <v>901714987</v>
      </c>
      <c r="B24" s="58" t="s">
        <v>54</v>
      </c>
      <c r="C24" s="44">
        <v>45341.867361111108</v>
      </c>
      <c r="D24" s="44">
        <v>45346</v>
      </c>
      <c r="E24" s="44">
        <v>45346.554861111108</v>
      </c>
      <c r="F24" s="44">
        <v>45358</v>
      </c>
      <c r="G24" s="45">
        <v>394</v>
      </c>
      <c r="H24" s="45" t="s">
        <v>47</v>
      </c>
      <c r="I24" s="59" t="str">
        <f t="shared" si="1"/>
        <v>901714987_ISV6181</v>
      </c>
      <c r="J24" s="47">
        <v>0</v>
      </c>
      <c r="K24" s="46">
        <v>66800</v>
      </c>
      <c r="L24" s="47">
        <v>0</v>
      </c>
      <c r="M24" s="47">
        <v>0</v>
      </c>
      <c r="N24" s="47">
        <v>0</v>
      </c>
      <c r="O24" s="47">
        <v>0</v>
      </c>
      <c r="P24" s="47">
        <v>66800</v>
      </c>
      <c r="Q24" s="60" t="s">
        <v>106</v>
      </c>
      <c r="R24" s="61">
        <v>0</v>
      </c>
      <c r="S24" s="60"/>
      <c r="T24" s="61">
        <v>0</v>
      </c>
      <c r="U24" s="61">
        <v>0</v>
      </c>
      <c r="V24" s="60"/>
      <c r="W24" s="60"/>
      <c r="X24" s="61">
        <v>0</v>
      </c>
      <c r="Y24" s="60" t="s">
        <v>56</v>
      </c>
      <c r="Z24" s="62">
        <v>45346</v>
      </c>
      <c r="AA24" s="62">
        <v>45358</v>
      </c>
      <c r="AB24" s="62">
        <v>45362</v>
      </c>
      <c r="AC24" s="61">
        <v>66800</v>
      </c>
      <c r="AD24" s="61">
        <v>0</v>
      </c>
      <c r="AE24" s="61">
        <v>0</v>
      </c>
      <c r="AF24" s="61">
        <v>66800</v>
      </c>
      <c r="AG24" s="61">
        <v>66800</v>
      </c>
      <c r="AH24" s="63" t="s">
        <v>79</v>
      </c>
      <c r="AI24" s="63" t="s">
        <v>89</v>
      </c>
      <c r="AJ24" s="63" t="s">
        <v>83</v>
      </c>
      <c r="AK24" s="61">
        <v>0</v>
      </c>
    </row>
    <row r="25" spans="1:37">
      <c r="A25" s="58">
        <v>901714987</v>
      </c>
      <c r="B25" s="58" t="s">
        <v>54</v>
      </c>
      <c r="C25" s="44">
        <v>45335.698611111111</v>
      </c>
      <c r="D25" s="44">
        <v>45354</v>
      </c>
      <c r="E25" s="44">
        <v>45354.451388888891</v>
      </c>
      <c r="F25" s="44">
        <v>45362</v>
      </c>
      <c r="G25" s="45">
        <v>426</v>
      </c>
      <c r="H25" s="45" t="s">
        <v>48</v>
      </c>
      <c r="I25" s="59" t="str">
        <f t="shared" si="1"/>
        <v>901714987_ISV7055</v>
      </c>
      <c r="J25" s="47">
        <v>0</v>
      </c>
      <c r="K25" s="46">
        <v>376280</v>
      </c>
      <c r="L25" s="47">
        <v>0</v>
      </c>
      <c r="M25" s="47">
        <v>0</v>
      </c>
      <c r="N25" s="47">
        <v>0</v>
      </c>
      <c r="O25" s="47">
        <v>0</v>
      </c>
      <c r="P25" s="47">
        <v>376280</v>
      </c>
      <c r="Q25" s="60" t="s">
        <v>106</v>
      </c>
      <c r="R25" s="61">
        <v>0</v>
      </c>
      <c r="S25" s="60"/>
      <c r="T25" s="61">
        <v>0</v>
      </c>
      <c r="U25" s="61">
        <v>0</v>
      </c>
      <c r="V25" s="60"/>
      <c r="W25" s="60"/>
      <c r="X25" s="61">
        <v>0</v>
      </c>
      <c r="Y25" s="60" t="s">
        <v>56</v>
      </c>
      <c r="Z25" s="62">
        <v>45354</v>
      </c>
      <c r="AA25" s="62">
        <v>45362</v>
      </c>
      <c r="AB25" s="62">
        <v>45366</v>
      </c>
      <c r="AC25" s="61">
        <v>376280</v>
      </c>
      <c r="AD25" s="61">
        <v>0</v>
      </c>
      <c r="AE25" s="61">
        <v>0</v>
      </c>
      <c r="AF25" s="61">
        <v>376280</v>
      </c>
      <c r="AG25" s="61">
        <v>376280</v>
      </c>
      <c r="AH25" s="63" t="s">
        <v>79</v>
      </c>
      <c r="AI25" s="63" t="s">
        <v>103</v>
      </c>
      <c r="AJ25" s="63" t="s">
        <v>83</v>
      </c>
      <c r="AK25" s="61">
        <v>0</v>
      </c>
    </row>
    <row r="26" spans="1:37">
      <c r="A26" s="58">
        <v>901714987</v>
      </c>
      <c r="B26" s="58" t="s">
        <v>54</v>
      </c>
      <c r="C26" s="44">
        <v>45354.224305555559</v>
      </c>
      <c r="D26" s="44">
        <v>45363</v>
      </c>
      <c r="E26" s="44">
        <v>45363.532638888886</v>
      </c>
      <c r="F26" s="44">
        <v>45365</v>
      </c>
      <c r="G26" s="45">
        <v>497</v>
      </c>
      <c r="H26" s="45" t="s">
        <v>49</v>
      </c>
      <c r="I26" s="59" t="str">
        <f t="shared" si="1"/>
        <v>901714987_ISV7987</v>
      </c>
      <c r="J26" s="47">
        <v>0</v>
      </c>
      <c r="K26" s="46">
        <v>60475887</v>
      </c>
      <c r="L26" s="47">
        <v>0</v>
      </c>
      <c r="M26" s="47">
        <v>0</v>
      </c>
      <c r="N26" s="47">
        <v>0</v>
      </c>
      <c r="O26" s="47">
        <v>0</v>
      </c>
      <c r="P26" s="47">
        <v>60475887</v>
      </c>
      <c r="Q26" s="60" t="s">
        <v>106</v>
      </c>
      <c r="R26" s="61">
        <v>0</v>
      </c>
      <c r="S26" s="60"/>
      <c r="T26" s="61">
        <v>0</v>
      </c>
      <c r="U26" s="61">
        <v>0</v>
      </c>
      <c r="V26" s="60"/>
      <c r="W26" s="60"/>
      <c r="X26" s="61">
        <v>0</v>
      </c>
      <c r="Y26" s="60" t="s">
        <v>56</v>
      </c>
      <c r="Z26" s="62">
        <v>45363</v>
      </c>
      <c r="AA26" s="62">
        <v>45365</v>
      </c>
      <c r="AB26" s="62">
        <v>45371</v>
      </c>
      <c r="AC26" s="61">
        <v>60475887</v>
      </c>
      <c r="AD26" s="61">
        <v>0</v>
      </c>
      <c r="AE26" s="61">
        <v>0</v>
      </c>
      <c r="AF26" s="61">
        <v>60475887</v>
      </c>
      <c r="AG26" s="61">
        <v>60475887</v>
      </c>
      <c r="AH26" s="63" t="s">
        <v>79</v>
      </c>
      <c r="AI26" s="63" t="s">
        <v>104</v>
      </c>
      <c r="AJ26" s="63" t="s">
        <v>83</v>
      </c>
      <c r="AK26" s="61">
        <v>0</v>
      </c>
    </row>
    <row r="27" spans="1:37">
      <c r="A27" s="58">
        <v>901714987</v>
      </c>
      <c r="B27" s="58" t="s">
        <v>54</v>
      </c>
      <c r="C27" s="44">
        <v>45314.536805555559</v>
      </c>
      <c r="D27" s="44">
        <v>45355</v>
      </c>
      <c r="E27" s="44">
        <v>45355.720138888886</v>
      </c>
      <c r="F27" s="44">
        <v>45362</v>
      </c>
      <c r="G27" s="45">
        <v>459</v>
      </c>
      <c r="H27" s="45" t="s">
        <v>50</v>
      </c>
      <c r="I27" s="59" t="str">
        <f t="shared" si="1"/>
        <v>901714987_ISV7235</v>
      </c>
      <c r="J27" s="47">
        <v>0</v>
      </c>
      <c r="K27" s="46">
        <v>36226579</v>
      </c>
      <c r="L27" s="47">
        <v>0</v>
      </c>
      <c r="M27" s="47">
        <v>0</v>
      </c>
      <c r="N27" s="47">
        <v>0</v>
      </c>
      <c r="O27" s="47">
        <v>0</v>
      </c>
      <c r="P27" s="47">
        <v>36226579</v>
      </c>
      <c r="Q27" s="60" t="s">
        <v>106</v>
      </c>
      <c r="R27" s="61">
        <v>0</v>
      </c>
      <c r="S27" s="60"/>
      <c r="T27" s="61">
        <v>0</v>
      </c>
      <c r="U27" s="61">
        <v>0</v>
      </c>
      <c r="V27" s="60"/>
      <c r="W27" s="60"/>
      <c r="X27" s="61">
        <v>0</v>
      </c>
      <c r="Y27" s="60" t="s">
        <v>56</v>
      </c>
      <c r="Z27" s="62">
        <v>45355</v>
      </c>
      <c r="AA27" s="62">
        <v>45362</v>
      </c>
      <c r="AB27" s="62">
        <v>45366</v>
      </c>
      <c r="AC27" s="61">
        <v>36226579</v>
      </c>
      <c r="AD27" s="61">
        <v>0</v>
      </c>
      <c r="AE27" s="61">
        <v>0</v>
      </c>
      <c r="AF27" s="61">
        <v>36226579</v>
      </c>
      <c r="AG27" s="61">
        <v>36226579</v>
      </c>
      <c r="AH27" s="63" t="s">
        <v>79</v>
      </c>
      <c r="AI27" s="63" t="s">
        <v>105</v>
      </c>
      <c r="AJ27" s="63" t="s">
        <v>83</v>
      </c>
      <c r="AK27" s="61">
        <v>0</v>
      </c>
    </row>
    <row r="28" spans="1:37">
      <c r="A28" s="58">
        <v>901714987</v>
      </c>
      <c r="B28" s="58" t="s">
        <v>54</v>
      </c>
      <c r="C28" s="44">
        <v>45312.90347222222</v>
      </c>
      <c r="D28" s="44">
        <v>45331</v>
      </c>
      <c r="E28" s="44">
        <v>45331.55972222222</v>
      </c>
      <c r="F28" s="44">
        <v>45336</v>
      </c>
      <c r="G28" s="45">
        <v>189</v>
      </c>
      <c r="H28" s="45" t="s">
        <v>42</v>
      </c>
      <c r="I28" s="59" t="str">
        <f t="shared" si="1"/>
        <v>901714987_ISV4333</v>
      </c>
      <c r="J28" s="47">
        <v>0</v>
      </c>
      <c r="K28" s="46">
        <v>66800</v>
      </c>
      <c r="L28" s="47">
        <v>0</v>
      </c>
      <c r="M28" s="47">
        <v>0</v>
      </c>
      <c r="N28" s="47">
        <v>0</v>
      </c>
      <c r="O28" s="47">
        <v>0</v>
      </c>
      <c r="P28" s="47">
        <v>66800</v>
      </c>
      <c r="Q28" s="60" t="s">
        <v>107</v>
      </c>
      <c r="R28" s="61">
        <v>0</v>
      </c>
      <c r="S28" s="60"/>
      <c r="T28" s="61">
        <v>0</v>
      </c>
      <c r="U28" s="61">
        <v>0</v>
      </c>
      <c r="V28" s="60"/>
      <c r="W28" s="60"/>
      <c r="X28" s="61">
        <v>0</v>
      </c>
      <c r="Y28" s="60" t="s">
        <v>57</v>
      </c>
      <c r="Z28" s="62">
        <v>45331</v>
      </c>
      <c r="AA28" s="62">
        <v>45336</v>
      </c>
      <c r="AB28" s="62"/>
      <c r="AC28" s="61">
        <v>66800</v>
      </c>
      <c r="AD28" s="61">
        <v>0</v>
      </c>
      <c r="AE28" s="61">
        <v>0</v>
      </c>
      <c r="AF28" s="61">
        <v>0</v>
      </c>
      <c r="AG28" s="61">
        <v>0</v>
      </c>
      <c r="AH28" s="63"/>
      <c r="AI28" s="63"/>
      <c r="AJ28" s="63"/>
      <c r="AK28" s="61">
        <v>66800</v>
      </c>
    </row>
    <row r="29" spans="1:37">
      <c r="A29" s="58">
        <v>901714987</v>
      </c>
      <c r="B29" s="58" t="s">
        <v>54</v>
      </c>
      <c r="C29" s="44">
        <v>45343.543749999997</v>
      </c>
      <c r="D29" s="44">
        <v>45350</v>
      </c>
      <c r="E29" s="44">
        <v>45350.818055555559</v>
      </c>
      <c r="F29" s="44">
        <v>45365</v>
      </c>
      <c r="G29" s="45">
        <v>498</v>
      </c>
      <c r="H29" s="45" t="s">
        <v>46</v>
      </c>
      <c r="I29" s="59" t="str">
        <f t="shared" si="1"/>
        <v>901714987_ISV6743</v>
      </c>
      <c r="J29" s="47">
        <v>0</v>
      </c>
      <c r="K29" s="46">
        <v>3189674</v>
      </c>
      <c r="L29" s="47">
        <v>0</v>
      </c>
      <c r="M29" s="47">
        <v>0</v>
      </c>
      <c r="N29" s="47">
        <v>0</v>
      </c>
      <c r="O29" s="47">
        <v>0</v>
      </c>
      <c r="P29" s="47">
        <v>3189674</v>
      </c>
      <c r="Q29" s="60" t="s">
        <v>107</v>
      </c>
      <c r="R29" s="61">
        <v>0</v>
      </c>
      <c r="S29" s="60"/>
      <c r="T29" s="61">
        <v>0</v>
      </c>
      <c r="U29" s="61">
        <v>0</v>
      </c>
      <c r="V29" s="60"/>
      <c r="W29" s="60"/>
      <c r="X29" s="61">
        <v>0</v>
      </c>
      <c r="Y29" s="60" t="s">
        <v>57</v>
      </c>
      <c r="Z29" s="62">
        <v>45350</v>
      </c>
      <c r="AA29" s="62">
        <v>45365</v>
      </c>
      <c r="AB29" s="62"/>
      <c r="AC29" s="61">
        <v>3189674</v>
      </c>
      <c r="AD29" s="61">
        <v>0</v>
      </c>
      <c r="AE29" s="61">
        <v>0</v>
      </c>
      <c r="AF29" s="61">
        <v>0</v>
      </c>
      <c r="AG29" s="61">
        <v>0</v>
      </c>
      <c r="AH29" s="63"/>
      <c r="AI29" s="63"/>
      <c r="AJ29" s="63"/>
      <c r="AK29" s="61">
        <v>3189674</v>
      </c>
    </row>
  </sheetData>
  <autoFilter ref="A2:AK29">
    <sortState ref="A3:AM29">
      <sortCondition ref="Y2:Y29"/>
    </sortState>
  </autoFilter>
  <printOptions horizontalCentered="1"/>
  <pageMargins left="0.70866141732283472" right="0.70866141732283472" top="0.39370078740157483" bottom="0.39370078740157483" header="0.31496062992125984" footer="0.31496062992125984"/>
  <pageSetup scale="2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6" zoomScaleNormal="100" workbookViewId="0">
      <selection activeCell="J20" sqref="J20"/>
    </sheetView>
  </sheetViews>
  <sheetFormatPr baseColWidth="10" defaultRowHeight="12.5"/>
  <cols>
    <col min="1" max="1" width="1" style="68" customWidth="1"/>
    <col min="2" max="2" width="10.90625" style="68"/>
    <col min="3" max="3" width="17.54296875" style="68" customWidth="1"/>
    <col min="4" max="4" width="11.54296875" style="68" customWidth="1"/>
    <col min="5" max="8" width="10.90625" style="68"/>
    <col min="9" max="9" width="22.54296875" style="68" customWidth="1"/>
    <col min="10" max="10" width="14" style="68" customWidth="1"/>
    <col min="11" max="11" width="1.7265625" style="68" customWidth="1"/>
    <col min="12" max="12" width="10.90625" style="68"/>
    <col min="13" max="13" width="20.453125" style="68" bestFit="1" customWidth="1"/>
    <col min="14" max="225" width="10.90625" style="68"/>
    <col min="226" max="226" width="4.453125" style="68" customWidth="1"/>
    <col min="227" max="227" width="10.90625" style="68"/>
    <col min="228" max="228" width="17.54296875" style="68" customWidth="1"/>
    <col min="229" max="229" width="11.54296875" style="68" customWidth="1"/>
    <col min="230" max="233" width="10.90625" style="68"/>
    <col min="234" max="234" width="22.54296875" style="68" customWidth="1"/>
    <col min="235" max="235" width="14" style="68" customWidth="1"/>
    <col min="236" max="236" width="1.7265625" style="68" customWidth="1"/>
    <col min="237" max="481" width="10.90625" style="68"/>
    <col min="482" max="482" width="4.453125" style="68" customWidth="1"/>
    <col min="483" max="483" width="10.90625" style="68"/>
    <col min="484" max="484" width="17.54296875" style="68" customWidth="1"/>
    <col min="485" max="485" width="11.54296875" style="68" customWidth="1"/>
    <col min="486" max="489" width="10.90625" style="68"/>
    <col min="490" max="490" width="22.54296875" style="68" customWidth="1"/>
    <col min="491" max="491" width="14" style="68" customWidth="1"/>
    <col min="492" max="492" width="1.7265625" style="68" customWidth="1"/>
    <col min="493" max="737" width="10.90625" style="68"/>
    <col min="738" max="738" width="4.453125" style="68" customWidth="1"/>
    <col min="739" max="739" width="10.90625" style="68"/>
    <col min="740" max="740" width="17.54296875" style="68" customWidth="1"/>
    <col min="741" max="741" width="11.54296875" style="68" customWidth="1"/>
    <col min="742" max="745" width="10.90625" style="68"/>
    <col min="746" max="746" width="22.54296875" style="68" customWidth="1"/>
    <col min="747" max="747" width="14" style="68" customWidth="1"/>
    <col min="748" max="748" width="1.7265625" style="68" customWidth="1"/>
    <col min="749" max="993" width="10.90625" style="68"/>
    <col min="994" max="994" width="4.453125" style="68" customWidth="1"/>
    <col min="995" max="995" width="10.90625" style="68"/>
    <col min="996" max="996" width="17.54296875" style="68" customWidth="1"/>
    <col min="997" max="997" width="11.54296875" style="68" customWidth="1"/>
    <col min="998" max="1001" width="10.90625" style="68"/>
    <col min="1002" max="1002" width="22.54296875" style="68" customWidth="1"/>
    <col min="1003" max="1003" width="14" style="68" customWidth="1"/>
    <col min="1004" max="1004" width="1.7265625" style="68" customWidth="1"/>
    <col min="1005" max="1249" width="10.90625" style="68"/>
    <col min="1250" max="1250" width="4.453125" style="68" customWidth="1"/>
    <col min="1251" max="1251" width="10.90625" style="68"/>
    <col min="1252" max="1252" width="17.54296875" style="68" customWidth="1"/>
    <col min="1253" max="1253" width="11.54296875" style="68" customWidth="1"/>
    <col min="1254" max="1257" width="10.90625" style="68"/>
    <col min="1258" max="1258" width="22.54296875" style="68" customWidth="1"/>
    <col min="1259" max="1259" width="14" style="68" customWidth="1"/>
    <col min="1260" max="1260" width="1.7265625" style="68" customWidth="1"/>
    <col min="1261" max="1505" width="10.90625" style="68"/>
    <col min="1506" max="1506" width="4.453125" style="68" customWidth="1"/>
    <col min="1507" max="1507" width="10.90625" style="68"/>
    <col min="1508" max="1508" width="17.54296875" style="68" customWidth="1"/>
    <col min="1509" max="1509" width="11.54296875" style="68" customWidth="1"/>
    <col min="1510" max="1513" width="10.90625" style="68"/>
    <col min="1514" max="1514" width="22.54296875" style="68" customWidth="1"/>
    <col min="1515" max="1515" width="14" style="68" customWidth="1"/>
    <col min="1516" max="1516" width="1.7265625" style="68" customWidth="1"/>
    <col min="1517" max="1761" width="10.90625" style="68"/>
    <col min="1762" max="1762" width="4.453125" style="68" customWidth="1"/>
    <col min="1763" max="1763" width="10.90625" style="68"/>
    <col min="1764" max="1764" width="17.54296875" style="68" customWidth="1"/>
    <col min="1765" max="1765" width="11.54296875" style="68" customWidth="1"/>
    <col min="1766" max="1769" width="10.90625" style="68"/>
    <col min="1770" max="1770" width="22.54296875" style="68" customWidth="1"/>
    <col min="1771" max="1771" width="14" style="68" customWidth="1"/>
    <col min="1772" max="1772" width="1.7265625" style="68" customWidth="1"/>
    <col min="1773" max="2017" width="10.90625" style="68"/>
    <col min="2018" max="2018" width="4.453125" style="68" customWidth="1"/>
    <col min="2019" max="2019" width="10.90625" style="68"/>
    <col min="2020" max="2020" width="17.54296875" style="68" customWidth="1"/>
    <col min="2021" max="2021" width="11.54296875" style="68" customWidth="1"/>
    <col min="2022" max="2025" width="10.90625" style="68"/>
    <col min="2026" max="2026" width="22.54296875" style="68" customWidth="1"/>
    <col min="2027" max="2027" width="14" style="68" customWidth="1"/>
    <col min="2028" max="2028" width="1.7265625" style="68" customWidth="1"/>
    <col min="2029" max="2273" width="10.90625" style="68"/>
    <col min="2274" max="2274" width="4.453125" style="68" customWidth="1"/>
    <col min="2275" max="2275" width="10.90625" style="68"/>
    <col min="2276" max="2276" width="17.54296875" style="68" customWidth="1"/>
    <col min="2277" max="2277" width="11.54296875" style="68" customWidth="1"/>
    <col min="2278" max="2281" width="10.90625" style="68"/>
    <col min="2282" max="2282" width="22.54296875" style="68" customWidth="1"/>
    <col min="2283" max="2283" width="14" style="68" customWidth="1"/>
    <col min="2284" max="2284" width="1.7265625" style="68" customWidth="1"/>
    <col min="2285" max="2529" width="10.90625" style="68"/>
    <col min="2530" max="2530" width="4.453125" style="68" customWidth="1"/>
    <col min="2531" max="2531" width="10.90625" style="68"/>
    <col min="2532" max="2532" width="17.54296875" style="68" customWidth="1"/>
    <col min="2533" max="2533" width="11.54296875" style="68" customWidth="1"/>
    <col min="2534" max="2537" width="10.90625" style="68"/>
    <col min="2538" max="2538" width="22.54296875" style="68" customWidth="1"/>
    <col min="2539" max="2539" width="14" style="68" customWidth="1"/>
    <col min="2540" max="2540" width="1.7265625" style="68" customWidth="1"/>
    <col min="2541" max="2785" width="10.90625" style="68"/>
    <col min="2786" max="2786" width="4.453125" style="68" customWidth="1"/>
    <col min="2787" max="2787" width="10.90625" style="68"/>
    <col min="2788" max="2788" width="17.54296875" style="68" customWidth="1"/>
    <col min="2789" max="2789" width="11.54296875" style="68" customWidth="1"/>
    <col min="2790" max="2793" width="10.90625" style="68"/>
    <col min="2794" max="2794" width="22.54296875" style="68" customWidth="1"/>
    <col min="2795" max="2795" width="14" style="68" customWidth="1"/>
    <col min="2796" max="2796" width="1.7265625" style="68" customWidth="1"/>
    <col min="2797" max="3041" width="10.90625" style="68"/>
    <col min="3042" max="3042" width="4.453125" style="68" customWidth="1"/>
    <col min="3043" max="3043" width="10.90625" style="68"/>
    <col min="3044" max="3044" width="17.54296875" style="68" customWidth="1"/>
    <col min="3045" max="3045" width="11.54296875" style="68" customWidth="1"/>
    <col min="3046" max="3049" width="10.90625" style="68"/>
    <col min="3050" max="3050" width="22.54296875" style="68" customWidth="1"/>
    <col min="3051" max="3051" width="14" style="68" customWidth="1"/>
    <col min="3052" max="3052" width="1.7265625" style="68" customWidth="1"/>
    <col min="3053" max="3297" width="10.90625" style="68"/>
    <col min="3298" max="3298" width="4.453125" style="68" customWidth="1"/>
    <col min="3299" max="3299" width="10.90625" style="68"/>
    <col min="3300" max="3300" width="17.54296875" style="68" customWidth="1"/>
    <col min="3301" max="3301" width="11.54296875" style="68" customWidth="1"/>
    <col min="3302" max="3305" width="10.90625" style="68"/>
    <col min="3306" max="3306" width="22.54296875" style="68" customWidth="1"/>
    <col min="3307" max="3307" width="14" style="68" customWidth="1"/>
    <col min="3308" max="3308" width="1.7265625" style="68" customWidth="1"/>
    <col min="3309" max="3553" width="10.90625" style="68"/>
    <col min="3554" max="3554" width="4.453125" style="68" customWidth="1"/>
    <col min="3555" max="3555" width="10.90625" style="68"/>
    <col min="3556" max="3556" width="17.54296875" style="68" customWidth="1"/>
    <col min="3557" max="3557" width="11.54296875" style="68" customWidth="1"/>
    <col min="3558" max="3561" width="10.90625" style="68"/>
    <col min="3562" max="3562" width="22.54296875" style="68" customWidth="1"/>
    <col min="3563" max="3563" width="14" style="68" customWidth="1"/>
    <col min="3564" max="3564" width="1.7265625" style="68" customWidth="1"/>
    <col min="3565" max="3809" width="10.90625" style="68"/>
    <col min="3810" max="3810" width="4.453125" style="68" customWidth="1"/>
    <col min="3811" max="3811" width="10.90625" style="68"/>
    <col min="3812" max="3812" width="17.54296875" style="68" customWidth="1"/>
    <col min="3813" max="3813" width="11.54296875" style="68" customWidth="1"/>
    <col min="3814" max="3817" width="10.90625" style="68"/>
    <col min="3818" max="3818" width="22.54296875" style="68" customWidth="1"/>
    <col min="3819" max="3819" width="14" style="68" customWidth="1"/>
    <col min="3820" max="3820" width="1.7265625" style="68" customWidth="1"/>
    <col min="3821" max="4065" width="10.90625" style="68"/>
    <col min="4066" max="4066" width="4.453125" style="68" customWidth="1"/>
    <col min="4067" max="4067" width="10.90625" style="68"/>
    <col min="4068" max="4068" width="17.54296875" style="68" customWidth="1"/>
    <col min="4069" max="4069" width="11.54296875" style="68" customWidth="1"/>
    <col min="4070" max="4073" width="10.90625" style="68"/>
    <col min="4074" max="4074" width="22.54296875" style="68" customWidth="1"/>
    <col min="4075" max="4075" width="14" style="68" customWidth="1"/>
    <col min="4076" max="4076" width="1.7265625" style="68" customWidth="1"/>
    <col min="4077" max="4321" width="10.90625" style="68"/>
    <col min="4322" max="4322" width="4.453125" style="68" customWidth="1"/>
    <col min="4323" max="4323" width="10.90625" style="68"/>
    <col min="4324" max="4324" width="17.54296875" style="68" customWidth="1"/>
    <col min="4325" max="4325" width="11.54296875" style="68" customWidth="1"/>
    <col min="4326" max="4329" width="10.90625" style="68"/>
    <col min="4330" max="4330" width="22.54296875" style="68" customWidth="1"/>
    <col min="4331" max="4331" width="14" style="68" customWidth="1"/>
    <col min="4332" max="4332" width="1.7265625" style="68" customWidth="1"/>
    <col min="4333" max="4577" width="10.90625" style="68"/>
    <col min="4578" max="4578" width="4.453125" style="68" customWidth="1"/>
    <col min="4579" max="4579" width="10.90625" style="68"/>
    <col min="4580" max="4580" width="17.54296875" style="68" customWidth="1"/>
    <col min="4581" max="4581" width="11.54296875" style="68" customWidth="1"/>
    <col min="4582" max="4585" width="10.90625" style="68"/>
    <col min="4586" max="4586" width="22.54296875" style="68" customWidth="1"/>
    <col min="4587" max="4587" width="14" style="68" customWidth="1"/>
    <col min="4588" max="4588" width="1.7265625" style="68" customWidth="1"/>
    <col min="4589" max="4833" width="10.90625" style="68"/>
    <col min="4834" max="4834" width="4.453125" style="68" customWidth="1"/>
    <col min="4835" max="4835" width="10.90625" style="68"/>
    <col min="4836" max="4836" width="17.54296875" style="68" customWidth="1"/>
    <col min="4837" max="4837" width="11.54296875" style="68" customWidth="1"/>
    <col min="4838" max="4841" width="10.90625" style="68"/>
    <col min="4842" max="4842" width="22.54296875" style="68" customWidth="1"/>
    <col min="4843" max="4843" width="14" style="68" customWidth="1"/>
    <col min="4844" max="4844" width="1.7265625" style="68" customWidth="1"/>
    <col min="4845" max="5089" width="10.90625" style="68"/>
    <col min="5090" max="5090" width="4.453125" style="68" customWidth="1"/>
    <col min="5091" max="5091" width="10.90625" style="68"/>
    <col min="5092" max="5092" width="17.54296875" style="68" customWidth="1"/>
    <col min="5093" max="5093" width="11.54296875" style="68" customWidth="1"/>
    <col min="5094" max="5097" width="10.90625" style="68"/>
    <col min="5098" max="5098" width="22.54296875" style="68" customWidth="1"/>
    <col min="5099" max="5099" width="14" style="68" customWidth="1"/>
    <col min="5100" max="5100" width="1.7265625" style="68" customWidth="1"/>
    <col min="5101" max="5345" width="10.90625" style="68"/>
    <col min="5346" max="5346" width="4.453125" style="68" customWidth="1"/>
    <col min="5347" max="5347" width="10.90625" style="68"/>
    <col min="5348" max="5348" width="17.54296875" style="68" customWidth="1"/>
    <col min="5349" max="5349" width="11.54296875" style="68" customWidth="1"/>
    <col min="5350" max="5353" width="10.90625" style="68"/>
    <col min="5354" max="5354" width="22.54296875" style="68" customWidth="1"/>
    <col min="5355" max="5355" width="14" style="68" customWidth="1"/>
    <col min="5356" max="5356" width="1.7265625" style="68" customWidth="1"/>
    <col min="5357" max="5601" width="10.90625" style="68"/>
    <col min="5602" max="5602" width="4.453125" style="68" customWidth="1"/>
    <col min="5603" max="5603" width="10.90625" style="68"/>
    <col min="5604" max="5604" width="17.54296875" style="68" customWidth="1"/>
    <col min="5605" max="5605" width="11.54296875" style="68" customWidth="1"/>
    <col min="5606" max="5609" width="10.90625" style="68"/>
    <col min="5610" max="5610" width="22.54296875" style="68" customWidth="1"/>
    <col min="5611" max="5611" width="14" style="68" customWidth="1"/>
    <col min="5612" max="5612" width="1.7265625" style="68" customWidth="1"/>
    <col min="5613" max="5857" width="10.90625" style="68"/>
    <col min="5858" max="5858" width="4.453125" style="68" customWidth="1"/>
    <col min="5859" max="5859" width="10.90625" style="68"/>
    <col min="5860" max="5860" width="17.54296875" style="68" customWidth="1"/>
    <col min="5861" max="5861" width="11.54296875" style="68" customWidth="1"/>
    <col min="5862" max="5865" width="10.90625" style="68"/>
    <col min="5866" max="5866" width="22.54296875" style="68" customWidth="1"/>
    <col min="5867" max="5867" width="14" style="68" customWidth="1"/>
    <col min="5868" max="5868" width="1.7265625" style="68" customWidth="1"/>
    <col min="5869" max="6113" width="10.90625" style="68"/>
    <col min="6114" max="6114" width="4.453125" style="68" customWidth="1"/>
    <col min="6115" max="6115" width="10.90625" style="68"/>
    <col min="6116" max="6116" width="17.54296875" style="68" customWidth="1"/>
    <col min="6117" max="6117" width="11.54296875" style="68" customWidth="1"/>
    <col min="6118" max="6121" width="10.90625" style="68"/>
    <col min="6122" max="6122" width="22.54296875" style="68" customWidth="1"/>
    <col min="6123" max="6123" width="14" style="68" customWidth="1"/>
    <col min="6124" max="6124" width="1.7265625" style="68" customWidth="1"/>
    <col min="6125" max="6369" width="10.90625" style="68"/>
    <col min="6370" max="6370" width="4.453125" style="68" customWidth="1"/>
    <col min="6371" max="6371" width="10.90625" style="68"/>
    <col min="6372" max="6372" width="17.54296875" style="68" customWidth="1"/>
    <col min="6373" max="6373" width="11.54296875" style="68" customWidth="1"/>
    <col min="6374" max="6377" width="10.90625" style="68"/>
    <col min="6378" max="6378" width="22.54296875" style="68" customWidth="1"/>
    <col min="6379" max="6379" width="14" style="68" customWidth="1"/>
    <col min="6380" max="6380" width="1.7265625" style="68" customWidth="1"/>
    <col min="6381" max="6625" width="10.90625" style="68"/>
    <col min="6626" max="6626" width="4.453125" style="68" customWidth="1"/>
    <col min="6627" max="6627" width="10.90625" style="68"/>
    <col min="6628" max="6628" width="17.54296875" style="68" customWidth="1"/>
    <col min="6629" max="6629" width="11.54296875" style="68" customWidth="1"/>
    <col min="6630" max="6633" width="10.90625" style="68"/>
    <col min="6634" max="6634" width="22.54296875" style="68" customWidth="1"/>
    <col min="6635" max="6635" width="14" style="68" customWidth="1"/>
    <col min="6636" max="6636" width="1.7265625" style="68" customWidth="1"/>
    <col min="6637" max="6881" width="10.90625" style="68"/>
    <col min="6882" max="6882" width="4.453125" style="68" customWidth="1"/>
    <col min="6883" max="6883" width="10.90625" style="68"/>
    <col min="6884" max="6884" width="17.54296875" style="68" customWidth="1"/>
    <col min="6885" max="6885" width="11.54296875" style="68" customWidth="1"/>
    <col min="6886" max="6889" width="10.90625" style="68"/>
    <col min="6890" max="6890" width="22.54296875" style="68" customWidth="1"/>
    <col min="6891" max="6891" width="14" style="68" customWidth="1"/>
    <col min="6892" max="6892" width="1.7265625" style="68" customWidth="1"/>
    <col min="6893" max="7137" width="10.90625" style="68"/>
    <col min="7138" max="7138" width="4.453125" style="68" customWidth="1"/>
    <col min="7139" max="7139" width="10.90625" style="68"/>
    <col min="7140" max="7140" width="17.54296875" style="68" customWidth="1"/>
    <col min="7141" max="7141" width="11.54296875" style="68" customWidth="1"/>
    <col min="7142" max="7145" width="10.90625" style="68"/>
    <col min="7146" max="7146" width="22.54296875" style="68" customWidth="1"/>
    <col min="7147" max="7147" width="14" style="68" customWidth="1"/>
    <col min="7148" max="7148" width="1.7265625" style="68" customWidth="1"/>
    <col min="7149" max="7393" width="10.90625" style="68"/>
    <col min="7394" max="7394" width="4.453125" style="68" customWidth="1"/>
    <col min="7395" max="7395" width="10.90625" style="68"/>
    <col min="7396" max="7396" width="17.54296875" style="68" customWidth="1"/>
    <col min="7397" max="7397" width="11.54296875" style="68" customWidth="1"/>
    <col min="7398" max="7401" width="10.90625" style="68"/>
    <col min="7402" max="7402" width="22.54296875" style="68" customWidth="1"/>
    <col min="7403" max="7403" width="14" style="68" customWidth="1"/>
    <col min="7404" max="7404" width="1.7265625" style="68" customWidth="1"/>
    <col min="7405" max="7649" width="10.90625" style="68"/>
    <col min="7650" max="7650" width="4.453125" style="68" customWidth="1"/>
    <col min="7651" max="7651" width="10.90625" style="68"/>
    <col min="7652" max="7652" width="17.54296875" style="68" customWidth="1"/>
    <col min="7653" max="7653" width="11.54296875" style="68" customWidth="1"/>
    <col min="7654" max="7657" width="10.90625" style="68"/>
    <col min="7658" max="7658" width="22.54296875" style="68" customWidth="1"/>
    <col min="7659" max="7659" width="14" style="68" customWidth="1"/>
    <col min="7660" max="7660" width="1.7265625" style="68" customWidth="1"/>
    <col min="7661" max="7905" width="10.90625" style="68"/>
    <col min="7906" max="7906" width="4.453125" style="68" customWidth="1"/>
    <col min="7907" max="7907" width="10.90625" style="68"/>
    <col min="7908" max="7908" width="17.54296875" style="68" customWidth="1"/>
    <col min="7909" max="7909" width="11.54296875" style="68" customWidth="1"/>
    <col min="7910" max="7913" width="10.90625" style="68"/>
    <col min="7914" max="7914" width="22.54296875" style="68" customWidth="1"/>
    <col min="7915" max="7915" width="14" style="68" customWidth="1"/>
    <col min="7916" max="7916" width="1.7265625" style="68" customWidth="1"/>
    <col min="7917" max="8161" width="10.90625" style="68"/>
    <col min="8162" max="8162" width="4.453125" style="68" customWidth="1"/>
    <col min="8163" max="8163" width="10.90625" style="68"/>
    <col min="8164" max="8164" width="17.54296875" style="68" customWidth="1"/>
    <col min="8165" max="8165" width="11.54296875" style="68" customWidth="1"/>
    <col min="8166" max="8169" width="10.90625" style="68"/>
    <col min="8170" max="8170" width="22.54296875" style="68" customWidth="1"/>
    <col min="8171" max="8171" width="14" style="68" customWidth="1"/>
    <col min="8172" max="8172" width="1.7265625" style="68" customWidth="1"/>
    <col min="8173" max="8417" width="10.90625" style="68"/>
    <col min="8418" max="8418" width="4.453125" style="68" customWidth="1"/>
    <col min="8419" max="8419" width="10.90625" style="68"/>
    <col min="8420" max="8420" width="17.54296875" style="68" customWidth="1"/>
    <col min="8421" max="8421" width="11.54296875" style="68" customWidth="1"/>
    <col min="8422" max="8425" width="10.90625" style="68"/>
    <col min="8426" max="8426" width="22.54296875" style="68" customWidth="1"/>
    <col min="8427" max="8427" width="14" style="68" customWidth="1"/>
    <col min="8428" max="8428" width="1.7265625" style="68" customWidth="1"/>
    <col min="8429" max="8673" width="10.90625" style="68"/>
    <col min="8674" max="8674" width="4.453125" style="68" customWidth="1"/>
    <col min="8675" max="8675" width="10.90625" style="68"/>
    <col min="8676" max="8676" width="17.54296875" style="68" customWidth="1"/>
    <col min="8677" max="8677" width="11.54296875" style="68" customWidth="1"/>
    <col min="8678" max="8681" width="10.90625" style="68"/>
    <col min="8682" max="8682" width="22.54296875" style="68" customWidth="1"/>
    <col min="8683" max="8683" width="14" style="68" customWidth="1"/>
    <col min="8684" max="8684" width="1.7265625" style="68" customWidth="1"/>
    <col min="8685" max="8929" width="10.90625" style="68"/>
    <col min="8930" max="8930" width="4.453125" style="68" customWidth="1"/>
    <col min="8931" max="8931" width="10.90625" style="68"/>
    <col min="8932" max="8932" width="17.54296875" style="68" customWidth="1"/>
    <col min="8933" max="8933" width="11.54296875" style="68" customWidth="1"/>
    <col min="8934" max="8937" width="10.90625" style="68"/>
    <col min="8938" max="8938" width="22.54296875" style="68" customWidth="1"/>
    <col min="8939" max="8939" width="14" style="68" customWidth="1"/>
    <col min="8940" max="8940" width="1.7265625" style="68" customWidth="1"/>
    <col min="8941" max="9185" width="10.90625" style="68"/>
    <col min="9186" max="9186" width="4.453125" style="68" customWidth="1"/>
    <col min="9187" max="9187" width="10.90625" style="68"/>
    <col min="9188" max="9188" width="17.54296875" style="68" customWidth="1"/>
    <col min="9189" max="9189" width="11.54296875" style="68" customWidth="1"/>
    <col min="9190" max="9193" width="10.90625" style="68"/>
    <col min="9194" max="9194" width="22.54296875" style="68" customWidth="1"/>
    <col min="9195" max="9195" width="14" style="68" customWidth="1"/>
    <col min="9196" max="9196" width="1.7265625" style="68" customWidth="1"/>
    <col min="9197" max="9441" width="10.90625" style="68"/>
    <col min="9442" max="9442" width="4.453125" style="68" customWidth="1"/>
    <col min="9443" max="9443" width="10.90625" style="68"/>
    <col min="9444" max="9444" width="17.54296875" style="68" customWidth="1"/>
    <col min="9445" max="9445" width="11.54296875" style="68" customWidth="1"/>
    <col min="9446" max="9449" width="10.90625" style="68"/>
    <col min="9450" max="9450" width="22.54296875" style="68" customWidth="1"/>
    <col min="9451" max="9451" width="14" style="68" customWidth="1"/>
    <col min="9452" max="9452" width="1.7265625" style="68" customWidth="1"/>
    <col min="9453" max="9697" width="10.90625" style="68"/>
    <col min="9698" max="9698" width="4.453125" style="68" customWidth="1"/>
    <col min="9699" max="9699" width="10.90625" style="68"/>
    <col min="9700" max="9700" width="17.54296875" style="68" customWidth="1"/>
    <col min="9701" max="9701" width="11.54296875" style="68" customWidth="1"/>
    <col min="9702" max="9705" width="10.90625" style="68"/>
    <col min="9706" max="9706" width="22.54296875" style="68" customWidth="1"/>
    <col min="9707" max="9707" width="14" style="68" customWidth="1"/>
    <col min="9708" max="9708" width="1.7265625" style="68" customWidth="1"/>
    <col min="9709" max="9953" width="10.90625" style="68"/>
    <col min="9954" max="9954" width="4.453125" style="68" customWidth="1"/>
    <col min="9955" max="9955" width="10.90625" style="68"/>
    <col min="9956" max="9956" width="17.54296875" style="68" customWidth="1"/>
    <col min="9957" max="9957" width="11.54296875" style="68" customWidth="1"/>
    <col min="9958" max="9961" width="10.90625" style="68"/>
    <col min="9962" max="9962" width="22.54296875" style="68" customWidth="1"/>
    <col min="9963" max="9963" width="14" style="68" customWidth="1"/>
    <col min="9964" max="9964" width="1.7265625" style="68" customWidth="1"/>
    <col min="9965" max="10209" width="10.90625" style="68"/>
    <col min="10210" max="10210" width="4.453125" style="68" customWidth="1"/>
    <col min="10211" max="10211" width="10.90625" style="68"/>
    <col min="10212" max="10212" width="17.54296875" style="68" customWidth="1"/>
    <col min="10213" max="10213" width="11.54296875" style="68" customWidth="1"/>
    <col min="10214" max="10217" width="10.90625" style="68"/>
    <col min="10218" max="10218" width="22.54296875" style="68" customWidth="1"/>
    <col min="10219" max="10219" width="14" style="68" customWidth="1"/>
    <col min="10220" max="10220" width="1.7265625" style="68" customWidth="1"/>
    <col min="10221" max="10465" width="10.90625" style="68"/>
    <col min="10466" max="10466" width="4.453125" style="68" customWidth="1"/>
    <col min="10467" max="10467" width="10.90625" style="68"/>
    <col min="10468" max="10468" width="17.54296875" style="68" customWidth="1"/>
    <col min="10469" max="10469" width="11.54296875" style="68" customWidth="1"/>
    <col min="10470" max="10473" width="10.90625" style="68"/>
    <col min="10474" max="10474" width="22.54296875" style="68" customWidth="1"/>
    <col min="10475" max="10475" width="14" style="68" customWidth="1"/>
    <col min="10476" max="10476" width="1.7265625" style="68" customWidth="1"/>
    <col min="10477" max="10721" width="10.90625" style="68"/>
    <col min="10722" max="10722" width="4.453125" style="68" customWidth="1"/>
    <col min="10723" max="10723" width="10.90625" style="68"/>
    <col min="10724" max="10724" width="17.54296875" style="68" customWidth="1"/>
    <col min="10725" max="10725" width="11.54296875" style="68" customWidth="1"/>
    <col min="10726" max="10729" width="10.90625" style="68"/>
    <col min="10730" max="10730" width="22.54296875" style="68" customWidth="1"/>
    <col min="10731" max="10731" width="14" style="68" customWidth="1"/>
    <col min="10732" max="10732" width="1.7265625" style="68" customWidth="1"/>
    <col min="10733" max="10977" width="10.90625" style="68"/>
    <col min="10978" max="10978" width="4.453125" style="68" customWidth="1"/>
    <col min="10979" max="10979" width="10.90625" style="68"/>
    <col min="10980" max="10980" width="17.54296875" style="68" customWidth="1"/>
    <col min="10981" max="10981" width="11.54296875" style="68" customWidth="1"/>
    <col min="10982" max="10985" width="10.90625" style="68"/>
    <col min="10986" max="10986" width="22.54296875" style="68" customWidth="1"/>
    <col min="10987" max="10987" width="14" style="68" customWidth="1"/>
    <col min="10988" max="10988" width="1.7265625" style="68" customWidth="1"/>
    <col min="10989" max="11233" width="10.90625" style="68"/>
    <col min="11234" max="11234" width="4.453125" style="68" customWidth="1"/>
    <col min="11235" max="11235" width="10.90625" style="68"/>
    <col min="11236" max="11236" width="17.54296875" style="68" customWidth="1"/>
    <col min="11237" max="11237" width="11.54296875" style="68" customWidth="1"/>
    <col min="11238" max="11241" width="10.90625" style="68"/>
    <col min="11242" max="11242" width="22.54296875" style="68" customWidth="1"/>
    <col min="11243" max="11243" width="14" style="68" customWidth="1"/>
    <col min="11244" max="11244" width="1.7265625" style="68" customWidth="1"/>
    <col min="11245" max="11489" width="10.90625" style="68"/>
    <col min="11490" max="11490" width="4.453125" style="68" customWidth="1"/>
    <col min="11491" max="11491" width="10.90625" style="68"/>
    <col min="11492" max="11492" width="17.54296875" style="68" customWidth="1"/>
    <col min="11493" max="11493" width="11.54296875" style="68" customWidth="1"/>
    <col min="11494" max="11497" width="10.90625" style="68"/>
    <col min="11498" max="11498" width="22.54296875" style="68" customWidth="1"/>
    <col min="11499" max="11499" width="14" style="68" customWidth="1"/>
    <col min="11500" max="11500" width="1.7265625" style="68" customWidth="1"/>
    <col min="11501" max="11745" width="10.90625" style="68"/>
    <col min="11746" max="11746" width="4.453125" style="68" customWidth="1"/>
    <col min="11747" max="11747" width="10.90625" style="68"/>
    <col min="11748" max="11748" width="17.54296875" style="68" customWidth="1"/>
    <col min="11749" max="11749" width="11.54296875" style="68" customWidth="1"/>
    <col min="11750" max="11753" width="10.90625" style="68"/>
    <col min="11754" max="11754" width="22.54296875" style="68" customWidth="1"/>
    <col min="11755" max="11755" width="14" style="68" customWidth="1"/>
    <col min="11756" max="11756" width="1.7265625" style="68" customWidth="1"/>
    <col min="11757" max="12001" width="10.90625" style="68"/>
    <col min="12002" max="12002" width="4.453125" style="68" customWidth="1"/>
    <col min="12003" max="12003" width="10.90625" style="68"/>
    <col min="12004" max="12004" width="17.54296875" style="68" customWidth="1"/>
    <col min="12005" max="12005" width="11.54296875" style="68" customWidth="1"/>
    <col min="12006" max="12009" width="10.90625" style="68"/>
    <col min="12010" max="12010" width="22.54296875" style="68" customWidth="1"/>
    <col min="12011" max="12011" width="14" style="68" customWidth="1"/>
    <col min="12012" max="12012" width="1.7265625" style="68" customWidth="1"/>
    <col min="12013" max="12257" width="10.90625" style="68"/>
    <col min="12258" max="12258" width="4.453125" style="68" customWidth="1"/>
    <col min="12259" max="12259" width="10.90625" style="68"/>
    <col min="12260" max="12260" width="17.54296875" style="68" customWidth="1"/>
    <col min="12261" max="12261" width="11.54296875" style="68" customWidth="1"/>
    <col min="12262" max="12265" width="10.90625" style="68"/>
    <col min="12266" max="12266" width="22.54296875" style="68" customWidth="1"/>
    <col min="12267" max="12267" width="14" style="68" customWidth="1"/>
    <col min="12268" max="12268" width="1.7265625" style="68" customWidth="1"/>
    <col min="12269" max="12513" width="10.90625" style="68"/>
    <col min="12514" max="12514" width="4.453125" style="68" customWidth="1"/>
    <col min="12515" max="12515" width="10.90625" style="68"/>
    <col min="12516" max="12516" width="17.54296875" style="68" customWidth="1"/>
    <col min="12517" max="12517" width="11.54296875" style="68" customWidth="1"/>
    <col min="12518" max="12521" width="10.90625" style="68"/>
    <col min="12522" max="12522" width="22.54296875" style="68" customWidth="1"/>
    <col min="12523" max="12523" width="14" style="68" customWidth="1"/>
    <col min="12524" max="12524" width="1.7265625" style="68" customWidth="1"/>
    <col min="12525" max="12769" width="10.90625" style="68"/>
    <col min="12770" max="12770" width="4.453125" style="68" customWidth="1"/>
    <col min="12771" max="12771" width="10.90625" style="68"/>
    <col min="12772" max="12772" width="17.54296875" style="68" customWidth="1"/>
    <col min="12773" max="12773" width="11.54296875" style="68" customWidth="1"/>
    <col min="12774" max="12777" width="10.90625" style="68"/>
    <col min="12778" max="12778" width="22.54296875" style="68" customWidth="1"/>
    <col min="12779" max="12779" width="14" style="68" customWidth="1"/>
    <col min="12780" max="12780" width="1.7265625" style="68" customWidth="1"/>
    <col min="12781" max="13025" width="10.90625" style="68"/>
    <col min="13026" max="13026" width="4.453125" style="68" customWidth="1"/>
    <col min="13027" max="13027" width="10.90625" style="68"/>
    <col min="13028" max="13028" width="17.54296875" style="68" customWidth="1"/>
    <col min="13029" max="13029" width="11.54296875" style="68" customWidth="1"/>
    <col min="13030" max="13033" width="10.90625" style="68"/>
    <col min="13034" max="13034" width="22.54296875" style="68" customWidth="1"/>
    <col min="13035" max="13035" width="14" style="68" customWidth="1"/>
    <col min="13036" max="13036" width="1.7265625" style="68" customWidth="1"/>
    <col min="13037" max="13281" width="10.90625" style="68"/>
    <col min="13282" max="13282" width="4.453125" style="68" customWidth="1"/>
    <col min="13283" max="13283" width="10.90625" style="68"/>
    <col min="13284" max="13284" width="17.54296875" style="68" customWidth="1"/>
    <col min="13285" max="13285" width="11.54296875" style="68" customWidth="1"/>
    <col min="13286" max="13289" width="10.90625" style="68"/>
    <col min="13290" max="13290" width="22.54296875" style="68" customWidth="1"/>
    <col min="13291" max="13291" width="14" style="68" customWidth="1"/>
    <col min="13292" max="13292" width="1.7265625" style="68" customWidth="1"/>
    <col min="13293" max="13537" width="10.90625" style="68"/>
    <col min="13538" max="13538" width="4.453125" style="68" customWidth="1"/>
    <col min="13539" max="13539" width="10.90625" style="68"/>
    <col min="13540" max="13540" width="17.54296875" style="68" customWidth="1"/>
    <col min="13541" max="13541" width="11.54296875" style="68" customWidth="1"/>
    <col min="13542" max="13545" width="10.90625" style="68"/>
    <col min="13546" max="13546" width="22.54296875" style="68" customWidth="1"/>
    <col min="13547" max="13547" width="14" style="68" customWidth="1"/>
    <col min="13548" max="13548" width="1.7265625" style="68" customWidth="1"/>
    <col min="13549" max="13793" width="10.90625" style="68"/>
    <col min="13794" max="13794" width="4.453125" style="68" customWidth="1"/>
    <col min="13795" max="13795" width="10.90625" style="68"/>
    <col min="13796" max="13796" width="17.54296875" style="68" customWidth="1"/>
    <col min="13797" max="13797" width="11.54296875" style="68" customWidth="1"/>
    <col min="13798" max="13801" width="10.90625" style="68"/>
    <col min="13802" max="13802" width="22.54296875" style="68" customWidth="1"/>
    <col min="13803" max="13803" width="14" style="68" customWidth="1"/>
    <col min="13804" max="13804" width="1.7265625" style="68" customWidth="1"/>
    <col min="13805" max="14049" width="10.90625" style="68"/>
    <col min="14050" max="14050" width="4.453125" style="68" customWidth="1"/>
    <col min="14051" max="14051" width="10.90625" style="68"/>
    <col min="14052" max="14052" width="17.54296875" style="68" customWidth="1"/>
    <col min="14053" max="14053" width="11.54296875" style="68" customWidth="1"/>
    <col min="14054" max="14057" width="10.90625" style="68"/>
    <col min="14058" max="14058" width="22.54296875" style="68" customWidth="1"/>
    <col min="14059" max="14059" width="14" style="68" customWidth="1"/>
    <col min="14060" max="14060" width="1.7265625" style="68" customWidth="1"/>
    <col min="14061" max="14305" width="10.90625" style="68"/>
    <col min="14306" max="14306" width="4.453125" style="68" customWidth="1"/>
    <col min="14307" max="14307" width="10.90625" style="68"/>
    <col min="14308" max="14308" width="17.54296875" style="68" customWidth="1"/>
    <col min="14309" max="14309" width="11.54296875" style="68" customWidth="1"/>
    <col min="14310" max="14313" width="10.90625" style="68"/>
    <col min="14314" max="14314" width="22.54296875" style="68" customWidth="1"/>
    <col min="14315" max="14315" width="14" style="68" customWidth="1"/>
    <col min="14316" max="14316" width="1.7265625" style="68" customWidth="1"/>
    <col min="14317" max="14561" width="10.90625" style="68"/>
    <col min="14562" max="14562" width="4.453125" style="68" customWidth="1"/>
    <col min="14563" max="14563" width="10.90625" style="68"/>
    <col min="14564" max="14564" width="17.54296875" style="68" customWidth="1"/>
    <col min="14565" max="14565" width="11.54296875" style="68" customWidth="1"/>
    <col min="14566" max="14569" width="10.90625" style="68"/>
    <col min="14570" max="14570" width="22.54296875" style="68" customWidth="1"/>
    <col min="14571" max="14571" width="14" style="68" customWidth="1"/>
    <col min="14572" max="14572" width="1.7265625" style="68" customWidth="1"/>
    <col min="14573" max="14817" width="10.90625" style="68"/>
    <col min="14818" max="14818" width="4.453125" style="68" customWidth="1"/>
    <col min="14819" max="14819" width="10.90625" style="68"/>
    <col min="14820" max="14820" width="17.54296875" style="68" customWidth="1"/>
    <col min="14821" max="14821" width="11.54296875" style="68" customWidth="1"/>
    <col min="14822" max="14825" width="10.90625" style="68"/>
    <col min="14826" max="14826" width="22.54296875" style="68" customWidth="1"/>
    <col min="14827" max="14827" width="14" style="68" customWidth="1"/>
    <col min="14828" max="14828" width="1.7265625" style="68" customWidth="1"/>
    <col min="14829" max="15073" width="10.90625" style="68"/>
    <col min="15074" max="15074" width="4.453125" style="68" customWidth="1"/>
    <col min="15075" max="15075" width="10.90625" style="68"/>
    <col min="15076" max="15076" width="17.54296875" style="68" customWidth="1"/>
    <col min="15077" max="15077" width="11.54296875" style="68" customWidth="1"/>
    <col min="15078" max="15081" width="10.90625" style="68"/>
    <col min="15082" max="15082" width="22.54296875" style="68" customWidth="1"/>
    <col min="15083" max="15083" width="14" style="68" customWidth="1"/>
    <col min="15084" max="15084" width="1.7265625" style="68" customWidth="1"/>
    <col min="15085" max="15329" width="10.90625" style="68"/>
    <col min="15330" max="15330" width="4.453125" style="68" customWidth="1"/>
    <col min="15331" max="15331" width="10.90625" style="68"/>
    <col min="15332" max="15332" width="17.54296875" style="68" customWidth="1"/>
    <col min="15333" max="15333" width="11.54296875" style="68" customWidth="1"/>
    <col min="15334" max="15337" width="10.90625" style="68"/>
    <col min="15338" max="15338" width="22.54296875" style="68" customWidth="1"/>
    <col min="15339" max="15339" width="14" style="68" customWidth="1"/>
    <col min="15340" max="15340" width="1.7265625" style="68" customWidth="1"/>
    <col min="15341" max="15585" width="10.90625" style="68"/>
    <col min="15586" max="15586" width="4.453125" style="68" customWidth="1"/>
    <col min="15587" max="15587" width="10.90625" style="68"/>
    <col min="15588" max="15588" width="17.54296875" style="68" customWidth="1"/>
    <col min="15589" max="15589" width="11.54296875" style="68" customWidth="1"/>
    <col min="15590" max="15593" width="10.90625" style="68"/>
    <col min="15594" max="15594" width="22.54296875" style="68" customWidth="1"/>
    <col min="15595" max="15595" width="14" style="68" customWidth="1"/>
    <col min="15596" max="15596" width="1.7265625" style="68" customWidth="1"/>
    <col min="15597" max="15841" width="10.90625" style="68"/>
    <col min="15842" max="15842" width="4.453125" style="68" customWidth="1"/>
    <col min="15843" max="15843" width="10.90625" style="68"/>
    <col min="15844" max="15844" width="17.54296875" style="68" customWidth="1"/>
    <col min="15845" max="15845" width="11.54296875" style="68" customWidth="1"/>
    <col min="15846" max="15849" width="10.90625" style="68"/>
    <col min="15850" max="15850" width="22.54296875" style="68" customWidth="1"/>
    <col min="15851" max="15851" width="14" style="68" customWidth="1"/>
    <col min="15852" max="15852" width="1.7265625" style="68" customWidth="1"/>
    <col min="15853" max="16097" width="10.90625" style="68"/>
    <col min="16098" max="16098" width="4.453125" style="68" customWidth="1"/>
    <col min="16099" max="16099" width="10.90625" style="68"/>
    <col min="16100" max="16100" width="17.54296875" style="68" customWidth="1"/>
    <col min="16101" max="16101" width="11.54296875" style="68" customWidth="1"/>
    <col min="16102" max="16105" width="10.90625" style="68"/>
    <col min="16106" max="16106" width="22.54296875" style="68" customWidth="1"/>
    <col min="16107" max="16107" width="14" style="68" customWidth="1"/>
    <col min="16108" max="16108" width="1.7265625" style="68" customWidth="1"/>
    <col min="16109" max="16384" width="10.90625" style="68"/>
  </cols>
  <sheetData>
    <row r="1" spans="2:13" ht="6" customHeight="1" thickBot="1"/>
    <row r="2" spans="2:13" ht="19.5" customHeight="1">
      <c r="B2" s="69"/>
      <c r="C2" s="70"/>
      <c r="D2" s="143" t="s">
        <v>111</v>
      </c>
      <c r="E2" s="144"/>
      <c r="F2" s="144"/>
      <c r="G2" s="144"/>
      <c r="H2" s="144"/>
      <c r="I2" s="145"/>
      <c r="J2" s="149" t="s">
        <v>112</v>
      </c>
    </row>
    <row r="3" spans="2:13" ht="15.75" customHeight="1" thickBot="1">
      <c r="B3" s="71"/>
      <c r="C3" s="72"/>
      <c r="D3" s="146"/>
      <c r="E3" s="147"/>
      <c r="F3" s="147"/>
      <c r="G3" s="147"/>
      <c r="H3" s="147"/>
      <c r="I3" s="148"/>
      <c r="J3" s="150"/>
    </row>
    <row r="4" spans="2:13" ht="13">
      <c r="B4" s="71"/>
      <c r="C4" s="72"/>
      <c r="D4" s="73"/>
      <c r="E4" s="74"/>
      <c r="F4" s="74"/>
      <c r="G4" s="74"/>
      <c r="H4" s="74"/>
      <c r="I4" s="75"/>
      <c r="J4" s="76"/>
    </row>
    <row r="5" spans="2:13" ht="13">
      <c r="B5" s="71"/>
      <c r="C5" s="72"/>
      <c r="D5" s="77" t="s">
        <v>113</v>
      </c>
      <c r="E5" s="78"/>
      <c r="F5" s="78"/>
      <c r="G5" s="78"/>
      <c r="H5" s="78"/>
      <c r="I5" s="79"/>
      <c r="J5" s="79" t="s">
        <v>114</v>
      </c>
    </row>
    <row r="6" spans="2:13" ht="13.5" thickBot="1">
      <c r="B6" s="80"/>
      <c r="C6" s="81"/>
      <c r="D6" s="82"/>
      <c r="E6" s="83"/>
      <c r="F6" s="83"/>
      <c r="G6" s="83"/>
      <c r="H6" s="83"/>
      <c r="I6" s="84"/>
      <c r="J6" s="85"/>
    </row>
    <row r="7" spans="2:13">
      <c r="B7" s="86"/>
      <c r="J7" s="87"/>
    </row>
    <row r="8" spans="2:13">
      <c r="B8" s="86"/>
      <c r="C8" s="88"/>
      <c r="J8" s="87"/>
    </row>
    <row r="9" spans="2:13" ht="13">
      <c r="B9" s="86"/>
      <c r="C9" s="89" t="s">
        <v>146</v>
      </c>
      <c r="J9" s="87"/>
    </row>
    <row r="10" spans="2:13" ht="13">
      <c r="B10" s="86"/>
      <c r="C10" s="89"/>
      <c r="E10" s="90"/>
      <c r="H10" s="91"/>
      <c r="J10" s="87"/>
      <c r="M10" s="91"/>
    </row>
    <row r="11" spans="2:13">
      <c r="B11" s="86"/>
      <c r="J11" s="87"/>
    </row>
    <row r="12" spans="2:13" ht="13">
      <c r="B12" s="86"/>
      <c r="C12" s="89" t="s">
        <v>144</v>
      </c>
      <c r="J12" s="87"/>
    </row>
    <row r="13" spans="2:13" ht="13">
      <c r="B13" s="86"/>
      <c r="C13" s="89" t="s">
        <v>145</v>
      </c>
      <c r="J13" s="87"/>
    </row>
    <row r="14" spans="2:13">
      <c r="B14" s="86"/>
      <c r="J14" s="87"/>
    </row>
    <row r="15" spans="2:13">
      <c r="B15" s="86"/>
      <c r="C15" s="68" t="s">
        <v>115</v>
      </c>
      <c r="J15" s="87"/>
    </row>
    <row r="16" spans="2:13">
      <c r="B16" s="86"/>
      <c r="C16" s="92"/>
      <c r="J16" s="87"/>
    </row>
    <row r="17" spans="2:10" ht="13">
      <c r="B17" s="86"/>
      <c r="C17" s="68" t="s">
        <v>116</v>
      </c>
      <c r="D17" s="90"/>
      <c r="H17" s="93"/>
      <c r="I17" s="94"/>
      <c r="J17" s="87"/>
    </row>
    <row r="18" spans="2:10" ht="13">
      <c r="B18" s="86"/>
      <c r="C18" s="89" t="s">
        <v>117</v>
      </c>
      <c r="D18" s="89"/>
      <c r="E18" s="89"/>
      <c r="F18" s="89"/>
      <c r="H18" s="95">
        <v>27</v>
      </c>
      <c r="I18" s="96">
        <v>810956198</v>
      </c>
      <c r="J18" s="87"/>
    </row>
    <row r="19" spans="2:10">
      <c r="B19" s="86"/>
      <c r="C19" s="68" t="s">
        <v>118</v>
      </c>
      <c r="H19" s="97">
        <v>0</v>
      </c>
      <c r="I19" s="98">
        <v>0</v>
      </c>
      <c r="J19" s="87"/>
    </row>
    <row r="20" spans="2:10">
      <c r="B20" s="86"/>
      <c r="C20" s="68" t="s">
        <v>119</v>
      </c>
      <c r="H20" s="97">
        <v>25</v>
      </c>
      <c r="I20" s="98">
        <v>807699724</v>
      </c>
      <c r="J20" s="155">
        <f>+I20/I18</f>
        <v>0.99598440210700501</v>
      </c>
    </row>
    <row r="21" spans="2:10">
      <c r="B21" s="86"/>
      <c r="C21" s="68" t="s">
        <v>120</v>
      </c>
      <c r="H21" s="97">
        <v>0</v>
      </c>
      <c r="I21" s="98">
        <v>0</v>
      </c>
      <c r="J21" s="87"/>
    </row>
    <row r="22" spans="2:10">
      <c r="B22" s="86"/>
      <c r="C22" s="68" t="s">
        <v>121</v>
      </c>
      <c r="H22" s="97">
        <v>0</v>
      </c>
      <c r="I22" s="98">
        <v>0</v>
      </c>
      <c r="J22" s="87"/>
    </row>
    <row r="23" spans="2:10">
      <c r="B23" s="86"/>
      <c r="C23" s="68" t="s">
        <v>122</v>
      </c>
      <c r="H23" s="97">
        <v>0</v>
      </c>
      <c r="I23" s="98">
        <v>0</v>
      </c>
      <c r="J23" s="87"/>
    </row>
    <row r="24" spans="2:10" ht="13" thickBot="1">
      <c r="B24" s="86"/>
      <c r="C24" s="68" t="s">
        <v>123</v>
      </c>
      <c r="H24" s="99">
        <v>0</v>
      </c>
      <c r="I24" s="100">
        <v>0</v>
      </c>
      <c r="J24" s="87"/>
    </row>
    <row r="25" spans="2:10" ht="13">
      <c r="B25" s="86"/>
      <c r="C25" s="89" t="s">
        <v>124</v>
      </c>
      <c r="D25" s="89"/>
      <c r="E25" s="89"/>
      <c r="F25" s="89"/>
      <c r="H25" s="95">
        <f>H19+H20+H21+H22+H24+H23</f>
        <v>25</v>
      </c>
      <c r="I25" s="96">
        <f>I19+I20+I21+I22+I24+I23</f>
        <v>807699724</v>
      </c>
      <c r="J25" s="87"/>
    </row>
    <row r="26" spans="2:10">
      <c r="B26" s="86"/>
      <c r="C26" s="68" t="s">
        <v>125</v>
      </c>
      <c r="H26" s="97">
        <v>2</v>
      </c>
      <c r="I26" s="98">
        <v>3256474</v>
      </c>
      <c r="J26" s="87"/>
    </row>
    <row r="27" spans="2:10" ht="13" thickBot="1">
      <c r="B27" s="86"/>
      <c r="C27" s="68" t="s">
        <v>126</v>
      </c>
      <c r="H27" s="99">
        <v>0</v>
      </c>
      <c r="I27" s="100">
        <v>0</v>
      </c>
      <c r="J27" s="87"/>
    </row>
    <row r="28" spans="2:10" ht="13">
      <c r="B28" s="86"/>
      <c r="C28" s="89" t="s">
        <v>127</v>
      </c>
      <c r="D28" s="89"/>
      <c r="E28" s="89"/>
      <c r="F28" s="89"/>
      <c r="H28" s="95">
        <f>H26+H27</f>
        <v>2</v>
      </c>
      <c r="I28" s="96">
        <f>I26+I27</f>
        <v>3256474</v>
      </c>
      <c r="J28" s="87"/>
    </row>
    <row r="29" spans="2:10" ht="13.5" thickBot="1">
      <c r="B29" s="86"/>
      <c r="C29" s="68" t="s">
        <v>128</v>
      </c>
      <c r="D29" s="89"/>
      <c r="E29" s="89"/>
      <c r="F29" s="89"/>
      <c r="H29" s="99">
        <v>0</v>
      </c>
      <c r="I29" s="100">
        <v>0</v>
      </c>
      <c r="J29" s="87"/>
    </row>
    <row r="30" spans="2:10" ht="13">
      <c r="B30" s="86"/>
      <c r="C30" s="89" t="s">
        <v>129</v>
      </c>
      <c r="D30" s="89"/>
      <c r="E30" s="89"/>
      <c r="F30" s="89"/>
      <c r="H30" s="97">
        <f>H29</f>
        <v>0</v>
      </c>
      <c r="I30" s="98">
        <f>I29</f>
        <v>0</v>
      </c>
      <c r="J30" s="87"/>
    </row>
    <row r="31" spans="2:10" ht="13">
      <c r="B31" s="86"/>
      <c r="C31" s="89"/>
      <c r="D31" s="89"/>
      <c r="E31" s="89"/>
      <c r="F31" s="89"/>
      <c r="H31" s="101"/>
      <c r="I31" s="96"/>
      <c r="J31" s="87"/>
    </row>
    <row r="32" spans="2:10" ht="13.5" thickBot="1">
      <c r="B32" s="86"/>
      <c r="C32" s="89" t="s">
        <v>130</v>
      </c>
      <c r="D32" s="89"/>
      <c r="H32" s="102">
        <f>H25+H28+H30</f>
        <v>27</v>
      </c>
      <c r="I32" s="103">
        <f>I25+I28+I30</f>
        <v>810956198</v>
      </c>
      <c r="J32" s="87"/>
    </row>
    <row r="33" spans="2:10" ht="13.5" thickTop="1">
      <c r="B33" s="86"/>
      <c r="C33" s="89"/>
      <c r="D33" s="89"/>
      <c r="H33" s="104">
        <f>+H18-H32</f>
        <v>0</v>
      </c>
      <c r="I33" s="98">
        <f>+I18-I32</f>
        <v>0</v>
      </c>
      <c r="J33" s="87"/>
    </row>
    <row r="34" spans="2:10">
      <c r="B34" s="86"/>
      <c r="G34" s="104"/>
      <c r="H34" s="104"/>
      <c r="I34" s="104"/>
      <c r="J34" s="87"/>
    </row>
    <row r="35" spans="2:10">
      <c r="B35" s="86"/>
      <c r="G35" s="104"/>
      <c r="H35" s="104"/>
      <c r="I35" s="104"/>
      <c r="J35" s="87"/>
    </row>
    <row r="36" spans="2:10" ht="13">
      <c r="B36" s="86"/>
      <c r="C36" s="89"/>
      <c r="G36" s="104"/>
      <c r="H36" s="104"/>
      <c r="I36" s="104"/>
      <c r="J36" s="87"/>
    </row>
    <row r="37" spans="2:10" ht="13.5" thickBot="1">
      <c r="B37" s="86"/>
      <c r="C37" s="105" t="s">
        <v>147</v>
      </c>
      <c r="D37" s="106"/>
      <c r="H37" s="105" t="s">
        <v>131</v>
      </c>
      <c r="I37" s="106"/>
      <c r="J37" s="87"/>
    </row>
    <row r="38" spans="2:10" ht="13">
      <c r="B38" s="86"/>
      <c r="C38" s="89" t="s">
        <v>148</v>
      </c>
      <c r="D38" s="104"/>
      <c r="H38" s="107" t="s">
        <v>132</v>
      </c>
      <c r="I38" s="104"/>
      <c r="J38" s="87"/>
    </row>
    <row r="39" spans="2:10" ht="13">
      <c r="B39" s="86"/>
      <c r="C39" s="89" t="s">
        <v>149</v>
      </c>
      <c r="H39" s="89" t="s">
        <v>133</v>
      </c>
      <c r="I39" s="104"/>
      <c r="J39" s="87"/>
    </row>
    <row r="40" spans="2:10">
      <c r="B40" s="86"/>
      <c r="G40" s="104"/>
      <c r="H40" s="104"/>
      <c r="I40" s="104"/>
      <c r="J40" s="87"/>
    </row>
    <row r="41" spans="2:10" ht="12.75" customHeight="1">
      <c r="B41" s="86"/>
      <c r="C41" s="151" t="s">
        <v>134</v>
      </c>
      <c r="D41" s="151"/>
      <c r="E41" s="151"/>
      <c r="F41" s="151"/>
      <c r="G41" s="151"/>
      <c r="H41" s="151"/>
      <c r="I41" s="151"/>
      <c r="J41" s="87"/>
    </row>
    <row r="42" spans="2:10" ht="18.75" customHeight="1" thickBot="1">
      <c r="B42" s="108"/>
      <c r="C42" s="109"/>
      <c r="D42" s="109"/>
      <c r="E42" s="109"/>
      <c r="F42" s="109"/>
      <c r="G42" s="109"/>
      <c r="H42" s="109"/>
      <c r="I42" s="109"/>
      <c r="J42" s="11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B9" sqref="B9:J30"/>
    </sheetView>
  </sheetViews>
  <sheetFormatPr baseColWidth="10" defaultColWidth="11.453125" defaultRowHeight="12.5"/>
  <cols>
    <col min="1" max="1" width="4.453125" style="68" customWidth="1"/>
    <col min="2" max="2" width="11.453125" style="68"/>
    <col min="3" max="3" width="12.81640625" style="68" customWidth="1"/>
    <col min="4" max="4" width="22" style="68" customWidth="1"/>
    <col min="5" max="8" width="11.453125" style="68"/>
    <col min="9" max="9" width="24.7265625" style="68" customWidth="1"/>
    <col min="10" max="10" width="12.54296875" style="68" customWidth="1"/>
    <col min="11" max="11" width="1.7265625" style="68" customWidth="1"/>
    <col min="12" max="16384" width="11.453125" style="68"/>
  </cols>
  <sheetData>
    <row r="1" spans="2:10" ht="18" customHeight="1" thickBot="1"/>
    <row r="2" spans="2:10" ht="19.5" customHeight="1">
      <c r="B2" s="69"/>
      <c r="C2" s="70"/>
      <c r="D2" s="143" t="s">
        <v>135</v>
      </c>
      <c r="E2" s="144"/>
      <c r="F2" s="144"/>
      <c r="G2" s="144"/>
      <c r="H2" s="144"/>
      <c r="I2" s="145"/>
      <c r="J2" s="149" t="s">
        <v>112</v>
      </c>
    </row>
    <row r="3" spans="2:10" ht="15.75" customHeight="1" thickBot="1">
      <c r="B3" s="71"/>
      <c r="C3" s="72"/>
      <c r="D3" s="146"/>
      <c r="E3" s="147"/>
      <c r="F3" s="147"/>
      <c r="G3" s="147"/>
      <c r="H3" s="147"/>
      <c r="I3" s="148"/>
      <c r="J3" s="150"/>
    </row>
    <row r="4" spans="2:10" ht="13">
      <c r="B4" s="71"/>
      <c r="C4" s="72"/>
      <c r="E4" s="74"/>
      <c r="F4" s="74"/>
      <c r="G4" s="74"/>
      <c r="H4" s="74"/>
      <c r="I4" s="75"/>
      <c r="J4" s="76"/>
    </row>
    <row r="5" spans="2:10" ht="13">
      <c r="B5" s="71"/>
      <c r="C5" s="72"/>
      <c r="D5" s="152" t="s">
        <v>136</v>
      </c>
      <c r="E5" s="153"/>
      <c r="F5" s="153"/>
      <c r="G5" s="153"/>
      <c r="H5" s="153"/>
      <c r="I5" s="154"/>
      <c r="J5" s="79" t="s">
        <v>137</v>
      </c>
    </row>
    <row r="6" spans="2:10" ht="13.5" thickBot="1">
      <c r="B6" s="80"/>
      <c r="C6" s="81"/>
      <c r="D6" s="82"/>
      <c r="E6" s="83"/>
      <c r="F6" s="83"/>
      <c r="G6" s="83"/>
      <c r="H6" s="83"/>
      <c r="I6" s="84"/>
      <c r="J6" s="85"/>
    </row>
    <row r="7" spans="2:10">
      <c r="B7" s="86"/>
      <c r="J7" s="87"/>
    </row>
    <row r="8" spans="2:10">
      <c r="B8" s="86"/>
      <c r="C8" s="88"/>
      <c r="J8" s="87"/>
    </row>
    <row r="9" spans="2:10" ht="13">
      <c r="B9" s="86"/>
      <c r="C9" s="89" t="s">
        <v>146</v>
      </c>
      <c r="D9" s="91"/>
      <c r="E9" s="90"/>
      <c r="J9" s="87"/>
    </row>
    <row r="10" spans="2:10" ht="13">
      <c r="B10" s="86"/>
      <c r="C10" s="89"/>
      <c r="J10" s="87"/>
    </row>
    <row r="11" spans="2:10" ht="13">
      <c r="B11" s="86"/>
      <c r="C11" s="89" t="s">
        <v>144</v>
      </c>
      <c r="J11" s="87"/>
    </row>
    <row r="12" spans="2:10" ht="13">
      <c r="B12" s="86"/>
      <c r="C12" s="89" t="s">
        <v>145</v>
      </c>
      <c r="J12" s="87"/>
    </row>
    <row r="13" spans="2:10">
      <c r="B13" s="86"/>
      <c r="J13" s="87"/>
    </row>
    <row r="14" spans="2:10">
      <c r="B14" s="86"/>
      <c r="C14" s="68" t="s">
        <v>138</v>
      </c>
      <c r="J14" s="87"/>
    </row>
    <row r="15" spans="2:10">
      <c r="B15" s="86"/>
      <c r="C15" s="92"/>
      <c r="J15" s="87"/>
    </row>
    <row r="16" spans="2:10" ht="13">
      <c r="B16" s="86"/>
      <c r="C16" s="111"/>
      <c r="D16" s="90"/>
      <c r="H16" s="112" t="s">
        <v>139</v>
      </c>
      <c r="I16" s="112" t="s">
        <v>140</v>
      </c>
      <c r="J16" s="87"/>
    </row>
    <row r="17" spans="2:10" ht="13">
      <c r="B17" s="86"/>
      <c r="C17" s="89" t="s">
        <v>116</v>
      </c>
      <c r="D17" s="89"/>
      <c r="E17" s="89"/>
      <c r="F17" s="89"/>
      <c r="H17" s="93">
        <v>25</v>
      </c>
      <c r="I17" s="113">
        <v>807699724</v>
      </c>
      <c r="J17" s="87"/>
    </row>
    <row r="18" spans="2:10">
      <c r="B18" s="86"/>
      <c r="C18" s="68" t="s">
        <v>118</v>
      </c>
      <c r="H18" s="114">
        <v>0</v>
      </c>
      <c r="I18" s="115">
        <v>0</v>
      </c>
      <c r="J18" s="87"/>
    </row>
    <row r="19" spans="2:10">
      <c r="B19" s="86"/>
      <c r="C19" s="68" t="s">
        <v>119</v>
      </c>
      <c r="H19" s="114">
        <v>25</v>
      </c>
      <c r="I19" s="115">
        <v>807699724</v>
      </c>
      <c r="J19" s="87"/>
    </row>
    <row r="20" spans="2:10">
      <c r="B20" s="86"/>
      <c r="C20" s="68" t="s">
        <v>121</v>
      </c>
      <c r="H20" s="114">
        <v>0</v>
      </c>
      <c r="I20" s="115">
        <v>0</v>
      </c>
      <c r="J20" s="87"/>
    </row>
    <row r="21" spans="2:10">
      <c r="B21" s="86"/>
      <c r="C21" s="68" t="s">
        <v>141</v>
      </c>
      <c r="H21" s="114">
        <v>0</v>
      </c>
      <c r="I21" s="115">
        <v>0</v>
      </c>
      <c r="J21" s="87"/>
    </row>
    <row r="22" spans="2:10" ht="13">
      <c r="B22" s="86"/>
      <c r="C22" s="89" t="s">
        <v>142</v>
      </c>
      <c r="D22" s="89"/>
      <c r="E22" s="89"/>
      <c r="F22" s="89"/>
      <c r="H22" s="93">
        <v>25</v>
      </c>
      <c r="I22" s="113">
        <v>807699724</v>
      </c>
      <c r="J22" s="87"/>
    </row>
    <row r="23" spans="2:10" ht="13.5" thickBot="1">
      <c r="B23" s="86"/>
      <c r="C23" s="89"/>
      <c r="D23" s="89"/>
      <c r="H23" s="116"/>
      <c r="I23" s="117"/>
      <c r="J23" s="87"/>
    </row>
    <row r="24" spans="2:10" ht="13.5" thickTop="1">
      <c r="B24" s="86"/>
      <c r="C24" s="89"/>
      <c r="D24" s="89"/>
      <c r="H24" s="104"/>
      <c r="I24" s="98"/>
      <c r="J24" s="87"/>
    </row>
    <row r="25" spans="2:10" ht="13">
      <c r="B25" s="86"/>
      <c r="C25" s="89"/>
      <c r="D25" s="89"/>
      <c r="H25" s="104"/>
      <c r="I25" s="98"/>
      <c r="J25" s="87"/>
    </row>
    <row r="26" spans="2:10" ht="13">
      <c r="B26" s="86"/>
      <c r="C26" s="89"/>
      <c r="D26" s="89"/>
      <c r="H26" s="104"/>
      <c r="I26" s="98"/>
      <c r="J26" s="87"/>
    </row>
    <row r="27" spans="2:10">
      <c r="B27" s="86"/>
      <c r="G27" s="104"/>
      <c r="H27" s="104"/>
      <c r="I27" s="104"/>
      <c r="J27" s="87"/>
    </row>
    <row r="28" spans="2:10" ht="13.5" thickBot="1">
      <c r="B28" s="86"/>
      <c r="C28" s="105" t="s">
        <v>147</v>
      </c>
      <c r="D28" s="105"/>
      <c r="G28" s="105" t="s">
        <v>131</v>
      </c>
      <c r="H28" s="106"/>
      <c r="I28" s="104"/>
      <c r="J28" s="87"/>
    </row>
    <row r="29" spans="2:10" ht="13">
      <c r="B29" s="86"/>
      <c r="C29" s="107" t="s">
        <v>148</v>
      </c>
      <c r="D29" s="107"/>
      <c r="G29" s="107" t="s">
        <v>143</v>
      </c>
      <c r="H29" s="104"/>
      <c r="I29" s="104"/>
      <c r="J29" s="87"/>
    </row>
    <row r="30" spans="2:10" ht="18.75" customHeight="1" thickBot="1">
      <c r="B30" s="108"/>
      <c r="C30" s="109"/>
      <c r="D30" s="109"/>
      <c r="E30" s="109"/>
      <c r="F30" s="109"/>
      <c r="G30" s="106"/>
      <c r="H30" s="106"/>
      <c r="I30" s="106"/>
      <c r="J30" s="11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Ingrid Lizeth Martinez Jimenez</dc:creator>
  <cp:lastModifiedBy>Juan Camilo Paez Ramirez</cp:lastModifiedBy>
  <cp:lastPrinted>2024-04-12T15:25:24Z</cp:lastPrinted>
  <dcterms:created xsi:type="dcterms:W3CDTF">2024-04-05T16:31:11Z</dcterms:created>
  <dcterms:modified xsi:type="dcterms:W3CDTF">2024-04-12T15:54:44Z</dcterms:modified>
</cp:coreProperties>
</file>