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4. ABRIL\NIT 900771349 CLINICA DESA SAS CALI\"/>
    </mc:Choice>
  </mc:AlternateContent>
  <bookViews>
    <workbookView xWindow="0" yWindow="0" windowWidth="21600" windowHeight="9630" activeTab="3"/>
  </bookViews>
  <sheets>
    <sheet name="BD" sheetId="3" r:id="rId1"/>
    <sheet name="TD" sheetId="4" r:id="rId2"/>
    <sheet name="ESTADO DE CARTERA IPS" sheetId="2" r:id="rId3"/>
    <sheet name="Hoja1" sheetId="7" r:id="rId4"/>
    <sheet name="FOR-CSA-018" sheetId="5" r:id="rId5"/>
    <sheet name="CIRCULAR 030" sheetId="6" r:id="rId6"/>
  </sheets>
  <externalReferences>
    <externalReference r:id="rId7"/>
    <externalReference r:id="rId8"/>
  </externalReferences>
  <definedNames>
    <definedName name="_xlnm._FilterDatabase" localSheetId="0" hidden="1">BD!$A$1:$U$155</definedName>
    <definedName name="_xlnm._FilterDatabase" localSheetId="2" hidden="1">'ESTADO DE CARTERA IPS'!$A$1:$AN$155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1" r:id="rId9"/>
  </pivotCaches>
</workbook>
</file>

<file path=xl/calcChain.xml><?xml version="1.0" encoding="utf-8"?>
<calcChain xmlns="http://schemas.openxmlformats.org/spreadsheetml/2006/main">
  <c r="D2" i="3" l="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3"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120" i="3"/>
  <c r="D121" i="3"/>
  <c r="D122" i="3"/>
  <c r="D123" i="3"/>
  <c r="D124" i="3"/>
  <c r="D125" i="3"/>
  <c r="D126" i="3"/>
  <c r="D127" i="3"/>
  <c r="D128" i="3"/>
  <c r="D129" i="3"/>
  <c r="D130" i="3"/>
  <c r="D131" i="3"/>
  <c r="D132" i="3"/>
  <c r="D133" i="3"/>
  <c r="D134" i="3"/>
  <c r="D135" i="3"/>
  <c r="D136" i="3"/>
  <c r="D137" i="3"/>
  <c r="D138" i="3"/>
  <c r="D139" i="3"/>
  <c r="D140" i="3"/>
  <c r="D141" i="3"/>
  <c r="D142" i="3"/>
  <c r="D143" i="3"/>
  <c r="D144" i="3"/>
  <c r="D145" i="3"/>
  <c r="D146" i="3"/>
  <c r="D147" i="3"/>
  <c r="D148" i="3"/>
  <c r="D149" i="3"/>
  <c r="D150" i="3"/>
  <c r="D151" i="3"/>
  <c r="D152" i="3"/>
  <c r="D153" i="3"/>
  <c r="D154" i="3"/>
  <c r="D155" i="3"/>
  <c r="E23" i="7"/>
  <c r="D23" i="7"/>
  <c r="I26" i="5" l="1"/>
  <c r="I19" i="5"/>
  <c r="I27" i="5" l="1"/>
  <c r="I24" i="5"/>
  <c r="H25" i="5" l="1"/>
  <c r="I25" i="5"/>
  <c r="H28" i="5"/>
  <c r="I28" i="5"/>
  <c r="H30" i="5"/>
  <c r="I30" i="5"/>
  <c r="I32" i="5" l="1"/>
  <c r="H32" i="5"/>
  <c r="H33" i="5" l="1"/>
  <c r="I33" i="5"/>
</calcChain>
</file>

<file path=xl/comments1.xml><?xml version="1.0" encoding="utf-8"?>
<comments xmlns="http://schemas.openxmlformats.org/spreadsheetml/2006/main">
  <authors>
    <author>Juan Camilo Paez Ramirez</author>
  </authors>
  <commentList>
    <comment ref="E2" authorId="0" shapeId="0">
      <text>
        <r>
          <rPr>
            <b/>
            <sz val="9"/>
            <color indexed="81"/>
            <rFont val="Tahoma"/>
            <family val="2"/>
          </rPr>
          <t>Juan Camilo Paez Ramirez:</t>
        </r>
        <r>
          <rPr>
            <sz val="9"/>
            <color indexed="81"/>
            <rFont val="Tahoma"/>
            <family val="2"/>
          </rPr>
          <t xml:space="preserve">
SOLICITAR SOPORTE DE PAGO
</t>
        </r>
      </text>
    </comment>
    <comment ref="S2" authorId="0" shapeId="0">
      <text>
        <r>
          <rPr>
            <b/>
            <sz val="9"/>
            <color indexed="81"/>
            <rFont val="Tahoma"/>
            <family val="2"/>
          </rPr>
          <t>Juan Camilo Paez Ramirez:</t>
        </r>
        <r>
          <rPr>
            <sz val="9"/>
            <color indexed="81"/>
            <rFont val="Tahoma"/>
            <family val="2"/>
          </rPr>
          <t xml:space="preserve">
INGRESO X RECONOCIMIENTO PRUEBAS COVID-PROCESAMIEN</t>
        </r>
      </text>
    </comment>
    <comment ref="S3" authorId="0" shapeId="0">
      <text>
        <r>
          <rPr>
            <b/>
            <sz val="9"/>
            <color indexed="81"/>
            <rFont val="Tahoma"/>
            <family val="2"/>
          </rPr>
          <t>Juan Camilo Paez Ramirez:</t>
        </r>
        <r>
          <rPr>
            <sz val="9"/>
            <color indexed="81"/>
            <rFont val="Tahoma"/>
            <family val="2"/>
          </rPr>
          <t xml:space="preserve">
INGRESO X RECONOCIMIENTO PRUEBAS COVID-PROCESAMIEN</t>
        </r>
      </text>
    </comment>
    <comment ref="S5" authorId="0" shapeId="0">
      <text>
        <r>
          <rPr>
            <b/>
            <sz val="9"/>
            <color indexed="81"/>
            <rFont val="Tahoma"/>
            <family val="2"/>
          </rPr>
          <t>Juan Camilo Paez Ramirez:</t>
        </r>
        <r>
          <rPr>
            <sz val="9"/>
            <color indexed="81"/>
            <rFont val="Tahoma"/>
            <family val="2"/>
          </rPr>
          <t xml:space="preserve">
PAGO DIRECTO REGIMEN SUBSIDIADO ENERO 2024</t>
        </r>
      </text>
    </comment>
    <comment ref="S6" authorId="0" shapeId="0">
      <text>
        <r>
          <rPr>
            <b/>
            <sz val="9"/>
            <color indexed="81"/>
            <rFont val="Tahoma"/>
            <family val="2"/>
          </rPr>
          <t>Juan Camilo Paez Ramirez:</t>
        </r>
        <r>
          <rPr>
            <sz val="9"/>
            <color indexed="81"/>
            <rFont val="Tahoma"/>
            <family val="2"/>
          </rPr>
          <t xml:space="preserve">
PAGO DIRECTO REGIMEN SUBSIDIADO ENERO 2024</t>
        </r>
      </text>
    </comment>
  </commentList>
</comments>
</file>

<file path=xl/sharedStrings.xml><?xml version="1.0" encoding="utf-8"?>
<sst xmlns="http://schemas.openxmlformats.org/spreadsheetml/2006/main" count="3419" uniqueCount="865">
  <si>
    <t>nombre</t>
  </si>
  <si>
    <t>fecha</t>
  </si>
  <si>
    <t>fecha_recibida</t>
  </si>
  <si>
    <t>valor</t>
  </si>
  <si>
    <t>saldo</t>
  </si>
  <si>
    <t>descripcion</t>
  </si>
  <si>
    <t>parametro_nombre</t>
  </si>
  <si>
    <t>parametro_nit</t>
  </si>
  <si>
    <t>factura_preimpresa</t>
  </si>
  <si>
    <t>documento_ref</t>
  </si>
  <si>
    <t>carnet</t>
  </si>
  <si>
    <t>plan_nombre</t>
  </si>
  <si>
    <t>empresa_nit</t>
  </si>
  <si>
    <t>saldo_glosa</t>
  </si>
  <si>
    <t>tipo_empresa</t>
  </si>
  <si>
    <t>valor_juridico</t>
  </si>
  <si>
    <t>CAJA DE COMPENSACION FAMILIAR DEL VALLE DEL CAUCA COMFENALCO VALLE</t>
  </si>
  <si>
    <t>HED-1214</t>
  </si>
  <si>
    <t>GERMAN TULIO SOLIS    Registros:  2590644_x000D_
C.C 6154910_x000D_
_x000D_
PAQIETE CPRE_x000D_
CUPS: 511000                                                   $      600.000_x000D_
DIALISIS      $  350.325  X  2                             $       700.650_x000D_
INTERNACION UCI    $ 2.000.</t>
  </si>
  <si>
    <t>CLINICA DESA S.A.S.</t>
  </si>
  <si>
    <t>900771349-7</t>
  </si>
  <si>
    <t/>
  </si>
  <si>
    <t>COMFENALCO CONTRIBUTIVO DESA</t>
  </si>
  <si>
    <t>890303093</t>
  </si>
  <si>
    <t>EMPRESAS PROMOTORAS DE SALUD - E.P.S</t>
  </si>
  <si>
    <t>05</t>
  </si>
  <si>
    <t>HED-1239</t>
  </si>
  <si>
    <t xml:space="preserve">ALVARO   GUERRERO GARCES Registros:  2639640_x000D_
C.C 14.930.665_x000D_
_x000D_
PAQUETE_x000D_
CUPS: 451303_x000D_
VIDEOENDOSCOPIA DE VIAS DIGESTIVAS POR CAPSULA   $ 5.000.000_x000D_
_x000D_
VALOR BRUTO                                                      $      5.000.000_x000D_
_x000D_
TOTAL FACTURA     </t>
  </si>
  <si>
    <t>CC14930665</t>
  </si>
  <si>
    <t>UED-1580</t>
  </si>
  <si>
    <t>GERARDO DE JESUS ECHEVERRI MACIA      Registros:  2407998_x000D_
C.C 4.418.531_x000D_
_x000D_
PAQUETE_x000D_
CUPS. 423104 DIVERTICULECTOMIA DE ESOFAGO CERVICAL VIA ENDOSCOPICA      $    1.000.000_x000D_
_x000D_
SUMINISTROS                                                          $     4.76</t>
  </si>
  <si>
    <t>CC4418531</t>
  </si>
  <si>
    <t>H-002291</t>
  </si>
  <si>
    <t>KARLA LILIANA VALERO SANCLEMENTE Registros:  1180893</t>
  </si>
  <si>
    <t>UED-713</t>
  </si>
  <si>
    <t>DIANA  FALLA ROJAS Registros:  1834617</t>
  </si>
  <si>
    <t>HED-385</t>
  </si>
  <si>
    <t>CARINO DE JESUS ZULUAGA QUINTERO Registros:  1539910</t>
  </si>
  <si>
    <t>HED-451</t>
  </si>
  <si>
    <t>LUZ STELLA PILLIMUE PATIO        Registros:  1617274_x000D_
C.C 66.951.696_x000D_
_x000D_
PAQUETE CPRE_x000D_
_x000D_
CUPS  511000                       $        500.000_x000D_
MEDICAMENTOS                  $           5.954_x000D_
OXIGENO                            $           4.500_x000D_
SUMINISTRO</t>
  </si>
  <si>
    <t>HED-73</t>
  </si>
  <si>
    <t>CARMENZA  GUERRERO PEÑA Registros:  1269286</t>
  </si>
  <si>
    <t>3721959</t>
  </si>
  <si>
    <t>UED-87</t>
  </si>
  <si>
    <t>CAMILO ANDRES HERNANDEZ CANO Registros:  1321040</t>
  </si>
  <si>
    <t>HED-677</t>
  </si>
  <si>
    <t>ROSA ALBA BONELO DE POVEDA Registros:  1813964</t>
  </si>
  <si>
    <t>HED-680</t>
  </si>
  <si>
    <t>JESUS  CALDERON MONTOYA Registros:  1817966</t>
  </si>
  <si>
    <t>CC14873045</t>
  </si>
  <si>
    <t>HED-608</t>
  </si>
  <si>
    <t xml:space="preserve">EDWIN ALONSO ROSERO CONDE       Registros:  1765404_x000D_
C.C 16.894.285_x000D_
_x000D_
_x000D_
PAQUETE CIRUGIA_x000D_
_x000D_
CUPS: 485301  PROCTOSIGMOIDECTOMIA CON COLOSTOMIA CON ABORDAJE PERINEAL        $       5.534.434_x000D_
_x000D_
INTERNACION  $   440.000 X 2                                  </t>
  </si>
  <si>
    <t>CC16894285</t>
  </si>
  <si>
    <t>HED-610</t>
  </si>
  <si>
    <t>LUZ MARINA GUEVARA ZAMBRANO Registros:  1765314</t>
  </si>
  <si>
    <t>CC31872684</t>
  </si>
  <si>
    <t>HED-632</t>
  </si>
  <si>
    <t>JAMES   MARIN ORTIZ  Registros:  1771515</t>
  </si>
  <si>
    <t>CC14974453</t>
  </si>
  <si>
    <t>HED-633</t>
  </si>
  <si>
    <t>JOSE HILARIO CARDENAS TORRES Registros:  1776965</t>
  </si>
  <si>
    <t>CC94551788</t>
  </si>
  <si>
    <t>HED-595</t>
  </si>
  <si>
    <t>CARLOS ALBERTO GONZALEZ MANYOMA Registros:  1739534</t>
  </si>
  <si>
    <t>CC16846166</t>
  </si>
  <si>
    <t>HED-136</t>
  </si>
  <si>
    <t>EDGAR ARTURO CHAVES OCHOA Registros:  1316164</t>
  </si>
  <si>
    <t>HED-464</t>
  </si>
  <si>
    <t>JAIME ALEXANDER ARCOS CRUZ Registros:  1624027</t>
  </si>
  <si>
    <t>UED-945</t>
  </si>
  <si>
    <t>MARIA  RUEDA GUISADO Registros:  2035189</t>
  </si>
  <si>
    <t>UED-839</t>
  </si>
  <si>
    <t>INMER  ROJAS GOMEZ Registros:  1936972</t>
  </si>
  <si>
    <t>UED-975</t>
  </si>
  <si>
    <t>CAROLINA  RIOS SANCHEZ Registros:  2048771</t>
  </si>
  <si>
    <t>CC31574135</t>
  </si>
  <si>
    <t>HED-891</t>
  </si>
  <si>
    <t>MARIA  RUEDA GUISADO Registros:  2014060</t>
  </si>
  <si>
    <t>UED-155</t>
  </si>
  <si>
    <t>LUIS EDUARDO CRUZ ARANGO Registros:  1372740</t>
  </si>
  <si>
    <t>HED-936</t>
  </si>
  <si>
    <t>FIXONDER DE JESUS CANO RIOS      Registros:  1286943_x000D_
C.C 16.772.372_x000D_
_x000D_
PAQUETE_x000D_
CUPS: 531002  HERNIA INGUINAL BILATERAL</t>
  </si>
  <si>
    <t>H-002354</t>
  </si>
  <si>
    <t>RUBEN DARIO VALENCIA MORENO Registros:  1251463</t>
  </si>
  <si>
    <t>UED-1243</t>
  </si>
  <si>
    <t>OLGA LUCIA MOGOLLON MORENO Registros:  2240599</t>
  </si>
  <si>
    <t>H-002349</t>
  </si>
  <si>
    <t>GUILLERMINA   BASTIDAS MONCADA Registros:  1212294</t>
  </si>
  <si>
    <t>CC31228299</t>
  </si>
  <si>
    <t>UED-1255</t>
  </si>
  <si>
    <t>MARIA JACQUELINE OROBIO VALENCIA Registros:  2248358</t>
  </si>
  <si>
    <t>UED-166</t>
  </si>
  <si>
    <t>JHONATHAN   VILLA DUQUE Registros:  1384263</t>
  </si>
  <si>
    <t>HED-1065</t>
  </si>
  <si>
    <t xml:space="preserve">MARIA OMAYRA CORREA DE SANTA      Registros:  2292920_x000D_
C.C 24.293.067_x000D_
_x000D_
PAQUETE CPRE_x000D_
CUPS: 511000                             $          600.000_x000D_
IMAGENOLOGIA                           $          201.100_x000D_
SUMINISTROS                             $      </t>
  </si>
  <si>
    <t>CC24293067</t>
  </si>
  <si>
    <t>HED-1069</t>
  </si>
  <si>
    <t>RAMON ANTONIO ZAPATA ZAPATA     Registros:  2237257_x000D_
C.C 1.130.668.652_x000D_
_x000D_
PAQUETE _x000D_
CUPS: 454205 MUCOSECTOMIA DE COLON O RECTO VIA ENDOSCOPICA            $     1.815.885_x000D_
_x000D_
PATOLOGIA                                                  $        164.760_x000D_
_x000D_
SU</t>
  </si>
  <si>
    <t>CC1130668652</t>
  </si>
  <si>
    <t>HED-1072</t>
  </si>
  <si>
    <t>JULIETA   POLANCO REYES      Registros:  2327489_x000D_
C.C 67.017.582_x000D_
_x000D_
PAQUETE CPRE_x000D_
CUPS: 511000                                $       600.000_x000D_
IMAGENOLOGIA                              $       201.100_x000D_
SUMINISTROS                                $    2.33</t>
  </si>
  <si>
    <t>CC67017582</t>
  </si>
  <si>
    <t>HED-1073</t>
  </si>
  <si>
    <t xml:space="preserve">LIBARDO   MONTENEGRO JUARADO      Registros:  2250941_x000D_
C.C 16.729.122_x000D_
_x000D_
PAQUETE CPRE_x000D_
CUPS: 511000                            $        600.000_x000D_
SUMINISTROS                            $     3.431.323_x000D_
_x000D_
CUMO  $   -1      4.100                  $       - </t>
  </si>
  <si>
    <t>CC16729122</t>
  </si>
  <si>
    <t>HED-1075</t>
  </si>
  <si>
    <t xml:space="preserve">DEIBY ANDERSON JOJOA JIMENEZ      Registros:  2304833_x000D_
C.C 14.839.593_x000D_
_x000D_
PAQUETE CPRE_x000D_
CUPS:  511000                                 $        600.000_x000D_
IMAGENOLOGIA                               $         201.100_x000D_
SUMINISTROS                              </t>
  </si>
  <si>
    <t>CC14839593</t>
  </si>
  <si>
    <t>HED-1076</t>
  </si>
  <si>
    <t>RUTH   QUINTERO MONTAO        Registros:  2263975_x000D_
C.C 29.140.717    _x000D_
_x000D_
PAQUETE CPRE_x000D_
CUPS: 511000                          $       600.000_x000D_
IMAGENOLOGIA                        $       201.100_x000D_
SUMINISTROS                          $     5.483.154_x000D_
_x000D_
COP</t>
  </si>
  <si>
    <t>CC29140717</t>
  </si>
  <si>
    <t>HED-1066</t>
  </si>
  <si>
    <t xml:space="preserve">CARLOS  VALDIVIA ALEGRIAS      Registros:  2301277_x000D_
C.C  2.447.417_x000D_
_x000D_
PAQUETE CPRE_x000D_
CUPS: 511000                                   $           600.000_x000D_
IMAGENOLOGIA                                 $           201.100_x000D_
SUMINISTROS                         </t>
  </si>
  <si>
    <t>CC2447417</t>
  </si>
  <si>
    <t>HED-1071</t>
  </si>
  <si>
    <t>ROSARIO  ORTIZ     Registros:  2326709_x000D_
C,C 29.082.755_x000D_
_x000D_
PAQUETE CPRE_x000D_
CUPS: 511000                               $        600.000_x000D_
SUMINISTROS                               $     4.368.160</t>
  </si>
  <si>
    <t>CC29082755</t>
  </si>
  <si>
    <t>HED-1014</t>
  </si>
  <si>
    <t>ALBA   GOMEZ CIFUENTES     Registros:  2210311_x000D_
C.C 39.406.295_x000D_
_x000D_
PAQUETE CPER_x000D_
CUPS: 511000                                                  $      600.000_x000D_
UNIDAD DE UCIN        X  1                               $    1.000.000_x000D_
INTERNANCION          X</t>
  </si>
  <si>
    <t>CC39406295</t>
  </si>
  <si>
    <t>HED-1107</t>
  </si>
  <si>
    <t xml:space="preserve">MONICA MARIA DIAZ DIAZ      Registros:  2301133_x000D_
C.C 31.320.568_x000D_
_x000D_
PAQUETE _x000D_
CUPS: 524101 DRENAJE TRANSGASTRICO ENDOSCOPICO DE QUISTE O SEUDOQUISTE PANCREATICO_x000D_                     $     3.500.000_x000D_
_x000D_
SUMINISTROS                                           </t>
  </si>
  <si>
    <t>CC31320568</t>
  </si>
  <si>
    <t>HED-1129</t>
  </si>
  <si>
    <t>MONICA MARIA DIAZ DIAZ      Registros:  2441948_x000D_
C.C 31.320.568_x000D_
_x000D_
_x000D_
PAQUETE_x000D_
CUPS: 881317 ECOGRAFIA ENDOSCOPICA BILIOPANCREATICA</t>
  </si>
  <si>
    <t>HED-1138</t>
  </si>
  <si>
    <t xml:space="preserve">EDWIN JAVIER GARCES HURTADO       Registros:  2315515_x000D_
C.C 14.635.244_x000D_
_x000D_
PAQUETE CPRE_x000D_
CUPS: 511000                                         $          600.000_x000D_
IMAGENOLOGIA                                       $          201.100_x000D_
SUMINISTROS            </t>
  </si>
  <si>
    <t>HED-1142</t>
  </si>
  <si>
    <t>MARIA NIMIA GAVIRIA MINDA      Registros:  2378086_x000D_
C.C 27.445.939_x000D_
_x000D_
PAQUETE_x000D_
CUPS: 454205 MUCOSECTOMIA DE COLON O RECTO VIA ENDOSCOPICA           $     1.815.885_x000D_
_x000D_
PATOLOGIA                                                                 $       164.7</t>
  </si>
  <si>
    <t>CC27445939</t>
  </si>
  <si>
    <t>HED-1143</t>
  </si>
  <si>
    <t xml:space="preserve">ELVIA   TORRES DE MEJIA      Registros:  2390479_x000D_
C.C 29.114.020_x000D_
_x000D_
PAQUETE  _x000D_
CUPS: 454205 MUCOSECTOMIA DE COLON O RECTO VIA ENDOSCOPICA                 $ 1.815.885_x000D_
_x000D_
PATOLOGIA                          $     164.760 _x000D_
_x000D_
SUMINISTROS                     </t>
  </si>
  <si>
    <t>CC29114020</t>
  </si>
  <si>
    <t>HED-1144</t>
  </si>
  <si>
    <t xml:space="preserve">LUZ MARINA COBA MURILLO    Registros:  2369676_x000D_
C.C 31.192.136_x000D_
_x000D_
PAQUETE CPRE_x000D_
CUPS: 511000                                   $    600.000 _x000D_
_x000D_
PATOLOGIA                                       $    329.520_x000D_
_x000D_
SUMINISTROS                                   </t>
  </si>
  <si>
    <t>CC31192136</t>
  </si>
  <si>
    <t>HED-1145</t>
  </si>
  <si>
    <t xml:space="preserve">DARIO   GIRALDO CEBALLOS    Registros:  2377165_x000D_
C.C 14.975.203_x000D_
_x000D_
_x000D_
PAQUETE CPRE_x000D_
CUPS: 511000                                   $    600.000 _x000D_
_x000D_
IMAGENOLOGIA                               $    201.100_x000D_
_x000D_
SUMINISTROS                                 $   </t>
  </si>
  <si>
    <t>CC14975203</t>
  </si>
  <si>
    <t>HED-1146</t>
  </si>
  <si>
    <t xml:space="preserve">LUCIANO   ARANGO MARTINEZ     Registros:  2405773_x000D_
C.C 16.686.593_x000D_
_x000D_
_x000D_
PAQUETE CUPS: 442202    _x000D_
DILATACION DE ANASTOMOSIS GASTROENTERICA VIA _x000D_
ENDOSCOPICA                              $  1.200.000  _x000D_
                      _x000D_
SUMINISTROS                  </t>
  </si>
  <si>
    <t>CC16686593</t>
  </si>
  <si>
    <t>HED-1147</t>
  </si>
  <si>
    <t xml:space="preserve">INES DE CHILITO QUINTERO      Registros:  2342640_x000D_
C.C 31.222.717_x000D_
_x000D_
_x000D_
PAQUETE CPRE_x000D_
CUPS: 511000                                   $    600.000 _x000D_
_x000D_
IMAGENOLOGIA                               $    201.100_x000D_
_x000D_
SUMINISTROS                                 $ </t>
  </si>
  <si>
    <t>CC31222717</t>
  </si>
  <si>
    <t>UED-1439</t>
  </si>
  <si>
    <t>SANTIAGO   BONILLA SUSAN Registros:  2417496</t>
  </si>
  <si>
    <t>UED-1440</t>
  </si>
  <si>
    <t>DYLAN  QUEVEDO GARCIA Registros:  2433141</t>
  </si>
  <si>
    <t>HED-327</t>
  </si>
  <si>
    <t xml:space="preserve">JOSE IGNACIO POLANCO PRADO       Registros:  1490289_x000D_
C.C 6.547.316_x000D_
_x000D_
PAQUETE_x000D_
CPRE                                                    $         500.000_x000D_
MEDICAMENTOS                                    $           43.515_x000D_
PATOLOGIA                      </t>
  </si>
  <si>
    <t>HED-1167</t>
  </si>
  <si>
    <t xml:space="preserve">CARLOS JULIO ACUÑA         Registros:  2385276_x000D_
C.C 14.992.015_x000D_
_x000D_
PAQUETE CPRE_x000D_
_x000D_
CUPS: 511000                       $       600.000_x000D_
IMAGENOLOGIA                     $      201.100 _x000D_
SUMINISTROS                       $    2.669.800_x000D_
_x000D_
VALOR BRUTO       </t>
  </si>
  <si>
    <t>CC14992015</t>
  </si>
  <si>
    <t>UED-1376</t>
  </si>
  <si>
    <t>LUCIANO  BRIÑEZ CORREA Registros:  2369746</t>
  </si>
  <si>
    <t>CC14994666</t>
  </si>
  <si>
    <t>HED-681</t>
  </si>
  <si>
    <t>ALEXANDER  ROSERO BELTRAN Registros:  1819847</t>
  </si>
  <si>
    <t>HED-770</t>
  </si>
  <si>
    <t>MARIA  MUÑOZ _x000D_
Registros:  1878219_x000D_
C.C 31.219.688_x000D_
_x000D_
PAQUETE CPRE_x000D_
CUPS: 511000                                    $              500.000_x000D_
IMAGENOLOGIA                                 $              173.300_x000D_
MEDICAMENTOS                                $</t>
  </si>
  <si>
    <t>HED-844</t>
  </si>
  <si>
    <t>GONZALO ANTONIO ESTRADA   Registros:  1958183</t>
  </si>
  <si>
    <t>HED-884</t>
  </si>
  <si>
    <t>MARIA JESUS MANZANO ROJAS Registros:  2016801</t>
  </si>
  <si>
    <t>HED-1194</t>
  </si>
  <si>
    <t>RAQUEL  VELASCO GOMEZ    Registros:  2557554_x000D_
C.C 31235309_x000D_
_x000D_
PAQUETE CPRE_x000D_
CUPS   511000                                 $     600.000_x000D_
SUMINISTROS                                  $  5.114.424_x000D_
_x000D_
VALOR BRUTO                                 $   5.714.42</t>
  </si>
  <si>
    <t>UED-1527</t>
  </si>
  <si>
    <t>RUBY DELIS LEDESMA ARBOLEDA Registros:  2490851</t>
  </si>
  <si>
    <t>UED-1539</t>
  </si>
  <si>
    <t>GUSTAVO  GIRALDO CASTAÑO Registros:  2520807</t>
  </si>
  <si>
    <t>UED-1598</t>
  </si>
  <si>
    <t>RICHARD ANDRES CHAMORRO REALPE Registros:  2547701</t>
  </si>
  <si>
    <t>HED-1215</t>
  </si>
  <si>
    <t xml:space="preserve">JOSE VICENTE BURBANO VARGAS    Registros:  2597352_x000D_
C.C 6551227_x000D_
_x000D_
PAQUETE CPRE_x000D_
CUPS: 511000                                                         $      600.000_x000D_
INTERNACION UCI                  $ 2.000.000 X  1         $    2.000.000  _x000D_
INTERNACION </t>
  </si>
  <si>
    <t>HED-1216</t>
  </si>
  <si>
    <t xml:space="preserve">IVAN  MAYORQUIN ALBORNOZ    Registros:  2623820_x000D_
C.C 16649295_x000D_
_x000D_
PAQUETE CPRE _x000D_
CUPS: 511000                                            $      600.000_x000D_
SUMINISTROS                                            $   2.057.412_x000D_
_x000D_
VALOR BRUTO                   </t>
  </si>
  <si>
    <t>HED-1024</t>
  </si>
  <si>
    <t>LEIDY  HURTADO LOPEZ Registros:  2244405</t>
  </si>
  <si>
    <t>HED-1059</t>
  </si>
  <si>
    <t>ESTHER   RODRIGUEZ JOYA      Registros:  2254553_x000D_
C.C 31.232.318_x000D_
_x000D_
PAQUETE_x000D_
CUPS: 454205   MUCOSECTOMIA DE COLON O RECTO VIA ENDOSCOPICA     $ 1.815.885_x000D_
_x000D_
PATOLOGIA                                                                       $   164.760_x000D_
_x000D_
SU</t>
  </si>
  <si>
    <t>CC31232318</t>
  </si>
  <si>
    <t>HED-1060</t>
  </si>
  <si>
    <t xml:space="preserve">ENRIQUE ALADAR COOPER RUIZ    Registros:  2278139_x000D_
C.C 6.035.800_x000D_
_x000D_
PAQUETE CPRE_x000D_
CUPS: 511000                                               $        600.000_x000D_
IMAGENOLOGIA                                             $       201.100_x000D_
SUMINISTROS          </t>
  </si>
  <si>
    <t>CC6035800</t>
  </si>
  <si>
    <t>HED-1061</t>
  </si>
  <si>
    <t>NELLY  BUCHELY DE MARTINEZ      Registros:  2250853_x000D_
C.C 38.440.553_x000D_
_x000D_
PAQUETE CPRE_x000D_
CUPS: 511000                                                      $       600.000_x000D_
IMAGENOLOGIA                                                    $       201.100_x000D_
SUMIN</t>
  </si>
  <si>
    <t>CC38440553</t>
  </si>
  <si>
    <t>HED-1104</t>
  </si>
  <si>
    <t>EDILMA  PELAEZ DE FRANCO     Registros:  2309125_x000D_
C.C 24.289.435_x000D_
_x000D_
PAQUETE CPRE_x000D_
CUPS: 511000                          $             600.000_x000D_
IMAGENOLOGIA                       $              201.100_x000D_
SUMINISTROS                         $           2.34</t>
  </si>
  <si>
    <t>HED-1106</t>
  </si>
  <si>
    <t xml:space="preserve">SANDRA YANETH VASQUEZ ARANA    Registros:  2390503_x000D_
C.C 66.899.276_x000D_
_x000D_
PAQUETE CUPS: 451303  VIDEOENDOSCOPIA DE VIAS_x000D_
 DIGESTIVAS POR CAPSULA               $         5.000.000                                                                                </t>
  </si>
  <si>
    <t>CC66899276</t>
  </si>
  <si>
    <t>HED-1135</t>
  </si>
  <si>
    <t>OCTAVIO  ORREGO BERMUDEZ    Registros:  2434052_x000D_
C.C 16.620.204_x000D_
_x000D_
PAQUETE  CUPS: 434101_x000D_
LIGADURA ENDOSCOPICA DE VARICES GASTRICAS    $  253.314_x000D_
_x000D_
SUMINISTROS _x000D_
AGUJA INYECTORA PARA ESCLEROTERAPIA  $  179.261  X  2  $ 358.522_x000D_
_x000D_
CUPS: 38525_x000D_
INTERNACIO</t>
  </si>
  <si>
    <t>HED-1168</t>
  </si>
  <si>
    <t xml:space="preserve">HERNAN ELIAS CASTELLANOS     Registros:  2198587_x000D_
C.C 16.791.929_x000D_
_x000D_
PAQUETE_x000D_
CUPS: 332201 _x000D_
BRONCOSCOPIA FIBROOPTICA CON LAVADO BRONQUIAL  $  616.400_x000D_
_x000D_
LABORATORIOS                                                           $    1.339.300_x000D_
_x000D_
PATOLIGIAS  </t>
  </si>
  <si>
    <t>HED-266</t>
  </si>
  <si>
    <t>LUZ MARY RAMIREZ GALLEGO         Registros:  1418243_x000D_
C.C 24.688.201_x000D_
_x000D_
_x000D_
PAQUETE_x000D_
CPRE                                             $    500.000_x000D_
MEDICAMENTOS:                           $      10.849_x000D_
SUMINISTROS:                              $  2.357.13</t>
  </si>
  <si>
    <t>CC24688201</t>
  </si>
  <si>
    <t>UED-1075</t>
  </si>
  <si>
    <t>TIFFANY  TAFUR MONCAYO Registros:  1394016</t>
  </si>
  <si>
    <t>UED-1098</t>
  </si>
  <si>
    <t>TIFFANY  TAFUR MONCAYO Registros:  2125148</t>
  </si>
  <si>
    <t>HED-1238</t>
  </si>
  <si>
    <t>JOHN JAIRO LOPEZ PEÑA      Registros:  2649951_x000D_
C.C  94.528.667_x000D_
_x000D_
PAQUETE_x000D_
_x000D_
CUPS: 38525  INTERNACION UCI   $ 2.000.000  X 8      $   16.000.000_x000D_
CUPS: 38132  INTERNACION         $   440.000  X 3       $     1.320.000_x000D_
_x000D_
CUPS: _x000D_
550402 NEFROSTOMIA  (30-</t>
  </si>
  <si>
    <t>HED-1246</t>
  </si>
  <si>
    <t>MARTHA LUCIA GUTERREZ PATIÑO      Registros:  2612289_x000D_
C.C 31.856.094_x000D_
_x000D_
PAQUETE_x000D_
CUPS: 454205 _x000D_
MUCOSECTOMIA DE COLON O RECTO VIA ENDOSCOPICA   $ 1.815.885    _x000D_
_x000D_
PATOLOGIA                                                                      $    164.76</t>
  </si>
  <si>
    <t>CC31856094</t>
  </si>
  <si>
    <t>HED-1248</t>
  </si>
  <si>
    <t>MAGNOLIA   BANGUERO         Registros:  2675285_x000D_
C.C 31.261.010_x000D_
_x000D_
PAQUETE: CUPS: E451303 _x000D_
VIDEOENDOSCOPIA DE VIAS DIGESTIVAS POR CAPSULA                $   5.000.000    _x000D_
_x000D_
VALOR BRUTO                                        $     5.000.000_x000D_
_x000D_
VALOR FAC</t>
  </si>
  <si>
    <t>CC31261010</t>
  </si>
  <si>
    <t>HED-1074</t>
  </si>
  <si>
    <t xml:space="preserve">MARIA LUISA ORDOÑEZ DE ACOSTA     Registros:  2255741_x000D_
C.C 31.897.711_x000D_
_x000D_
PAQUETE_x000D_
CUPS: 434500  _x000D_
MUCOSECTOMIA ENDOSCOPICA GASTRICA SOD      $   1.815.885_x000D_
PATOLOGIA                                                            $      164.760_x000D_
SUMINISTROS  </t>
  </si>
  <si>
    <t>CC31897711</t>
  </si>
  <si>
    <t>HED-1078</t>
  </si>
  <si>
    <t>JUAN FERNANDO VALLEJO PALACIOS     Registros:  2278215_x000D_
C.C 94.320.052_x000D_
_x000D_
CUPS: 454205   MUCOSECTOMIA DE COLON O RECTO VIA ENDOSCOPICA     $ 1.815.885_x000D_
_x000D_
PATOLOGIA                                                                       $   164.760_x000D_
_x000D_
SUMIN</t>
  </si>
  <si>
    <t>CC94320052</t>
  </si>
  <si>
    <t>HED-1123</t>
  </si>
  <si>
    <t xml:space="preserve">ANTONIO  CHAVARRO MONTOYA      Registros:  2423285_x000D_
C.C 16.631.783_x000D_
_x000D_
PAQUETE CPRE_x000D_
CUPS: 511000                                      $         600.000_x000D_
IMAGENOLOGIA                                    $         201.100_x000D_
SUMINISTROS                       </t>
  </si>
  <si>
    <t>CC16631783</t>
  </si>
  <si>
    <t>HED-1161</t>
  </si>
  <si>
    <t>SAMUEL JEAN JAQUEROD   Registros:  2460660</t>
  </si>
  <si>
    <t>HED-1184</t>
  </si>
  <si>
    <t>GUSTAVO  GIRALDO CASTAÑO   Registros:  2501078_x000D_
C.C 4.574.872_x000D_
_x000D_
PAQUETE CPRE_x000D_
_x000D_
CUPS: 511000                                                          $         600.000_x000D_
SUMINISTROS                                                          $      2.678.57</t>
  </si>
  <si>
    <t>UED-1375</t>
  </si>
  <si>
    <t xml:space="preserve">LUCIANO  BRIÑEZ CORREA     Registros:  2318438_x000D_
C.C 14.994.666_x000D_
_x000D_
PAQUETE : CUPS: 429209_x000D_
DILATACION ESOFAGICA CON DISPOSITIVO         $    4.500.000_x000D_
_x000D_
CUPS: 451301 _x000D_
ESOFAGOGASTRODUODENOSCOPIA (EGD) DIAGNOSTICA O _x000D_
EXPLORATORIA SIN BIOPSIA             </t>
  </si>
  <si>
    <t>HED-1261</t>
  </si>
  <si>
    <t>ALBA MARLENY GONZALEZ      Registros:  2705272_x000D_
C.C 31.249.797_x000D_
_x000D_
PAQUETE CPRE_x000D_
CUPS:  511000                                   $      600.000_x000D_
MEDICAMENTOS                                 $         1.677_x000D_
SUMINISTROS                                    $</t>
  </si>
  <si>
    <t>HED-1267</t>
  </si>
  <si>
    <t xml:space="preserve">JOSE DUVAN ALZATE ALZATE    Registros:  2726294_x000D_
C.C 6.470.611_x000D_
_x000D_
PAQUETE CPRE_x000D_
CUPS:  511000                                  $       600.000_x000D_
IMAGENOLOGIA                                 $       225.300_x000D_
SUMINISTROS                                   $ </t>
  </si>
  <si>
    <t>HED-1268</t>
  </si>
  <si>
    <t>PAULA ANDREA GOMEZ BALANTA Registros:  2733690</t>
  </si>
  <si>
    <t>UED-1696</t>
  </si>
  <si>
    <t>JOHN JAIRO LOPEZ PEÑA Registros:  2679351</t>
  </si>
  <si>
    <t>HED-143</t>
  </si>
  <si>
    <t xml:space="preserve">ERICK JONATHAN ROJAS GOMEZ       Registros:  1316538_x000D_
C.C 14.590.178_x000D_
_x000D_
_x000D_
1er QX HEMICOLECTOMIA DERECHA SOD            $    4.911.232_x000D_
2 da QX  DRENAJE                                              $    2.000.000_x000D_
GLOBULOS ROJOS                           </t>
  </si>
  <si>
    <t>COMFENALCO VALLE PAQUETES</t>
  </si>
  <si>
    <t>HED-62</t>
  </si>
  <si>
    <t xml:space="preserve">OFELIA  SOTO MARTINEZ            Registros:  1264140_x000D_
C.C. 16.446.296_x000D_
_x000D_
_x000D_
PAQUETE _x000D_
RESECCION DE TUMOR BENIGNO DE PIEL Y/O TEJIDO CELULAR SUBCUTANEO AREA GENERAL CON REPARACION (COLG            $  1.500.000_x000D_
_x000D_
_x000D_
COPAGO                                   </t>
  </si>
  <si>
    <t>HED-599</t>
  </si>
  <si>
    <t xml:space="preserve">YOLANDA  CHATES PINO              Registros:  1757479_x000D_
C.C 31.241.804_x000D_
_x000D_
PAQUETE CPRE_x000D_
CUPS: 511000                                   $      500.000_x000D_
MEDICAMENTOS                                $         3.555_x000D_
SUMINISTROS                                </t>
  </si>
  <si>
    <t>HED-601</t>
  </si>
  <si>
    <t xml:space="preserve">HERLIN   ZUÑIGA SANCHEZ        Registros:  1757398_x000D_
C.C 16.791.949_x000D_
_x000D_
PAQUETE CPRE_x000D_
CUPS:  511000                                  $       500.000_x000D_
MEDICAMENTOS                                $           4.663_x000D_
SUMINISTROS                                </t>
  </si>
  <si>
    <t>CC16791949</t>
  </si>
  <si>
    <t>HED-602</t>
  </si>
  <si>
    <t xml:space="preserve">ROSA AMELIA PUPIALES          Registros:  1752904_x000D_
C.C 27.234.593_x000D_
_x000D_
PAQUETE CPRE_x000D_
CUPS:  511000                                  $         500.000_x000D_
IMAGENOLOGIA                                 $          47.390_x000D_
MEDICAMENTOS                             </t>
  </si>
  <si>
    <t>CC27234593</t>
  </si>
  <si>
    <t>HED-612</t>
  </si>
  <si>
    <t xml:space="preserve">LUZ  VINASCO HERNANDEZ        Registros:  1755674_x000D_
C.C 31.495.308_x000D_
_x000D_
PAQUETE_x000D_
CPRE: 511000                                    $       500.000_x000D_
IMAGENOLOGIA                                 $         47.390_x000D_
MEDICAMENTOS                                $   </t>
  </si>
  <si>
    <t>CC31495308</t>
  </si>
  <si>
    <t>HED-613</t>
  </si>
  <si>
    <t xml:space="preserve">JOSE RAMON SAENZ BARRERA         Registros:  1764293_x000D_
C.C 14.999.538_x000D_
_x000D_
PAQUETE CPRE_x000D_
CUPS: 511000                                    $     500.000_x000D_
MEDICAMENTOS                                 $       18.902_x000D_
SUMINISTROS                                 </t>
  </si>
  <si>
    <t>CC14999538</t>
  </si>
  <si>
    <t>HED-615</t>
  </si>
  <si>
    <t xml:space="preserve">MARIA RUTH  RAYO DE RODRIGUEZ       _x000D_
Registros:  1771970_x000D_
C.C 29.070.391_x000D_
_x000D_
PAQUETE _x000D_
CPRE: 511000                              $         500.000_x000D_
MEDICAMENTOS                          $             1.427_x000D_
SUMINISTROS                             $      </t>
  </si>
  <si>
    <t>CC29070391</t>
  </si>
  <si>
    <t>HED-616</t>
  </si>
  <si>
    <t xml:space="preserve">JAIRO ALFONSO VALENCIA CASTRO  _x000D_
Registros:  1772062_x000D_
C.C 14.963.531_x000D_
_x000D_
PAQUETE _x000D_
CPRE: 511000                                 $        500.000_x000D_
MEDICAMENTOS                              $           4.363 _x000D_
SUMINISTROS                                 $  </t>
  </si>
  <si>
    <t>HED-617</t>
  </si>
  <si>
    <t xml:space="preserve">ROSALBA   MONTOYA CAMARGO _x000D_
Registros:  1767446_x000D_
C.C 25.127.068_x000D_
_x000D_
PAQUETE_x000D_
CPRE:                                          $           500.000_x000D_
IMAGENOLOGIA                            $             47.390_x000D_
MEDICAMENTOS                           $        </t>
  </si>
  <si>
    <t>CC25127068</t>
  </si>
  <si>
    <t>HED-627</t>
  </si>
  <si>
    <t xml:space="preserve">MARTHA LILIANA RAMIREZ MARTINEZ_x000D_
Registros:  1778086_x000D_
C.C 66.783.983_x000D_
_x000D_
PAQUETE CPRE_x000D_
CUPS:  511000                               $        500.000_x000D_
IMAGENOLOGIA                             $          47.390_x000D_
MEDICAMENTOS                            $     </t>
  </si>
  <si>
    <t>CC66783983</t>
  </si>
  <si>
    <t>HED-631</t>
  </si>
  <si>
    <t>JUAN ALBEIRO HERNANDEZ CASTRO_x000D_
Registros:  1780327_x000D_
C.C 1.144.102.073_x000D_
_x000D_
PAQUETE CPRE_x000D_
CUPS: 511000                                   $     500.000_x000D_
IMAGENOLOGIA                                 $      47.390_x000D_
MEDICAMENTOS                                $</t>
  </si>
  <si>
    <t>CC1144102073</t>
  </si>
  <si>
    <t>H-002211</t>
  </si>
  <si>
    <t>NOELIA MARIA RIOS VINASCO         Registros:  1100288_x000D_
C.C 29.279.786_x000D_
_x000D_
_x000D_
_x000D_
PAQUETE CPRE:             $       500.000_x000D_
MEDICAMENTOS:            $        21.515_x000D_
SUMINISTROS:               $    2.039.874</t>
  </si>
  <si>
    <t>HED-878</t>
  </si>
  <si>
    <t>AGOBARDO   RAMIREZ ARIAS       Registros:  2012800_x000D_
C.C 14.872.729_x000D_
_x000D_
PAQUETE_x000D_
CUPS:  881317   ECOGRAFIA ENDOSCOPICA BILIOPANCREATICA</t>
  </si>
  <si>
    <t>CC14872729</t>
  </si>
  <si>
    <t>HED-934</t>
  </si>
  <si>
    <t>ANA CRISTINA GARCIA  Registros:  2088201</t>
  </si>
  <si>
    <t>HED-961</t>
  </si>
  <si>
    <t xml:space="preserve">ENRIQUE ALADAR COOPER RUIZ    Registros:  2096275_x000D_
C.C 6.035.800_x000D_
_x000D_
PAQUETE CPRE_x000D_
CUPS: 511000                                         $      600.000_x000D_
IMAGENOLOGIA                                       $       47.390_x000D_
MEDICAMENTOS                        </t>
  </si>
  <si>
    <t>HED-744</t>
  </si>
  <si>
    <t xml:space="preserve">ELSA VICTORIA MANRIQUEZ DE HERNANDEZ _x000D_
Registros:  1894691_x000D_
C.C 24.923.361_x000D_
_x000D_
PAQUETE CPRE_x000D_
CUPS:  511000                             $            500.000_x000D_
MEDICAMENTOS                           $               2.998_x000D_
SUMINISTROS                         </t>
  </si>
  <si>
    <t>CC24923361</t>
  </si>
  <si>
    <t>HED-766</t>
  </si>
  <si>
    <t>CECILIA   GOMEZ  _x000D_
Registros:  1847921_x000D_
C.C 31.528.690_x000D_
_x000D_
PAQUETE CPRE_x000D_
CUPS: 511000                                        $         500.000_x000D_
SUMINISTROS                                        $      1.729.123_x000D_
_x000D_
CUPS: 881317  ECOGRAFIA ENDOSCOPICA BILI</t>
  </si>
  <si>
    <t>CC31528690</t>
  </si>
  <si>
    <t>HED-877</t>
  </si>
  <si>
    <t>MARIA OMAYRA CORREA DE SANTA      Registros:  2000016_x000D_
C.C 24.293.067_x000D_
_x000D_
PAQUETE CPRE_x000D_
CUPS: 511000                            $         600.000_x000D_
IMAGENOLOGIA                          $          47.390_x000D_
SUMINISTROS                            $      1.972</t>
  </si>
  <si>
    <t>HED-950</t>
  </si>
  <si>
    <t xml:space="preserve">JULIAN EDUARDO GUERRERO ANACONA    Registros:  2108346_x000D_
C.C 16.464.408_x000D_
_x000D_
PAQUETE CPRE_x000D_
CUPS: 511000                                        $        600.000_x000D_
MEDICAMENTOS                                     $           5.522_x000D_
SUMINISTROS                 </t>
  </si>
  <si>
    <t>CC16464408</t>
  </si>
  <si>
    <t>AED-10</t>
  </si>
  <si>
    <t>GLORIA INES NAVIA HERRERA        Registros:  2037334_x000D_
C.C 31.140.496_x000D_
_x000D_
PAQUETE_x000D_
CUPS: 454205 _x000D_
MUCOSECTOMIA DE COLON O RECTO VIA ENDOSCOPICA   $ 1.815.885    _x000D_
_x000D_
PATOLOGIA                                                                      $     24.172</t>
  </si>
  <si>
    <t>CC31140496</t>
  </si>
  <si>
    <t>HED-739</t>
  </si>
  <si>
    <t>OFELIA   SALINAS ALVEAR_x000D_
Registros:  1874004_x000D_
C.C 29.738.575_x000D_
_x000D_
PAQUETE_x000D_
CUPS: 542901  BIOPSIA POR PUNCION Y ASPIRACION GUIADA POR_x000D_
ECOENDOSCONPIA                                              $     1.800.000_x000D_
_x000D_
CUPS: 881317   ECOGRAFIA ENDOSCOPICA BILIOP</t>
  </si>
  <si>
    <t>CC29738575</t>
  </si>
  <si>
    <t>HED-749</t>
  </si>
  <si>
    <t>ELSA VICTORIA MANRIQUEZ DE HERNANDEZ _x000D_
Registros:  1899216_x000D_
C.C 24.923.361_x000D_
_x000D_
PAQUETE_x000D_
CUPS: 542901  BIOPSIA POR PUNCION Y ASPIRACION GUIADA POR_x000D_
ECOENDOSCONPIA                                              $     1.800.000_x000D_
_x000D_
CUPS: 881317   ECOGRAFIA ENDO</t>
  </si>
  <si>
    <t>HED-792</t>
  </si>
  <si>
    <t>MONICA MARIA DIAZ DIAZ _x000D_
Registros:  1922031_x000D_
C.C 31.320.568_x000D_
_x000D_
PAQUETE _x000D_
CUPS: 524101 _x000D_
DRENAJE TRANSGASTRICO ENDOSCOPICO DE QUISTE O_x000D_
SEUDOQUISTE PANCREATICO                 $    1.900.000   _x000D_
_x000D_
ALQUILER ECOENDOSCOPIO                   $    1.600.000</t>
  </si>
  <si>
    <t>HED-1006</t>
  </si>
  <si>
    <t>MERLING   MORENO RAMOS    Registros:  2212111_x000D_
C.C 31.389.288_x000D_
_x000D_
PAQUETE_x000D_
CUPS: E451303  VIDEOENDOSCOPIA DE VIAS DIGESTIVAS POR CAPSULA</t>
  </si>
  <si>
    <t>CC31389288</t>
  </si>
  <si>
    <t>HED-1009</t>
  </si>
  <si>
    <t>NUBIA   VALENCIA HENAO      Registros:  2138535_x000D_
C.C 31.882.291_x000D_
_x000D_
PAQUETE_x000D_
CUPS: 454205  MUCOSECTOMIA DE COLON O RECTO VIA ENDOSCOPICA                 $     1.815.885_x000D_
_x000D_
PATOLOGIA                                           $         24.172_x000D_
_x000D_
SUMINISTROS</t>
  </si>
  <si>
    <t>CC31882291</t>
  </si>
  <si>
    <t>HED-767</t>
  </si>
  <si>
    <t xml:space="preserve">NELLY  DELGADO ZAPATA _x000D_
Registros:  1861420_x000D_
C.C 29.078.254_x000D_
_x000D_
PAQUETE_x000D_
CUPS: 881317 ECOGRAFIA ENDOSCOPICA BILIOPANCREATICA_x000D_
</t>
  </si>
  <si>
    <t>HED-830</t>
  </si>
  <si>
    <t>EMERITA   CERON MOLINA            Registros:  1918441_x000D_
C.C 29.061.394_x000D_
_x000D_
PAQUETE _x000D_
CUPS: 881317 ECOGRAFIA ENDOSCOPICA BILIOPANCREATICA  $   2.500.000_x000D_
_x000D_
CUOTA MODERADORA       -1    $  3.700                             $    - 3.700</t>
  </si>
  <si>
    <t>CC29061394</t>
  </si>
  <si>
    <t>AED-24</t>
  </si>
  <si>
    <t xml:space="preserve">DALIR   BURBANO MOSQUERA          Registros:  2056008_x000D_
C.C 67.010.414_x000D_
_x000D_
PAQUETE CPRE_x000D_
CUPS: 511000                                    $           600.000_x000D_
IMAGENOLOGIA                                 $             47.390_x000D_
MEDICAMENTOS                   </t>
  </si>
  <si>
    <t>CC67010414</t>
  </si>
  <si>
    <t>HED-1025</t>
  </si>
  <si>
    <t>MARINA  MEJIA QUINTERO      Registros:  2273176_x000D_
C.C 24.298.854_x000D_
_x000D_
PAQUETE_x000D_
CUPS: 454205 _x000D_
MUCOSECTOMIA DE COLON O RECTO VIA ENDOSCOPICA   $ 1.815.885    _x000D_
_x000D_
PATOLOGIA   2 X $ 17.176                                              $     34.352_x000D_
_x000D_
SUMINISTRO</t>
  </si>
  <si>
    <t>CC24298854</t>
  </si>
  <si>
    <t>HED-689</t>
  </si>
  <si>
    <t xml:space="preserve">GERALDINE MELIZATH  CABRERA TORRES _x000D_
Registros:  1839283_x000D_
C.C 1.144.037.381_x000D_
_x000D_
PAQUETE CPRE_x000D_
CUPS:  511000                               $            500.000 _x000D_
IMAGENOLOGIA                             $              47.390_x000D_
MEDICAMENTOS                  </t>
  </si>
  <si>
    <t>CC1144037381</t>
  </si>
  <si>
    <t>HED-717</t>
  </si>
  <si>
    <t xml:space="preserve">OLIVIA   CAMPO CHAVEZ _x000D_
Registros:  1858444_x000D_
C.C 31.294.364_x000D_
_x000D_
_x000D_
PAQUETE CPRE_x000D_
CUPS: 511000  _x000D_
D. SALA                                 $          250.000_x000D_
MEDICAMENTOS                     $              5.484_x000D_
SUMINISTROS                        $        </t>
  </si>
  <si>
    <t>CC31294364</t>
  </si>
  <si>
    <t>HED-742</t>
  </si>
  <si>
    <t xml:space="preserve">LEONARDO   CASTRO GALINDEZ _x000D_
Registros:  1870252_x000D_
C.C 6.245.996_x000D_
_x000D_
PAQUETE CPRE_x000D_
CUPS: 511000                          $                 500.000_x000D_
IMAGENOLOGIA                       $                   47.390_x000D_
MEDICAMENTOS                      $          </t>
  </si>
  <si>
    <t>CC6245996</t>
  </si>
  <si>
    <t>HED-743</t>
  </si>
  <si>
    <t>LEONARDO   CASTRO GALINDEZ _x000D_
Registros:  1877613_x000D_
C.C 6.245.996_x000D_
_x000D_
PAQUETE CPRE_x000D_
CUPS:  511000                            $       500.000_x000D_
IMAGENOLOGIA                          $         47.390_x000D_
MEDICAMENTOS                         $           2.128_x000D_
SUM</t>
  </si>
  <si>
    <t>HED-1013</t>
  </si>
  <si>
    <t>ENRIQUE ALADAR COOPER RUIZ     Registros:  2197070_x000D_
C.C 6.035.800_x000D_
_x000D_
PAQUETE CPRE_x000D_
CUPS: 511000                            $         600.000_x000D_
IMAGENOLOGIA                          $          47.390_x000D_
MEDICAMENTOS                         $            3.114</t>
  </si>
  <si>
    <t>HED-1010</t>
  </si>
  <si>
    <t>JOSE GERMAN GARCIA       Registros:  2197021_x000D_
C.C 11.332.307_x000D_
_x000D_
PAQUETE CUPS 542901_x000D_
BIOPSIA POR PUNCION Y ASPIRACION GUIADA POR ECOENDOSCONPIA                            $     3.500.000_x000D_
                       _x000D_
CUPS: 881314 ECOGRAFIA ENDOSCOPICA BILIOP</t>
  </si>
  <si>
    <t>CC11332307</t>
  </si>
  <si>
    <t>HED-1012</t>
  </si>
  <si>
    <t xml:space="preserve">GABRIELA   CASTAÑO VALENCIA     Registros:  2200592_x000D_
C.C 29.612.397_x000D_
_x000D_
PAQUETE CUPS 542901_x000D_
BIOPSIA POR PUNCION Y ASPIRACION GUIADA POR ECOENDOSCONPIA                            $     3.500.000_x000D_
                       _x000D_
PATOLOGIA                         </t>
  </si>
  <si>
    <t>CC29612397</t>
  </si>
  <si>
    <t>HED-1026</t>
  </si>
  <si>
    <t>ANTONIO  CHAVARRO MONTOYA    Registros:  2273348_x000D_
C.C 16.631.783_x000D_
_x000D_
PAQUETE CPRE_x000D_
CUPS: 511000                                $      600.000_x000D_
IMAGENOLOGIA                             $        47.390_x000D_
MEDICAMENTOS                            $         6.22</t>
  </si>
  <si>
    <t>HED-1028</t>
  </si>
  <si>
    <t>MARIA LILIA MENDEZ PILLIMUE     Registros:  2266509_x000D_
C.C 1.061.716.544_x000D_
_x000D_
PAQUETE CPRE_x000D_
CUPS: 511000                           $       600.000_x000D_
IMAGENOLOGIA                        $         47.390_x000D_
MEDICAMENTOS                       $           2.894_x000D_
SU</t>
  </si>
  <si>
    <t>CC1061716544</t>
  </si>
  <si>
    <t>HED-1139</t>
  </si>
  <si>
    <t xml:space="preserve">BERTHA ELIZABETH QUIJAN      Registros:  2204742_x000D_
C.C 31.832.129_x000D_
_x000D_
_x000D_
PAQUETE CPRE_x000D_
CUPS:    511000                                   $      600.000_x000D_
SUMINISTROS                                      $   1.556.660_x000D_
_x000D_
VALOR BRUTO                           </t>
  </si>
  <si>
    <t>CC31832129</t>
  </si>
  <si>
    <t>HED-1140</t>
  </si>
  <si>
    <t xml:space="preserve">ROSALBA   PONCE FLORES        Registros:  2216343_x000D_
C.C 31.145.468_x000D_
_x000D_
_x000D_
PAQUETE CPRE_x000D_
CUPS:  511000                                 $      600.000_x000D_
IMAGENOLOGIA                               $        47.390_x000D_
SUMINISTROS                                 $  </t>
  </si>
  <si>
    <t>CC31145468</t>
  </si>
  <si>
    <t>HED-357</t>
  </si>
  <si>
    <t xml:space="preserve">MARIA   ALZATE VIUDA DE GRAJALES        Registros:  1522085_x000D_
C.C 31.403.070_x000D_
_x000D_
PAQUETE_x000D_
CPRE                                                      $      500.000_x000D_
MEDICAMENTOS                                      $        38.435_x000D_
SUMINISTROS              </t>
  </si>
  <si>
    <t>CC31403070</t>
  </si>
  <si>
    <t>HED-365</t>
  </si>
  <si>
    <t xml:space="preserve">JAIME IVAN AYALA LEON                 Registros:  1527694_x000D_
C.C 16.832.805_x000D_
_x000D_
PAQUETE_x000D_
CUPS: 511000         CPRE                             $       500.000_x000D_
IMAGENOLOGIA                                           $         47.390_x000D_
MEDICAMENTOS            </t>
  </si>
  <si>
    <t>CC16832805</t>
  </si>
  <si>
    <t>HED-379</t>
  </si>
  <si>
    <t xml:space="preserve">MARIA CRISTINA PARDO VELEZ            Registros:  1547444_x000D_
C.C 31.240.064_x000D_
_x000D_
PAQUETE CPRE_x000D_
CUPS:511000                               $        500.000_x000D_
IMAGENOLOGIA                           $          47.390_x000D_
MEDICAMENTOS                          $      </t>
  </si>
  <si>
    <t>CC31240064</t>
  </si>
  <si>
    <t>HED-382</t>
  </si>
  <si>
    <t>JHON JAIRO OTALVARO CUARTAS           Registros:  1546017_x000D_
C.C 2.680.857_x000D_
_x000D_
PAQUETE CPRE_x000D_
CUPS 511000                                $       500.000_x000D_
MEDICAMENTOS                           $         64.640_x000D_
SUMINISTROS                              $    3</t>
  </si>
  <si>
    <t>CC2680857</t>
  </si>
  <si>
    <t>HED-88</t>
  </si>
  <si>
    <t>MARIA UBIELY PARDO MALDONADO       Registros:  1284587_x000D_
C.C 38.958.804_x000D_
_x000D_
PAQUETE:_x000D_
CPRE:                             $     500.000_x000D_
IMAGENOLOGIA:              $       47.390_x000D_
MEDICAMENTOS:             $       38.795_x000D_
SUMINISTROS:                $   1.92</t>
  </si>
  <si>
    <t>HED-1153</t>
  </si>
  <si>
    <t>LILIANA   PUERTO GIL       Registros:  2143905_x000D_
C.C 67.000.141_x000D_
_x000D_
PAQUETE_x000D_
CUPS: 881317 ECOGRAFIA ENDOSCOPICA BILIOPANCREATICA_x000D_
_x000D_
VALOR FACTURA                              $    2.500.000</t>
  </si>
  <si>
    <t>CC67000141</t>
  </si>
  <si>
    <t>HED-1154</t>
  </si>
  <si>
    <t xml:space="preserve">FAISULY   MOLINA AGUILLON     Registros:  2130285_x000D_
C.C 1.130.603.515_x000D_
_x000D_
PAQUETE CPRE_x000D_
_x000D_
CUPS: 511000                                $            600.000_x000D_
IMAGENOLOGIA                             $             173.300_x000D_
MEDICAMENTOS                        </t>
  </si>
  <si>
    <t>CC1130603515</t>
  </si>
  <si>
    <t>AED-15</t>
  </si>
  <si>
    <t xml:space="preserve">JENNY   GARCIA ORTIZ             Registros:  2043357_x000D_
C.C 67.028.672_x000D_
_x000D_
PAQUETE CPRE_x000D_
CUPS: 511000                                          $        600.000_x000D_
MEDICAMENTOS                                       $           2.792_x000D_
SUMINISTROS               </t>
  </si>
  <si>
    <t>CC67028672</t>
  </si>
  <si>
    <t>HED-118</t>
  </si>
  <si>
    <t xml:space="preserve">NADIGME  VIERA HERRERA         Registros:  1279413_x000D_
C.C 66.876.242_x000D_
_x000D_
PAQUETE:_x000D_
HERNIORRAFIA UMBILICAL INCLUYE RECIDIVA_x000D_
</t>
  </si>
  <si>
    <t>HED-164</t>
  </si>
  <si>
    <t xml:space="preserve">ORFILIA ROSA HOYOS DE LOPEZ        Registros:  1333025_x000D_
C.C 29.641.835_x000D_
_x000D_
_x000D_
PAQUETE_x000D_
CPRE:                            $         500.000_x000D_
IMAGENOLOGIA:            $           47.390_x000D_
MEDICAMENTOS:           $           11.713_x000D_
SUMINISTROS:              $ </t>
  </si>
  <si>
    <t>HED-319</t>
  </si>
  <si>
    <t>JULIA  TIQUE              Registros:  1451118_x000D_
C.C 31.843.825_x000D_
_x000D_
PAQUETE_x000D_
CUPS: E451303_x000D_
VIDEOENDOSCOPIA DE VIAS DIGESTIVAS POR CAPSULA</t>
  </si>
  <si>
    <t>HED-893</t>
  </si>
  <si>
    <t>JAIRO   VILLAREAL         Registros:  2031198_x000D_
C.C 16.740.179_x000D_
_x000D_
PAQUETE CPRE_x000D_
CUPS: 511000                         $      600.000_x000D_
MEDICAMENTOS                      $         2.248_x000D_
SUMINISTROS                         $   2.650.312</t>
  </si>
  <si>
    <t>CC16740179</t>
  </si>
  <si>
    <t>HED-925</t>
  </si>
  <si>
    <t xml:space="preserve">LINA MARIA TORRES IBARGUEN     Registros:  2087346_x000D_
C.C 1.235.139.157_x000D_
_x000D_
PAQUETE CPRE_x000D_
CUPS: 511000                                  $      600.000_x000D_
MEDICAMENTOS                               $          4.281_x000D_
SUMINISTROS                                 </t>
  </si>
  <si>
    <t>CC1235139157</t>
  </si>
  <si>
    <t>HED-930</t>
  </si>
  <si>
    <t>INYER TATIANA MONTOYA SERNA       Registros:  2088752_x000D_
C.C 1.028.187.781_x000D_
_x000D_
PAQUETE CPRE_x000D_
CUPS: 511000                        $       600.000_x000D_
IMAGENOLOGIA                      $        47.390_x000D_
MEDICAMENTOS                     $          1.427_x000D_
SUMINISTR</t>
  </si>
  <si>
    <t>CC1028187781</t>
  </si>
  <si>
    <t>HED-939</t>
  </si>
  <si>
    <t xml:space="preserve">JUAN GABRIEL RODRIGUEZ BOLIVAR      Registros:  2095801_x000D_
C.C 1.078.347.280_x000D_
_x000D_
PAQUETE CPRE_x000D_
CUPS: 511000                                $         600.000_x000D_
IMAGENOLOGIA                             $           47.390_x000D_
SUMINISTROS                           </t>
  </si>
  <si>
    <t>CC1078347280</t>
  </si>
  <si>
    <t>HED-1186</t>
  </si>
  <si>
    <t>ARALI  FERNANDEZ LONDOÑO    Registros:  2208795_x000D_
C.C 31.956.828_x000D_
_x000D_
PAQUETE_x000D_
CUPS: E451303 VIDEOENDOSCOPIA DE VIAS DIGESTIVAS POR CAPSULA</t>
  </si>
  <si>
    <t>CC31956828</t>
  </si>
  <si>
    <t>HED-1046</t>
  </si>
  <si>
    <t xml:space="preserve">JAIME ALBERTO  VIDAL ARAGON     Registros:  2278644_x000D_
C.C 16.720.033_x000D_
_x000D_
PAQUETE_x000D_
CUPS: 423104 DIVERTICULECTOMIA DE ESOFAGO CERVICAL VIA ENDOSCOPICA          $      1.000.000_x000D_
_x000D_
SUMINISTROS                                                                   </t>
  </si>
  <si>
    <t>CC16720033</t>
  </si>
  <si>
    <t>HED-1155</t>
  </si>
  <si>
    <t xml:space="preserve">JUAN GABRIEL RODRIGUEZ BOLIVAR     Registros:  2156861_x000D_
C.C 1.078.347.280_x000D_
_x000D_
PAQUETE CPRE_x000D_
_x000D_
CUPS:  511000                                    $         600.000_x000D_
IMAGENOLOGIA                                   $        173.300_x000D_
MEDICAMENTOS                </t>
  </si>
  <si>
    <t>HED-259</t>
  </si>
  <si>
    <t>LUZ MARY RAMIREZ GALLEGO           Registros:  1400712_x000D_
C.C 24.688.201_x000D_
_x000D_
PAQUETE_x000D_
CPRE                                         $     500.000_x000D_
INTERNACION                            $     240.143_x000D_
LABORATORIOS                         $       57.569_x000D_
MEDI</t>
  </si>
  <si>
    <t>HED-261</t>
  </si>
  <si>
    <t>ORFELINA   GORDILLO NARVAEZ          Registros:  1414593_x000D_
C.C 31.929.970_x000D_
_x000D_
PAQUETE_x000D_
CPRE:                                       $        500.000_x000D_
IMAGENOLOGIA:                       $          47.390_x000D_
MEDICAMENTOS:                      $          69.231</t>
  </si>
  <si>
    <t>CC31929970</t>
  </si>
  <si>
    <t>HED-935</t>
  </si>
  <si>
    <t>JAIME ALBERTO  VIDAL ARAGON           Registros:  2072809_x000D_
C.C 16.720.033_x000D_
_x000D_
PAQUETE _x000D_
CUPS: 306402 EXTRACCION DE DISPOSITIVO LARINGEO VIA ENDOSCOPICA    $   800.000                  _x000D_
IMAGENOLOGIA                                   $       56.720_x000D_
SUMINI</t>
  </si>
  <si>
    <t>HED-948</t>
  </si>
  <si>
    <t>EMMA   QUINTERO DE CANO      Registros:  2064898_x000D_
C.C 31.227.814_x000D_
_x000D_
PAQUETE_x000D_
CUPS: 881312 ECOGRAFIA ENDOSCOPICA DE ESOFAGO   $  2.500.000_x000D_
_x000D_
CUOTA MODERADORA                         $ -1   $  3.700            $ - 3.700</t>
  </si>
  <si>
    <t>CC31227814</t>
  </si>
  <si>
    <t>HED-955</t>
  </si>
  <si>
    <t>LUZ AIDEE ZAPATA                                Registros:  2103308_x000D_
C.C 29.794.815_x000D_
_x000D_
PAQUETE_x000D_
CUPS : 881312 ECOGRAFIA ENDOSCOPICA DE ESOFAGO  $ 2.500.000_x000D_
_x000D_
CUOTA MODERADORA  $ -1        $   3.700                           $  - 3.700</t>
  </si>
  <si>
    <t>CC29794815</t>
  </si>
  <si>
    <t>HED-1016</t>
  </si>
  <si>
    <t>GABRIELA   CASTAÑO VALENCIA      Registros:  2227591_x000D_
C.C 29.612.397_x000D_
_x000D_
PAQUETE CUPS 542901_x000D_
_x000D_
BIOPSIA POR PUNCION Y ASPIRACION GUIADA POR ECOENDOSCONPIA                            $     3.500.000_x000D_
                       _x000D_
CUPS: 881314 ECOGRAFIA ENDOSCOP</t>
  </si>
  <si>
    <t>HED-1022</t>
  </si>
  <si>
    <t>MARICEL   ZUIGA FRANCO     Registros:  2187442_x000D_
C.C 67.028.920_x000D_
_x000D_
PAQUETE _x000D_
CUPS: E451303  VIDEOENDOSCOPIA DE VIAS DIGESTIVAS POR CAPSULA</t>
  </si>
  <si>
    <t>CC67028920</t>
  </si>
  <si>
    <t>HED-1023</t>
  </si>
  <si>
    <t>DIANA LIZETH LOAIZA SERNA     Registros:  2195559_x000D_
C.C 1.006.096.591_x000D_
_x000D_
PAQUETE _x000D_
CUPS: E451303 VIDEOENDOSCOPIA DE VIAS DIGESTIVAS POR CAPSULA</t>
  </si>
  <si>
    <t>CC1006096591</t>
  </si>
  <si>
    <t>HED-1270</t>
  </si>
  <si>
    <t xml:space="preserve">AIDEE STELLA BUENDIA GARCIA    Registros:  2136955_x000D_
C.C 31.866.924_x000D_
_x000D_
PAQUETE CPRE_x000D_
CUPS:  881317  ECOGRAFIA ENDOSCOPICA BILIOPANCREATICA   $  2.500.000_x000D_
_x000D_
VALOR BRUTO                               $      2.500.000_x000D_
_x000D_
COPAGO                              </t>
  </si>
  <si>
    <t>CC31866924</t>
  </si>
  <si>
    <t>NIT IPS</t>
  </si>
  <si>
    <t>Nombre IPS</t>
  </si>
  <si>
    <t>Prefijo Factura</t>
  </si>
  <si>
    <t>Numero Factura</t>
  </si>
  <si>
    <t>IPS Fecha factura</t>
  </si>
  <si>
    <t>IPS Fecha radicado</t>
  </si>
  <si>
    <t>IPS Valor Factura</t>
  </si>
  <si>
    <t>IPS Saldo Factura</t>
  </si>
  <si>
    <t xml:space="preserve">CLINICA DESA SAS </t>
  </si>
  <si>
    <t>FACTURA</t>
  </si>
  <si>
    <t>HED</t>
  </si>
  <si>
    <t>UED</t>
  </si>
  <si>
    <t>AED</t>
  </si>
  <si>
    <t>PREFIJO</t>
  </si>
  <si>
    <t>H</t>
  </si>
  <si>
    <t>FACT</t>
  </si>
  <si>
    <t>LLAVE</t>
  </si>
  <si>
    <t>ESTADO EPS 23-04-2024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</si>
  <si>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</si>
  <si>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</si>
  <si>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</si>
  <si>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</si>
  <si>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</si>
  <si>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</si>
  <si>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</si>
  <si>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</si>
  <si>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</si>
  <si>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</si>
  <si>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</si>
  <si>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</si>
  <si>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</si>
  <si>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</si>
  <si>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</si>
  <si>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</si>
  <si>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</si>
  <si>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</si>
  <si>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</si>
  <si>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</si>
  <si>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</si>
  <si>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</si>
  <si>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</si>
  <si>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</si>
  <si>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</si>
  <si>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</si>
  <si>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</si>
  <si>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</si>
  <si>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HED1184</t>
  </si>
  <si>
    <t>900771349_HED1184</t>
  </si>
  <si>
    <t>Factura devuelta</t>
  </si>
  <si>
    <t>Devuelta</t>
  </si>
  <si>
    <t>DEVOLUCION</t>
  </si>
  <si>
    <t>SE SOSTIENE DEVOLUCION  AL VALIDAR LOS DATOS DELA FACTURA EL SERVICIO FACTURADO NO CUENTA CON LA AUTORIZACION DE INTERNACION , SOLICITARLO AL AREA ENCARGADA CAPAUTORIZACIONES@EPSDELAGENTE.COM.CO., PARA DARLE TRAMITE ALA FACTURA.SUJETA APERTINENCIA MEDICA</t>
  </si>
  <si>
    <t>AUTORIZACION</t>
  </si>
  <si>
    <t>H2349</t>
  </si>
  <si>
    <t>900771349_H2349</t>
  </si>
  <si>
    <t xml:space="preserve">NOPBS.se sostiene dev.de la factura por extemporaneidad Por valor 8359899 ( alimentos- mediccamentos) servicios       prestados año 2019 vencio para recobro año 2022 angela campaz                                                                                                                                                                                                                                                                                                                                                                                                                                                                                                                                                                                                                                                                                                                                                                                                                                                                                                                                                                                                                                                                                                                                                                                                                                                                                                                                                                       </t>
  </si>
  <si>
    <t>NO PBS</t>
  </si>
  <si>
    <t>HED1214</t>
  </si>
  <si>
    <t>900771349_HED1214</t>
  </si>
  <si>
    <t xml:space="preserve">Se realiza DEVOLUCION de la factura HED1214.  Servicios HOSPITALARIOS. Durante auditoria se evidencia que el paciente fue remitido de CNC para CPRE. Termina en UCI siendo manejado por la clínica Desa desde el 16/11/2023 hasta el 18/11/2023 donde el egreso del paciente es por fallecimiento debido a Paro cardiorrespiratorio . No se evidencia reporte a referencia y contrarreferencia para solicitud de autorización de egreso.  Favor reportarlo y presentarlo nuevamente con la autorización. Autorización que debe estar reportada en los RIPS. </t>
  </si>
  <si>
    <t>RIPS</t>
  </si>
  <si>
    <t>HED1016</t>
  </si>
  <si>
    <t>900771349_HED1016</t>
  </si>
  <si>
    <t xml:space="preserve">a autorización 231398516370658, se encuentra facturada en la fecha: 01/09/2023 en factura HED1012. La autorización 231398516370658, se encuentra facturada en la fecha: 01/09/2023 solicitar la autorizacion al capautorizacion@epsdelgente.com.co.para darle tramite ala factura . DURANTE LA AUDITORIA REALIZADA A LA CUENTA, SE ENCUENTRA QUE LA AUTORIZACION 231048516336108   NO SE ENCONTRABA ACTIVA PARA EL MOMENTO DE LA PRESTACION DEL SERVICIO. SE DEBIO VERIFICAR EN EL APLICATIVO BOXALUD AL MOMENTO DE LA ADMISION.      </t>
  </si>
  <si>
    <t>UED1580</t>
  </si>
  <si>
    <t>900771349_UED1580</t>
  </si>
  <si>
    <t xml:space="preserve">Se realiza DEVOLUCION de factura, se evidencia en los soportes clínicos que el paciente Ingreso: 22/09/2023 y Egreso: 24/09/2023, por lo que la autorización No, 222033353398663 se encuentra vencida según la vigencia y expedición de la misma.   Se indica validar en el aplicativo BOXALUD, los estados y vigencias de las autorizaciones  </t>
  </si>
  <si>
    <t>HED259</t>
  </si>
  <si>
    <t>900771349_HED259</t>
  </si>
  <si>
    <t xml:space="preserve">SE SOSTIENE DEVOLUCION AL VALIDAR LOS DATOS DELA FACTURA  1. No se evidencia que se adjunte factura de compra de los materiales: Balón Extractor - Esfinterotomo  - Guía de Alambre, 2.  Se valida autorización No, 202908529348347 generada por la CAPAUTORIZACIONES@EPSDELAGENTE.COM.CO para los servicios facturados. </t>
  </si>
  <si>
    <t>HED1239</t>
  </si>
  <si>
    <t>900771349_HED1239</t>
  </si>
  <si>
    <t>se devuelve factura con soportes completos al validar los datos de la factura. servicio autorizado 451302 ENTEROSCOPIA O ENDOSCOPIA DE INTESTINO DELGADO DESPUÉS DE DUODENO . es diferente al facturado 451303 videoendoscopia.</t>
  </si>
  <si>
    <t>FACTURACION</t>
  </si>
  <si>
    <t>HED1248</t>
  </si>
  <si>
    <t>900771349_HED1248</t>
  </si>
  <si>
    <t xml:space="preserve">SE DEVUELVE FACTURA CON SOPORTES AL VALIDAR LOS DATOS DELA FACTURA EL SERVICIO AUTORIZADO 451302  ENTEROSCOPIA O ENDOSCOPIA DE INTESTINO DELGADO DESPUÉS DE DUODENO,NO CORRESPONDE AL FACTURADO CUP 451303 VIDEOENDOSCOPIA.  </t>
  </si>
  <si>
    <t>HED1061</t>
  </si>
  <si>
    <t>900771349_HED1061</t>
  </si>
  <si>
    <t xml:space="preserve">se sostiene devolucion al validar los datos de la factura , no es clara la aplicacion del coopago , favor validar para darle tramite ala factura.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t>
  </si>
  <si>
    <t>HED261</t>
  </si>
  <si>
    <t>900771349_HED261</t>
  </si>
  <si>
    <t xml:space="preserve">SE SOSTIENE DEVOLUCION ,  Se realiza DEVOLUCION de factura, No se evidencia DETALLE de factura donde indique lo facturado, No se evidencia soporte de materiales dado el caso que se haya facturado Balón Extractor, Esfinterotomo y guía de alambre. Se solicita incluir toda la información normativa para realizar la auditoria correspondiente de la factura.  La autorización adjunta es la misma presentada en la factura HED259, se solicita validar la información correspondiente. </t>
  </si>
  <si>
    <t>HED266</t>
  </si>
  <si>
    <t>900771349_HED266</t>
  </si>
  <si>
    <t xml:space="preserve">SE SOSTIENE DEVOLUCION ,Se realiza DEVOLUCION de factura, No se evidencia factura de compra de balón extractos, Esfinterotomo y guía de alambre- ANEXAR SOPORTE PARA DARLE TRAMITE ALA FACTURA.SUJETA A PERTIENCIA MEDICA </t>
  </si>
  <si>
    <t>HED1168</t>
  </si>
  <si>
    <t>900771349_HED1168</t>
  </si>
  <si>
    <t>se sostiene devolucion al validar los datos dela factura , no anexan la autorizacion delos procedimientos , solicitarla ala rea encargada capautorizaciones@epsdelagente.com.co,para darle tramite ala factura.</t>
  </si>
  <si>
    <t>HED935</t>
  </si>
  <si>
    <t>900771349_HED935</t>
  </si>
  <si>
    <t xml:space="preserve">Se sostiene DEVOLUCION, de la factura No. HED935 se evidencia que la autorización No. 222513360530165 corresponde a 451303	INSERCIÓN ENDOSCÓPICA DE DISPOSTIVO DUODENAL y el procedimiento facturado es una 306402 EXTRACCION DE DISPOSITIVO LARINGEO VIA ENDOSCOPIA, dos procedimientos diferentes. </t>
  </si>
  <si>
    <t>HED948</t>
  </si>
  <si>
    <t>900771349_HED948</t>
  </si>
  <si>
    <t xml:space="preserve">Se sostiene DEVOLUCION, de la factura No. HED948 se evidencia que la autorización No. 222363360380815 corresponde a 881314 ECOGRAFÍA ENDOSCÓPICA DE ESTÓMAGO O DUODENO y el procedimiento facturado es una 881312 ECOGRAFÍA ENDOSCÓPICA DE ESÓFAGO, dos procedimientos diferentes. </t>
  </si>
  <si>
    <t>UED1075</t>
  </si>
  <si>
    <t>900771349_UED1075</t>
  </si>
  <si>
    <t>Se realiza DEVOLUCION de la factura No, UED1075 NOPBS, IPS presenta extemporáneamente. No se reconoce para pago. 
Factura de prestación del servicio del Año 2020 - 21/08/2020</t>
  </si>
  <si>
    <t>UED1098</t>
  </si>
  <si>
    <t>900771349_UED1098</t>
  </si>
  <si>
    <t xml:space="preserve">Se sostiene DEVOLUCION de la factura No. UED1098. Pruebas COVID realizadas antes de 21/08/2020 validada la resolución  1463/2020. Ventana cerrada para presentación de cuenta. No se reconoce para pago. </t>
  </si>
  <si>
    <t>COVID-19</t>
  </si>
  <si>
    <t>HED1261</t>
  </si>
  <si>
    <t>900771349_HED1261</t>
  </si>
  <si>
    <t>HED1268</t>
  </si>
  <si>
    <t>900771349_HED1268</t>
  </si>
  <si>
    <t>HED878</t>
  </si>
  <si>
    <t>900771349_HED878</t>
  </si>
  <si>
    <t>Finalizada</t>
  </si>
  <si>
    <t>NULL</t>
  </si>
  <si>
    <t>HED1014</t>
  </si>
  <si>
    <t>900771349_HED1014</t>
  </si>
  <si>
    <t>HED934</t>
  </si>
  <si>
    <t>900771349_HED934</t>
  </si>
  <si>
    <t>HED939</t>
  </si>
  <si>
    <t>900771349_HED939</t>
  </si>
  <si>
    <t>HED930</t>
  </si>
  <si>
    <t>900771349_HED930</t>
  </si>
  <si>
    <t>HED884</t>
  </si>
  <si>
    <t>900771349_HED884</t>
  </si>
  <si>
    <t>HED319</t>
  </si>
  <si>
    <t>900771349_HED319</t>
  </si>
  <si>
    <t>HED164</t>
  </si>
  <si>
    <t>900771349_HED164</t>
  </si>
  <si>
    <t>AED24</t>
  </si>
  <si>
    <t>900771349_AED24</t>
  </si>
  <si>
    <t>HED743</t>
  </si>
  <si>
    <t>900771349_HED743</t>
  </si>
  <si>
    <t>HED742</t>
  </si>
  <si>
    <t>900771349_HED742</t>
  </si>
  <si>
    <t>HED717</t>
  </si>
  <si>
    <t>900771349_HED717</t>
  </si>
  <si>
    <t>HED830</t>
  </si>
  <si>
    <t>900771349_HED830</t>
  </si>
  <si>
    <t>HED767</t>
  </si>
  <si>
    <t>900771349_HED767</t>
  </si>
  <si>
    <t>HED792</t>
  </si>
  <si>
    <t>900771349_HED792</t>
  </si>
  <si>
    <t>HED749</t>
  </si>
  <si>
    <t>900771349_HED749</t>
  </si>
  <si>
    <t>AED10</t>
  </si>
  <si>
    <t>900771349_AED10</t>
  </si>
  <si>
    <t>HED382</t>
  </si>
  <si>
    <t>900771349_HED382</t>
  </si>
  <si>
    <t>HED379</t>
  </si>
  <si>
    <t>900771349_HED379</t>
  </si>
  <si>
    <t>AED15</t>
  </si>
  <si>
    <t>900771349_AED15</t>
  </si>
  <si>
    <t>HED88</t>
  </si>
  <si>
    <t>900771349_HED88</t>
  </si>
  <si>
    <t>HED844</t>
  </si>
  <si>
    <t>900771349_HED844</t>
  </si>
  <si>
    <t>HED365</t>
  </si>
  <si>
    <t>900771349_HED365</t>
  </si>
  <si>
    <t>HED357</t>
  </si>
  <si>
    <t>900771349_HED357</t>
  </si>
  <si>
    <t>HED327</t>
  </si>
  <si>
    <t>900771349_HED327</t>
  </si>
  <si>
    <t>HED770</t>
  </si>
  <si>
    <t>900771349_HED770</t>
  </si>
  <si>
    <t>HED744</t>
  </si>
  <si>
    <t>900771349_HED744</t>
  </si>
  <si>
    <t>HED877</t>
  </si>
  <si>
    <t>900771349_HED877</t>
  </si>
  <si>
    <t>HED891</t>
  </si>
  <si>
    <t>900771349_HED891</t>
  </si>
  <si>
    <t>H2291</t>
  </si>
  <si>
    <t>900771349_H2291</t>
  </si>
  <si>
    <t>HED766</t>
  </si>
  <si>
    <t>900771349_HED766</t>
  </si>
  <si>
    <t>HED893</t>
  </si>
  <si>
    <t>900771349_HED893</t>
  </si>
  <si>
    <t>HED961</t>
  </si>
  <si>
    <t>900771349_HED961</t>
  </si>
  <si>
    <t>HED1161</t>
  </si>
  <si>
    <t>900771349_HED1161</t>
  </si>
  <si>
    <t>Factura pendiente en programacion de pago</t>
  </si>
  <si>
    <t>HED1123</t>
  </si>
  <si>
    <t>900771349_HED1123</t>
  </si>
  <si>
    <t>HED1246</t>
  </si>
  <si>
    <t>900771349_HED1246</t>
  </si>
  <si>
    <t>HED1106</t>
  </si>
  <si>
    <t>900771349_HED1106</t>
  </si>
  <si>
    <t>HED1104</t>
  </si>
  <si>
    <t>900771349_HED1104</t>
  </si>
  <si>
    <t>HED1155</t>
  </si>
  <si>
    <t>900771349_HED1155</t>
  </si>
  <si>
    <t>HED1135</t>
  </si>
  <si>
    <t>900771349_HED1135</t>
  </si>
  <si>
    <t>HED1216</t>
  </si>
  <si>
    <t>900771349_HED1216</t>
  </si>
  <si>
    <t>UED1598</t>
  </si>
  <si>
    <t>900771349_UED1598</t>
  </si>
  <si>
    <t>UED1527</t>
  </si>
  <si>
    <t>900771349_UED1527</t>
  </si>
  <si>
    <t>UED1439</t>
  </si>
  <si>
    <t>900771349_UED1439</t>
  </si>
  <si>
    <t>UED1440</t>
  </si>
  <si>
    <t>900771349_UED1440</t>
  </si>
  <si>
    <t>UED155</t>
  </si>
  <si>
    <t>900771349_UED155</t>
  </si>
  <si>
    <t>UED839</t>
  </si>
  <si>
    <t>900771349_UED839</t>
  </si>
  <si>
    <t>UED1255</t>
  </si>
  <si>
    <t>900771349_UED1255</t>
  </si>
  <si>
    <t>HED1025</t>
  </si>
  <si>
    <t>900771349_HED1025</t>
  </si>
  <si>
    <t>UED1243</t>
  </si>
  <si>
    <t>900771349_UED1243</t>
  </si>
  <si>
    <t>HED1009</t>
  </si>
  <si>
    <t>900771349_HED1009</t>
  </si>
  <si>
    <t>HED1006</t>
  </si>
  <si>
    <t>900771349_HED1006</t>
  </si>
  <si>
    <t>HED936</t>
  </si>
  <si>
    <t>900771349_HED936</t>
  </si>
  <si>
    <t>HED925</t>
  </si>
  <si>
    <t>900771349_HED925</t>
  </si>
  <si>
    <t>HED950</t>
  </si>
  <si>
    <t>900771349_HED950</t>
  </si>
  <si>
    <t>HED681</t>
  </si>
  <si>
    <t>900771349_HED681</t>
  </si>
  <si>
    <t>HED680</t>
  </si>
  <si>
    <t>900771349_HED680</t>
  </si>
  <si>
    <t>HED677</t>
  </si>
  <si>
    <t>900771349_HED677</t>
  </si>
  <si>
    <t>UED975</t>
  </si>
  <si>
    <t>900771349_UED975</t>
  </si>
  <si>
    <t>UED945</t>
  </si>
  <si>
    <t>900771349_UED945</t>
  </si>
  <si>
    <t>UED713</t>
  </si>
  <si>
    <t>900771349_UED713</t>
  </si>
  <si>
    <t>HED385</t>
  </si>
  <si>
    <t>900771349_HED385</t>
  </si>
  <si>
    <t>HED451</t>
  </si>
  <si>
    <t>900771349_HED451</t>
  </si>
  <si>
    <t>HED73</t>
  </si>
  <si>
    <t>900771349_HED73</t>
  </si>
  <si>
    <t>UED87</t>
  </si>
  <si>
    <t>900771349_UED87</t>
  </si>
  <si>
    <t>HED608</t>
  </si>
  <si>
    <t>900771349_HED608</t>
  </si>
  <si>
    <t>HED610</t>
  </si>
  <si>
    <t>900771349_HED610</t>
  </si>
  <si>
    <t>HED632</t>
  </si>
  <si>
    <t>900771349_HED632</t>
  </si>
  <si>
    <t>HED633</t>
  </si>
  <si>
    <t>900771349_HED633</t>
  </si>
  <si>
    <t>HED595</t>
  </si>
  <si>
    <t>900771349_HED595</t>
  </si>
  <si>
    <t>HED136</t>
  </si>
  <si>
    <t>900771349_HED136</t>
  </si>
  <si>
    <t>HED464</t>
  </si>
  <si>
    <t>900771349_HED464</t>
  </si>
  <si>
    <t>UED166</t>
  </si>
  <si>
    <t>900771349_UED166</t>
  </si>
  <si>
    <t>HED1065</t>
  </si>
  <si>
    <t>900771349_HED1065</t>
  </si>
  <si>
    <t>HED1069</t>
  </si>
  <si>
    <t>900771349_HED1069</t>
  </si>
  <si>
    <t>HED1072</t>
  </si>
  <si>
    <t>900771349_HED1072</t>
  </si>
  <si>
    <t>HED1073</t>
  </si>
  <si>
    <t>900771349_HED1073</t>
  </si>
  <si>
    <t>HED1075</t>
  </si>
  <si>
    <t>900771349_HED1075</t>
  </si>
  <si>
    <t>HED1076</t>
  </si>
  <si>
    <t>900771349_HED1076</t>
  </si>
  <si>
    <t>HED1066</t>
  </si>
  <si>
    <t>900771349_HED1066</t>
  </si>
  <si>
    <t>HED1071</t>
  </si>
  <si>
    <t>900771349_HED1071</t>
  </si>
  <si>
    <t>HED1107</t>
  </si>
  <si>
    <t>900771349_HED1107</t>
  </si>
  <si>
    <t>HED1129</t>
  </si>
  <si>
    <t>900771349_HED1129</t>
  </si>
  <si>
    <t>HED1138</t>
  </si>
  <si>
    <t>900771349_HED1138</t>
  </si>
  <si>
    <t>HED1142</t>
  </si>
  <si>
    <t>900771349_HED1142</t>
  </si>
  <si>
    <t>HED1143</t>
  </si>
  <si>
    <t>900771349_HED1143</t>
  </si>
  <si>
    <t>HED1144</t>
  </si>
  <si>
    <t>900771349_HED1144</t>
  </si>
  <si>
    <t>HED1145</t>
  </si>
  <si>
    <t>900771349_HED1145</t>
  </si>
  <si>
    <t>HED1146</t>
  </si>
  <si>
    <t>900771349_HED1146</t>
  </si>
  <si>
    <t>HED1147</t>
  </si>
  <si>
    <t>900771349_HED1147</t>
  </si>
  <si>
    <t>HED1167</t>
  </si>
  <si>
    <t>900771349_HED1167</t>
  </si>
  <si>
    <t>UED1376</t>
  </si>
  <si>
    <t>900771349_UED1376</t>
  </si>
  <si>
    <t>HED1194</t>
  </si>
  <si>
    <t>900771349_HED1194</t>
  </si>
  <si>
    <t>UED1539</t>
  </si>
  <si>
    <t>900771349_UED1539</t>
  </si>
  <si>
    <t>HED1024</t>
  </si>
  <si>
    <t>900771349_HED1024</t>
  </si>
  <si>
    <t>HED1059</t>
  </si>
  <si>
    <t>900771349_HED1059</t>
  </si>
  <si>
    <t>HED1060</t>
  </si>
  <si>
    <t>900771349_HED1060</t>
  </si>
  <si>
    <t>HED1074</t>
  </si>
  <si>
    <t>900771349_HED1074</t>
  </si>
  <si>
    <t>HED1078</t>
  </si>
  <si>
    <t>900771349_HED1078</t>
  </si>
  <si>
    <t>HED1267</t>
  </si>
  <si>
    <t>900771349_HED1267</t>
  </si>
  <si>
    <t>HED143</t>
  </si>
  <si>
    <t>900771349_HED143</t>
  </si>
  <si>
    <t>HED62</t>
  </si>
  <si>
    <t>900771349_HED62</t>
  </si>
  <si>
    <t>HED599</t>
  </si>
  <si>
    <t>900771349_HED599</t>
  </si>
  <si>
    <t>HED601</t>
  </si>
  <si>
    <t>900771349_HED601</t>
  </si>
  <si>
    <t>HED602</t>
  </si>
  <si>
    <t>900771349_HED602</t>
  </si>
  <si>
    <t>HED612</t>
  </si>
  <si>
    <t>900771349_HED612</t>
  </si>
  <si>
    <t>HED613</t>
  </si>
  <si>
    <t>900771349_HED613</t>
  </si>
  <si>
    <t>HED615</t>
  </si>
  <si>
    <t>900771349_HED615</t>
  </si>
  <si>
    <t>HED616</t>
  </si>
  <si>
    <t>900771349_HED616</t>
  </si>
  <si>
    <t>HED617</t>
  </si>
  <si>
    <t>900771349_HED617</t>
  </si>
  <si>
    <t>HED627</t>
  </si>
  <si>
    <t>900771349_HED627</t>
  </si>
  <si>
    <t>HED631</t>
  </si>
  <si>
    <t>900771349_HED631</t>
  </si>
  <si>
    <t>H2211</t>
  </si>
  <si>
    <t>900771349_H2211</t>
  </si>
  <si>
    <t>HED739</t>
  </si>
  <si>
    <t>900771349_HED739</t>
  </si>
  <si>
    <t>HED689</t>
  </si>
  <si>
    <t>900771349_HED689</t>
  </si>
  <si>
    <t>HED1013</t>
  </si>
  <si>
    <t>900771349_HED1013</t>
  </si>
  <si>
    <t>HED1010</t>
  </si>
  <si>
    <t>900771349_HED1010</t>
  </si>
  <si>
    <t>HED1012</t>
  </si>
  <si>
    <t>900771349_HED1012</t>
  </si>
  <si>
    <t>HED1026</t>
  </si>
  <si>
    <t>900771349_HED1026</t>
  </si>
  <si>
    <t>HED1028</t>
  </si>
  <si>
    <t>900771349_HED1028</t>
  </si>
  <si>
    <t>HED1139</t>
  </si>
  <si>
    <t>900771349_HED1139</t>
  </si>
  <si>
    <t>HED1140</t>
  </si>
  <si>
    <t>900771349_HED1140</t>
  </si>
  <si>
    <t>HED1153</t>
  </si>
  <si>
    <t>900771349_HED1153</t>
  </si>
  <si>
    <t>HED1154</t>
  </si>
  <si>
    <t>900771349_HED1154</t>
  </si>
  <si>
    <t>HED118</t>
  </si>
  <si>
    <t>900771349_HED118</t>
  </si>
  <si>
    <t>HED1186</t>
  </si>
  <si>
    <t>900771349_HED1186</t>
  </si>
  <si>
    <t>HED1046</t>
  </si>
  <si>
    <t>900771349_HED1046</t>
  </si>
  <si>
    <t>HED955</t>
  </si>
  <si>
    <t>900771349_HED955</t>
  </si>
  <si>
    <t>HED1022</t>
  </si>
  <si>
    <t>900771349_HED1022</t>
  </si>
  <si>
    <t>HED1023</t>
  </si>
  <si>
    <t>900771349_HED1023</t>
  </si>
  <si>
    <t>HED1270</t>
  </si>
  <si>
    <t>900771349_HED1270</t>
  </si>
  <si>
    <t>UED1696</t>
  </si>
  <si>
    <t>900771349_UED1696</t>
  </si>
  <si>
    <t>Factura en proceso interno</t>
  </si>
  <si>
    <t>Para auditoria de pertinencia</t>
  </si>
  <si>
    <t>HED1238</t>
  </si>
  <si>
    <t>900771349_HED1238</t>
  </si>
  <si>
    <t>Factura no radicada</t>
  </si>
  <si>
    <t>Para cargar RIPS o soportes</t>
  </si>
  <si>
    <t>HED1215</t>
  </si>
  <si>
    <t>900771349_HED1215</t>
  </si>
  <si>
    <t>Para respuesta prestador</t>
  </si>
  <si>
    <t>GLOSA</t>
  </si>
  <si>
    <t>Se objeta INTERNACION DE CUIDADOS INTENSIVOS E INTERMEDIO, no se evidencia autorización hospitalaria, se glosa el valor de $3.000.000. La autorización No. 122300130564 solo corresponde para procedimiento de  511000 COLANGIOPANCREATOGRAFÍA RETRÓGRADA ENDOSCÓPICA.</t>
  </si>
  <si>
    <t>UED1375</t>
  </si>
  <si>
    <t>900771349_UED1375</t>
  </si>
  <si>
    <t>PERTINENCIA MEDICA</t>
  </si>
  <si>
    <t>H2354</t>
  </si>
  <si>
    <t>900771349_H2354</t>
  </si>
  <si>
    <t>Para revision respuesta</t>
  </si>
  <si>
    <t>ESTADO CARTERA ANTERIOR</t>
  </si>
  <si>
    <t>Factura cancelada parcialmente - Saldo en programacion de pago</t>
  </si>
  <si>
    <t>Factura pendiente en programacion de pago - Glosa en proceso interno</t>
  </si>
  <si>
    <t>Factura cancelada</t>
  </si>
  <si>
    <t>Factura cerrada por extemporaneidad</t>
  </si>
  <si>
    <t>Glosa aceptada por la IPS</t>
  </si>
  <si>
    <t>Factura pendiente en programacion de pago - Glosa aceptada por la IPS</t>
  </si>
  <si>
    <t>Factura cancelada parcialmente - Glosa por contestar IPS</t>
  </si>
  <si>
    <t>Glosa en proceso interno</t>
  </si>
  <si>
    <t>SE SOSTIENE GLOSA AL VALIDAR LOS DATOS DELA FACTURA pinza hemoclip por 705.600 no esta soportada en historia clinicA, NO ANEXAN FACTURA DE COMPRA.</t>
  </si>
  <si>
    <t>Factura pendiente en programacion de pago - Glosa por contestar IPS</t>
  </si>
  <si>
    <t>Total general</t>
  </si>
  <si>
    <t>Nota: Documento válido como soporte de aceptación a el estado de cartera conciliado entre las partes</t>
  </si>
  <si>
    <t>EPS Comfenalco Valle.</t>
  </si>
  <si>
    <t>Cartera - Cuentas Salud</t>
  </si>
  <si>
    <t>Juan Camilo Paez R.</t>
  </si>
  <si>
    <t>TOTAL CARTERA REVISADA</t>
  </si>
  <si>
    <t>SUB TOTAL  FACTURACIÓN COVID</t>
  </si>
  <si>
    <t>FACTURACIÓN COVID</t>
  </si>
  <si>
    <t>SUB TOTAL  CARTERA EN PROCESO POR LA EPS</t>
  </si>
  <si>
    <t>FACTURA EN PROCESO INTERNO</t>
  </si>
  <si>
    <t>FACTURACION PENDIENTE PROGRAMACION DE PAGO</t>
  </si>
  <si>
    <t>SUB TOTAL CARTERA SUSTENTADA A LA IPS</t>
  </si>
  <si>
    <t>FACTURA GLOSA POR CONCILIAR ($)</t>
  </si>
  <si>
    <t>FACTURA CERRADA POR EXTEMPORANEIDAD</t>
  </si>
  <si>
    <t>FACTURA-GLOSA-DEVOLUCION ACEPTADA POR LA IPS ( $ )</t>
  </si>
  <si>
    <t>FACTURA NO RADICADA POR LA ENTIDAD</t>
  </si>
  <si>
    <t xml:space="preserve">FACTURA DEVUELTA </t>
  </si>
  <si>
    <t>FACTURA YA CANCELADA</t>
  </si>
  <si>
    <t xml:space="preserve">VALOR PRESENTADO POR LA ENTIDAD </t>
  </si>
  <si>
    <t>Con Corte al dia: 31/03/2024</t>
  </si>
  <si>
    <t>A continuacion me permito remitir nuestra respuesta al estado de cartera presentado en la fecha: 04/04/2024</t>
  </si>
  <si>
    <t>VERSION 2</t>
  </si>
  <si>
    <t>RESUMEN DE CARTERA REVISADA POR LA EPS</t>
  </si>
  <si>
    <t>HOJA 1 DE 1</t>
  </si>
  <si>
    <t>FOR-CSA-018</t>
  </si>
  <si>
    <t>Cartera - Cuentas Salud EPS Comfenalco Valle.</t>
  </si>
  <si>
    <t>TOTAL CARTERA REVISADA CIRCULAR 030</t>
  </si>
  <si>
    <t>GLOSA POR CONCILIAR</t>
  </si>
  <si>
    <t>Valor</t>
  </si>
  <si>
    <t>Cant Fact</t>
  </si>
  <si>
    <t>A continuacion me permito remitir nuestra respuesta al estado de cartera reportada en la Circular 030</t>
  </si>
  <si>
    <t>VERSION 0</t>
  </si>
  <si>
    <t>RESUMEN DE CARTERA REVISADA POR LA EPS REPORTADA EN LA CIRCULAR 030</t>
  </si>
  <si>
    <t>FOR-CSA-004</t>
  </si>
  <si>
    <t>Alba Libreros</t>
  </si>
  <si>
    <t>Coordinadora De Cartera</t>
  </si>
  <si>
    <t>Clínica Desa SAS</t>
  </si>
  <si>
    <t xml:space="preserve">Señores : CLINICA DESA SAS </t>
  </si>
  <si>
    <t>NIT: 900771349</t>
  </si>
  <si>
    <t>Santiago de Cali, abril 24 2024</t>
  </si>
  <si>
    <t>CANT</t>
  </si>
  <si>
    <t>SALDO IPS</t>
  </si>
  <si>
    <t>GLOSA PDTE</t>
  </si>
  <si>
    <t>GLOSA ACEPT</t>
  </si>
  <si>
    <t>ESTADO DOS</t>
  </si>
  <si>
    <t>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</si>
</sst>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4" formatCode="_-&quot;$&quot;\ * #,##0.00_-;\-&quot;$&quot;\ * #,##0.00_-;_-&quot;$&quot;\ * &quot;-&quot;??_-;_-@_-"/>
    <numFmt numFmtId="43" formatCode="_-* #,##0.00_-;\-* #,##0.00_-;_-* &quot;-&quot;??_-;_-@_-"/>
    <numFmt numFmtId="164" formatCode="_-[$$-80A]* #,##0.00_-;\-[$$-80A]* #,##0.00_-;_-[$$-80A]* &quot;-&quot;??_-;_-@_-"/>
    <numFmt numFmtId="165" formatCode="_-&quot;$&quot;\ * #,##0_-;\-&quot;$&quot;\ * #,##0_-;_-&quot;$&quot;\ * &quot;-&quot;??_-;_-@_-"/>
    <numFmt numFmtId="166" formatCode="_-* #,##0\ _€_-;\-* #,##0\ _€_-;_-* &quot;-&quot;??\ _€_-;_-@_-"/>
    <numFmt numFmtId="167" formatCode="dd/mm/yyyy;@"/>
    <numFmt numFmtId="168" formatCode="_(&quot;$&quot;\ * #,##0_);_(&quot;$&quot;\ * \(#,##0\);_(&quot;$&quot;\ * &quot;-&quot;??_);_(@_)"/>
    <numFmt numFmtId="169" formatCode="&quot;$&quot;\ #,##0;[Red]&quot;$&quot;\ #,##0"/>
    <numFmt numFmtId="170" formatCode="&quot;$&quot;\ #,##0"/>
    <numFmt numFmtId="171" formatCode="_-* #,##0.00\ _€_-;\-* #,##0.00\ _€_-;_-* &quot;-&quot;??\ _€_-;_-@_-"/>
    <numFmt numFmtId="172" formatCode="[$-240A]d&quot; de &quot;mmmm&quot; de &quot;yyyy;@"/>
    <numFmt numFmtId="173" formatCode="[$$-240A]\ #,##0;\-[$$-240A]\ #,##0"/>
    <numFmt numFmtId="174" formatCode="_-* #,##0_-;\-* #,##0_-;_-* &quot;-&quot;??_-;_-@_-"/>
  </numFmts>
  <fonts count="12" x14ac:knownFonts="1">
    <font>
      <sz val="11"/>
      <color theme="1"/>
      <name val="Calibri"/>
      <family val="2"/>
      <scheme val="minor"/>
    </font>
    <font>
      <sz val="11"/>
      <color theme="1"/>
      <name val="Calibri"/>
      <family val="2"/>
      <scheme val="minor"/>
    </font>
    <font>
      <b/>
      <sz val="8"/>
      <color rgb="FF000000"/>
      <name val="Tahoma"/>
      <family val="2"/>
    </font>
    <font>
      <b/>
      <sz val="8"/>
      <color theme="1"/>
      <name val="Tahoma"/>
      <family val="2"/>
    </font>
    <font>
      <sz val="8"/>
      <color theme="1"/>
      <name val="Tahoma"/>
      <family val="2"/>
    </font>
    <font>
      <sz val="8"/>
      <color rgb="FF000000"/>
      <name val="Tahoma"/>
      <family val="2"/>
    </font>
    <font>
      <b/>
      <sz val="9"/>
      <color indexed="81"/>
      <name val="Tahoma"/>
      <family val="2"/>
    </font>
    <font>
      <sz val="9"/>
      <color indexed="81"/>
      <name val="Tahoma"/>
      <family val="2"/>
    </font>
    <font>
      <sz val="10"/>
      <name val="Arial"/>
      <family val="2"/>
    </font>
    <font>
      <sz val="10"/>
      <color indexed="8"/>
      <name val="Arial"/>
      <family val="2"/>
    </font>
    <font>
      <b/>
      <sz val="9"/>
      <name val="Arial"/>
      <family val="2"/>
    </font>
    <font>
      <b/>
      <sz val="10"/>
      <color indexed="8"/>
      <name val="Arial"/>
      <family val="2"/>
    </font>
  </fonts>
  <fills count="7">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s>
  <cellStyleXfs count="7">
    <xf numFmtId="0" fontId="0" fillId="0" borderId="0"/>
    <xf numFmtId="44" fontId="1" fillId="0" borderId="0" applyFont="0" applyFill="0" applyBorder="0" applyAlignment="0" applyProtection="0"/>
    <xf numFmtId="43" fontId="1" fillId="0" borderId="0" applyFont="0" applyFill="0" applyBorder="0" applyAlignment="0" applyProtection="0"/>
    <xf numFmtId="0" fontId="1" fillId="0" borderId="0"/>
    <xf numFmtId="0" fontId="8" fillId="0" borderId="0"/>
    <xf numFmtId="171"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0" fontId="0" fillId="0" borderId="0" xfId="0" applyProtection="1">
      <protection locked="0"/>
    </xf>
    <xf numFmtId="14" fontId="0" fillId="0" borderId="0" xfId="0" applyNumberFormat="1" applyProtection="1">
      <protection locked="0"/>
    </xf>
    <xf numFmtId="164" fontId="0" fillId="0" borderId="0" xfId="0" applyNumberFormat="1" applyProtection="1">
      <protection locked="0"/>
    </xf>
    <xf numFmtId="0" fontId="2" fillId="2" borderId="1" xfId="0" applyFont="1" applyFill="1" applyBorder="1" applyAlignment="1">
      <alignment horizontal="center" vertical="center" wrapText="1" readingOrder="1"/>
    </xf>
    <xf numFmtId="165" fontId="2" fillId="2" borderId="1" xfId="0" applyNumberFormat="1" applyFont="1" applyFill="1" applyBorder="1" applyAlignment="1">
      <alignment horizontal="center" vertical="center" wrapText="1" readingOrder="1"/>
    </xf>
    <xf numFmtId="0" fontId="3" fillId="3" borderId="1" xfId="0" applyFont="1" applyFill="1" applyBorder="1" applyAlignment="1">
      <alignment horizontal="center" vertical="center" wrapText="1"/>
    </xf>
    <xf numFmtId="165" fontId="3" fillId="3" borderId="1" xfId="1" applyNumberFormat="1" applyFont="1" applyFill="1" applyBorder="1" applyAlignment="1">
      <alignment horizontal="center" vertical="center" wrapText="1"/>
    </xf>
    <xf numFmtId="1" fontId="3" fillId="3" borderId="1" xfId="0" applyNumberFormat="1" applyFont="1" applyFill="1" applyBorder="1" applyAlignment="1">
      <alignment horizontal="center" vertical="center" wrapText="1"/>
    </xf>
    <xf numFmtId="2" fontId="3" fillId="3" borderId="1" xfId="0" applyNumberFormat="1" applyFont="1" applyFill="1" applyBorder="1" applyAlignment="1">
      <alignment horizontal="center" vertical="center" wrapText="1"/>
    </xf>
    <xf numFmtId="166" fontId="3" fillId="4" borderId="1" xfId="2" applyNumberFormat="1" applyFont="1" applyFill="1" applyBorder="1" applyAlignment="1">
      <alignment horizontal="center" vertical="center" wrapText="1"/>
    </xf>
    <xf numFmtId="0" fontId="3" fillId="4" borderId="1" xfId="0" applyFont="1" applyFill="1" applyBorder="1" applyAlignment="1">
      <alignment horizontal="center" vertical="center" wrapText="1"/>
    </xf>
    <xf numFmtId="0" fontId="3" fillId="0" borderId="1" xfId="0" applyFont="1" applyBorder="1" applyAlignment="1">
      <alignment horizontal="center" vertical="center" wrapText="1"/>
    </xf>
    <xf numFmtId="0" fontId="4" fillId="0" borderId="1" xfId="3" applyFont="1" applyBorder="1" applyAlignment="1">
      <alignment horizontal="center"/>
    </xf>
    <xf numFmtId="0" fontId="5" fillId="0" borderId="1" xfId="0" applyFont="1" applyBorder="1" applyAlignment="1">
      <alignment vertical="center" readingOrder="1"/>
    </xf>
    <xf numFmtId="0" fontId="4" fillId="0" borderId="1" xfId="0" applyFont="1" applyBorder="1" applyAlignment="1">
      <alignment horizontal="center"/>
    </xf>
    <xf numFmtId="0" fontId="4" fillId="0" borderId="1" xfId="3" applyFont="1" applyBorder="1" applyAlignment="1">
      <alignment vertical="center"/>
    </xf>
    <xf numFmtId="167" fontId="4" fillId="0" borderId="1" xfId="3" applyNumberFormat="1" applyFont="1" applyBorder="1" applyAlignment="1">
      <alignment horizontal="center"/>
    </xf>
    <xf numFmtId="167" fontId="4" fillId="0" borderId="1" xfId="0" applyNumberFormat="1" applyFont="1" applyBorder="1" applyAlignment="1">
      <alignment horizontal="center"/>
    </xf>
    <xf numFmtId="168" fontId="4" fillId="0" borderId="1" xfId="0" applyNumberFormat="1" applyFont="1" applyBorder="1" applyAlignment="1">
      <alignment horizontal="center"/>
    </xf>
    <xf numFmtId="165" fontId="4" fillId="0" borderId="1" xfId="0" applyNumberFormat="1" applyFont="1" applyBorder="1" applyAlignment="1">
      <alignment horizontal="center"/>
    </xf>
    <xf numFmtId="0" fontId="4" fillId="0" borderId="1" xfId="0" applyFont="1" applyBorder="1"/>
    <xf numFmtId="165" fontId="4" fillId="0" borderId="1" xfId="1" applyNumberFormat="1" applyFont="1" applyBorder="1"/>
    <xf numFmtId="14" fontId="4" fillId="0" borderId="1" xfId="0" applyNumberFormat="1" applyFont="1" applyBorder="1"/>
    <xf numFmtId="0" fontId="4" fillId="0" borderId="1" xfId="1" applyNumberFormat="1" applyFont="1" applyBorder="1"/>
    <xf numFmtId="165" fontId="4" fillId="0" borderId="1" xfId="0" applyNumberFormat="1" applyFont="1" applyBorder="1" applyAlignment="1">
      <alignment vertical="center"/>
    </xf>
    <xf numFmtId="0" fontId="9" fillId="0" borderId="0" xfId="4" applyFont="1"/>
    <xf numFmtId="0" fontId="9" fillId="0" borderId="2" xfId="4" applyFont="1" applyBorder="1"/>
    <xf numFmtId="0" fontId="9" fillId="0" borderId="3" xfId="4" applyFont="1" applyBorder="1"/>
    <xf numFmtId="0" fontId="9" fillId="0" borderId="4" xfId="4" applyFont="1" applyBorder="1"/>
    <xf numFmtId="0" fontId="9" fillId="0" borderId="5" xfId="4" applyFont="1" applyBorder="1"/>
    <xf numFmtId="0" fontId="9" fillId="0" borderId="6" xfId="4" applyFont="1" applyBorder="1"/>
    <xf numFmtId="169" fontId="9" fillId="0" borderId="0" xfId="4" applyNumberFormat="1" applyFont="1"/>
    <xf numFmtId="0" fontId="11" fillId="0" borderId="0" xfId="4" applyFont="1"/>
    <xf numFmtId="169" fontId="11" fillId="0" borderId="0" xfId="4" applyNumberFormat="1" applyFont="1"/>
    <xf numFmtId="169" fontId="9" fillId="0" borderId="3" xfId="4" applyNumberFormat="1" applyFont="1" applyBorder="1"/>
    <xf numFmtId="169" fontId="11" fillId="0" borderId="3" xfId="4" applyNumberFormat="1" applyFont="1" applyBorder="1"/>
    <xf numFmtId="169" fontId="9" fillId="0" borderId="0" xfId="4" applyNumberFormat="1" applyFont="1" applyAlignment="1">
      <alignment horizontal="right"/>
    </xf>
    <xf numFmtId="169" fontId="11" fillId="0" borderId="7" xfId="4" applyNumberFormat="1" applyFont="1" applyBorder="1" applyAlignment="1">
      <alignment horizontal="right"/>
    </xf>
    <xf numFmtId="1" fontId="11" fillId="0" borderId="7" xfId="4" applyNumberFormat="1" applyFont="1" applyBorder="1" applyAlignment="1">
      <alignment horizontal="center"/>
    </xf>
    <xf numFmtId="169" fontId="11" fillId="0" borderId="0" xfId="4" applyNumberFormat="1" applyFont="1" applyAlignment="1">
      <alignment horizontal="right"/>
    </xf>
    <xf numFmtId="0" fontId="9" fillId="0" borderId="0" xfId="4" applyFont="1" applyAlignment="1">
      <alignment horizontal="center"/>
    </xf>
    <xf numFmtId="1" fontId="9" fillId="0" borderId="0" xfId="4" applyNumberFormat="1" applyFont="1" applyAlignment="1">
      <alignment horizontal="center"/>
    </xf>
    <xf numFmtId="169" fontId="9" fillId="0" borderId="3" xfId="4" applyNumberFormat="1" applyFont="1" applyBorder="1" applyAlignment="1">
      <alignment horizontal="right"/>
    </xf>
    <xf numFmtId="1" fontId="9" fillId="0" borderId="3" xfId="4" applyNumberFormat="1" applyFont="1" applyBorder="1" applyAlignment="1">
      <alignment horizontal="center"/>
    </xf>
    <xf numFmtId="1" fontId="11" fillId="0" borderId="0" xfId="4" applyNumberFormat="1" applyFont="1" applyAlignment="1">
      <alignment horizontal="center"/>
    </xf>
    <xf numFmtId="170" fontId="11" fillId="0" borderId="0" xfId="4" applyNumberFormat="1" applyFont="1" applyAlignment="1">
      <alignment horizontal="right"/>
    </xf>
    <xf numFmtId="1" fontId="11" fillId="0" borderId="0" xfId="5" applyNumberFormat="1" applyFont="1" applyAlignment="1">
      <alignment horizontal="right"/>
    </xf>
    <xf numFmtId="14" fontId="9" fillId="0" borderId="0" xfId="4" applyNumberFormat="1" applyFont="1"/>
    <xf numFmtId="14" fontId="9" fillId="0" borderId="0" xfId="4" applyNumberFormat="1" applyFont="1" applyAlignment="1">
      <alignment horizontal="left"/>
    </xf>
    <xf numFmtId="172" fontId="9" fillId="0" borderId="0" xfId="4" applyNumberFormat="1" applyFont="1"/>
    <xf numFmtId="0" fontId="11" fillId="0" borderId="8" xfId="4" applyFont="1" applyBorder="1" applyAlignment="1">
      <alignment horizontal="centerContinuous" vertical="center"/>
    </xf>
    <xf numFmtId="0" fontId="11" fillId="0" borderId="2"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4" xfId="4" applyFont="1" applyBorder="1" applyAlignment="1">
      <alignment horizontal="centerContinuous" vertical="center"/>
    </xf>
    <xf numFmtId="0" fontId="9" fillId="0" borderId="2" xfId="4" applyFont="1" applyBorder="1" applyAlignment="1">
      <alignment horizontal="centerContinuous"/>
    </xf>
    <xf numFmtId="0" fontId="9" fillId="0" borderId="4" xfId="4" applyFont="1" applyBorder="1" applyAlignment="1">
      <alignment horizontal="centerContinuous"/>
    </xf>
    <xf numFmtId="0" fontId="11" fillId="0" borderId="9" xfId="4" applyFont="1" applyBorder="1" applyAlignment="1">
      <alignment horizontal="centerContinuous" vertical="center"/>
    </xf>
    <xf numFmtId="0" fontId="11" fillId="0" borderId="0" xfId="4" applyFont="1" applyAlignment="1">
      <alignment horizontal="centerContinuous" vertical="center"/>
    </xf>
    <xf numFmtId="0" fontId="11" fillId="0" borderId="6" xfId="4" applyFont="1" applyBorder="1" applyAlignment="1">
      <alignment horizontal="centerContinuous" vertical="center"/>
    </xf>
    <xf numFmtId="0" fontId="9" fillId="0" borderId="5" xfId="4" applyFont="1" applyBorder="1" applyAlignment="1">
      <alignment horizontal="centerContinuous"/>
    </xf>
    <xf numFmtId="0" fontId="9" fillId="0" borderId="6" xfId="4" applyFont="1" applyBorder="1" applyAlignment="1">
      <alignment horizontal="centerContinuous"/>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1" fillId="0" borderId="12" xfId="4" applyFont="1" applyBorder="1" applyAlignment="1">
      <alignment horizontal="centerContinuous" vertical="center"/>
    </xf>
    <xf numFmtId="0" fontId="11" fillId="0" borderId="13" xfId="4" applyFont="1" applyBorder="1" applyAlignment="1">
      <alignment horizontal="centerContinuous" vertical="center"/>
    </xf>
    <xf numFmtId="0" fontId="9" fillId="0" borderId="11" xfId="4" applyFont="1" applyBorder="1" applyAlignment="1">
      <alignment horizontal="centerContinuous"/>
    </xf>
    <xf numFmtId="0" fontId="9" fillId="0" borderId="13" xfId="4" applyFont="1" applyBorder="1" applyAlignment="1">
      <alignment horizontal="centerContinuous"/>
    </xf>
    <xf numFmtId="173" fontId="9" fillId="0" borderId="7" xfId="6" applyNumberFormat="1" applyFont="1" applyBorder="1" applyAlignment="1">
      <alignment horizontal="right"/>
    </xf>
    <xf numFmtId="174" fontId="9" fillId="0" borderId="7" xfId="6" applyNumberFormat="1" applyFont="1" applyBorder="1" applyAlignment="1">
      <alignment horizontal="center"/>
    </xf>
    <xf numFmtId="173" fontId="11" fillId="0" borderId="0" xfId="6" applyNumberFormat="1" applyFont="1" applyAlignment="1">
      <alignment horizontal="right"/>
    </xf>
    <xf numFmtId="173" fontId="9" fillId="0" borderId="0" xfId="6" applyNumberFormat="1" applyFont="1" applyAlignment="1">
      <alignment horizontal="right"/>
    </xf>
    <xf numFmtId="1" fontId="9" fillId="0" borderId="0" xfId="5" applyNumberFormat="1" applyFont="1" applyAlignment="1">
      <alignment horizontal="right"/>
    </xf>
    <xf numFmtId="0" fontId="11" fillId="0" borderId="0" xfId="4" applyFont="1" applyAlignment="1">
      <alignment horizontal="center"/>
    </xf>
    <xf numFmtId="0" fontId="9" fillId="5" borderId="0" xfId="4" applyFont="1" applyFill="1"/>
    <xf numFmtId="0" fontId="4" fillId="0" borderId="0" xfId="0" applyFont="1"/>
    <xf numFmtId="0" fontId="4" fillId="3" borderId="1" xfId="0" applyFont="1" applyFill="1" applyBorder="1"/>
    <xf numFmtId="0" fontId="4" fillId="0" borderId="1" xfId="0" applyNumberFormat="1" applyFont="1" applyBorder="1"/>
    <xf numFmtId="165" fontId="4" fillId="0" borderId="1" xfId="0" applyNumberFormat="1" applyFont="1" applyBorder="1"/>
    <xf numFmtId="0" fontId="4" fillId="3" borderId="1" xfId="0" applyNumberFormat="1" applyFont="1" applyFill="1" applyBorder="1"/>
    <xf numFmtId="165" fontId="4" fillId="3" borderId="1" xfId="0" applyNumberFormat="1" applyFont="1" applyFill="1" applyBorder="1"/>
    <xf numFmtId="0" fontId="4" fillId="6" borderId="1" xfId="3" applyFont="1" applyFill="1" applyBorder="1" applyAlignment="1">
      <alignment horizontal="center"/>
    </xf>
    <xf numFmtId="0" fontId="11" fillId="0" borderId="13" xfId="4" applyFont="1" applyBorder="1" applyAlignment="1">
      <alignment horizontal="center" vertical="center"/>
    </xf>
    <xf numFmtId="0" fontId="11" fillId="0" borderId="12" xfId="4" applyFont="1" applyBorder="1" applyAlignment="1">
      <alignment horizontal="center" vertical="center"/>
    </xf>
    <xf numFmtId="0" fontId="11" fillId="0" borderId="11"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2" xfId="4" applyFont="1" applyBorder="1" applyAlignment="1">
      <alignment horizontal="center" vertical="center"/>
    </xf>
    <xf numFmtId="0" fontId="11" fillId="0" borderId="10" xfId="4" applyFont="1" applyBorder="1" applyAlignment="1">
      <alignment horizontal="center" vertical="center"/>
    </xf>
    <xf numFmtId="0" fontId="11" fillId="0" borderId="8" xfId="4" applyFont="1" applyBorder="1" applyAlignment="1">
      <alignment horizontal="center" vertical="center"/>
    </xf>
    <xf numFmtId="0" fontId="10" fillId="0" borderId="0" xfId="4" applyFont="1" applyAlignment="1">
      <alignment horizontal="center" vertical="center" wrapText="1"/>
    </xf>
    <xf numFmtId="0" fontId="11" fillId="0" borderId="6" xfId="4" applyFont="1" applyBorder="1" applyAlignment="1">
      <alignment horizontal="center" vertical="center" wrapText="1"/>
    </xf>
    <xf numFmtId="0" fontId="11" fillId="0" borderId="0" xfId="4" applyFont="1" applyAlignment="1">
      <alignment horizontal="center" vertical="center" wrapText="1"/>
    </xf>
    <xf numFmtId="0" fontId="11" fillId="0" borderId="5" xfId="4" applyFont="1" applyBorder="1" applyAlignment="1">
      <alignment horizontal="center" vertical="center" wrapText="1"/>
    </xf>
    <xf numFmtId="0" fontId="3" fillId="0" borderId="14" xfId="3" applyFont="1" applyFill="1" applyBorder="1" applyAlignment="1">
      <alignment horizontal="center" vertical="center"/>
    </xf>
    <xf numFmtId="0" fontId="3" fillId="0" borderId="15" xfId="3" applyFont="1" applyFill="1" applyBorder="1" applyAlignment="1">
      <alignment horizontal="center" vertical="center"/>
    </xf>
    <xf numFmtId="168" fontId="3" fillId="0" borderId="1" xfId="0" applyNumberFormat="1" applyFont="1" applyBorder="1" applyAlignment="1">
      <alignment horizontal="center"/>
    </xf>
    <xf numFmtId="165" fontId="3" fillId="0" borderId="1" xfId="0" applyNumberFormat="1" applyFont="1" applyBorder="1" applyAlignment="1">
      <alignment horizontal="center"/>
    </xf>
    <xf numFmtId="0" fontId="0" fillId="0" borderId="0" xfId="0" applyProtection="1"/>
  </cellXfs>
  <cellStyles count="7">
    <cellStyle name="Millares 2" xfId="2"/>
    <cellStyle name="Millares 2 2" xfId="6"/>
    <cellStyle name="Millares 3" xfId="5"/>
    <cellStyle name="Moneda" xfId="1" builtinId="4"/>
    <cellStyle name="Normal" xfId="0" builtinId="0"/>
    <cellStyle name="Normal 2" xfId="3"/>
    <cellStyle name="Normal 2 2" xfId="4"/>
  </cellStyles>
  <dxfs count="24">
    <dxf>
      <font>
        <color rgb="FF9C0006"/>
      </font>
      <fill>
        <patternFill>
          <bgColor rgb="FFFFC7CE"/>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916" y="25823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379509" y="61087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3125" y="27940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600-000003000000}"/>
            </a:ext>
          </a:extLst>
        </xdr:cNvPr>
        <xdr:cNvPicPr>
          <a:picLocks noChangeAspect="1"/>
        </xdr:cNvPicPr>
      </xdr:nvPicPr>
      <xdr:blipFill>
        <a:blip xmlns:r="http://schemas.openxmlformats.org/officeDocument/2006/relationships" r:embed="rId2"/>
        <a:stretch>
          <a:fillRect/>
        </a:stretch>
      </xdr:blipFill>
      <xdr:spPr>
        <a:xfrm>
          <a:off x="4868637" y="44309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06.848704745367" createdVersion="5" refreshedVersion="5" minRefreshableVersion="3" recordCount="154">
  <cacheSource type="worksheet">
    <worksheetSource ref="A1:AN155" sheet="ESTADO DE CARTERA IPS"/>
  </cacheSource>
  <cacheFields count="40">
    <cacheField name="NIT IPS" numFmtId="0">
      <sharedItems containsSemiMixedTypes="0" containsString="0" containsNumber="1" containsInteger="1" minValue="900771349" maxValue="900771349"/>
    </cacheField>
    <cacheField name="Nombre IPS" numFmtId="0">
      <sharedItems/>
    </cacheField>
    <cacheField name="Prefijo Factura" numFmtId="0">
      <sharedItems/>
    </cacheField>
    <cacheField name="Numero Factura" numFmtId="0">
      <sharedItems containsSemiMixedTypes="0" containsString="0" containsNumber="1" containsInteger="1" minValue="10" maxValue="2354"/>
    </cacheField>
    <cacheField name="FACT" numFmtId="0">
      <sharedItems/>
    </cacheField>
    <cacheField name="LLAVE" numFmtId="0">
      <sharedItems/>
    </cacheField>
    <cacheField name="IPS Fecha factura" numFmtId="167">
      <sharedItems containsSemiMixedTypes="0" containsNonDate="0" containsDate="1" containsString="0" minDate="1943-09-01T00:00:00" maxDate="2024-03-08T00:00:00"/>
    </cacheField>
    <cacheField name="IPS Fecha radicado" numFmtId="167">
      <sharedItems containsNonDate="0" containsDate="1" containsString="0" containsBlank="1" minDate="1944-01-25T00:00:00" maxDate="2024-03-28T00:00:00"/>
    </cacheField>
    <cacheField name="IPS Valor Factura" numFmtId="168">
      <sharedItems containsSemiMixedTypes="0" containsString="0" containsNumber="1" containsInteger="1" minValue="36853" maxValue="32064562"/>
    </cacheField>
    <cacheField name="IPS Saldo Factura" numFmtId="165">
      <sharedItems containsSemiMixedTypes="0" containsString="0" containsNumber="1" containsInteger="1" minValue="636" maxValue="31568562"/>
    </cacheField>
    <cacheField name="ESTADO CARTERA ANTERIOR" numFmtId="165">
      <sharedItems/>
    </cacheField>
    <cacheField name="ESTADO EPS 23-04-2024" numFmtId="0">
      <sharedItems count="10">
        <s v="Factura cancelada"/>
        <s v="Factura cancelada parcialmente - Glosa por contestar IPS"/>
        <s v="Factura pendiente en programacion de pago"/>
        <s v="Factura cerrada por extemporaneidad"/>
        <s v="Factura devuelta"/>
        <s v="Factura pendiente en programacion de pago - Glosa por contestar IPS"/>
        <s v="Factura en proceso interno"/>
        <s v="Factura no radicada"/>
        <s v="Glosa aceptada por la IPS"/>
        <s v="Glosa en proceso interno"/>
      </sharedItems>
    </cacheField>
    <cacheField name="POR PAGAR SAP" numFmtId="165">
      <sharedItems containsSemiMixedTypes="0" containsString="0" containsNumber="1" containsInteger="1" minValue="0" maxValue="30937191"/>
    </cacheField>
    <cacheField name="DOC CONTA" numFmtId="0">
      <sharedItems containsString="0" containsBlank="1" containsNumber="1" containsInteger="1" minValue="1222288288" maxValue="4800062500"/>
    </cacheField>
    <cacheField name="ESTADO COVID" numFmtId="0">
      <sharedItems containsNonDate="0" containsString="0"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70462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481905" maxValue="4800062756"/>
    </cacheField>
    <cacheField name="FECHA COMPENSACION SAP" numFmtId="0">
      <sharedItems containsNonDate="0" containsDate="1" containsString="0" containsBlank="1" minDate="2024-01-30T00:00:00" maxDate="2024-02-20T00:00:00"/>
    </cacheField>
    <cacheField name="VALOR TRANFERENCIA" numFmtId="165">
      <sharedItems containsSemiMixedTypes="0" containsString="0" containsNumber="1" containsInteger="1" minValue="0" maxValue="350134152"/>
    </cacheField>
    <cacheField name="Estado Factura" numFmtId="0">
      <sharedItems/>
    </cacheField>
    <cacheField name="Fecha Factura" numFmtId="14">
      <sharedItems containsSemiMixedTypes="0" containsNonDate="0" containsDate="1" containsString="0" minDate="2019-09-27T00:00:00" maxDate="2024-03-08T00:00:00"/>
    </cacheField>
    <cacheField name="Fecha Radicacion" numFmtId="14">
      <sharedItems containsDate="1" containsMixedTypes="1" minDate="2019-10-10T00:00:00" maxDate="2024-04-02T00:00:00"/>
    </cacheField>
    <cacheField name="Fecha Devolucion" numFmtId="14">
      <sharedItems containsDate="1" containsMixedTypes="1" minDate="2020-02-22T00:00:00" maxDate="2024-04-13T00:00:00"/>
    </cacheField>
    <cacheField name="Valor Bruto" numFmtId="165">
      <sharedItems containsSemiMixedTypes="0" containsString="0" containsNumber="1" containsInteger="1" minValue="36853" maxValue="32064562"/>
    </cacheField>
    <cacheField name="Valor Inicio Factura" numFmtId="165">
      <sharedItems containsSemiMixedTypes="0" containsString="0" containsNumber="1" containsInteger="1" minValue="0" maxValue="32064562"/>
    </cacheField>
    <cacheField name="Valor Aprobado" numFmtId="165">
      <sharedItems containsSemiMixedTypes="0" containsString="0" containsNumber="1" containsInteger="1" minValue="0" maxValue="31568562"/>
    </cacheField>
    <cacheField name="Valor Deducible " numFmtId="165">
      <sharedItems containsSemiMixedTypes="0" containsString="0" containsNumber="1" containsInteger="1" minValue="0" maxValue="432500"/>
    </cacheField>
    <cacheField name="Valor Autorizado" numFmtId="165">
      <sharedItems containsSemiMixedTypes="0" containsString="0" containsNumber="1" containsInteger="1" minValue="0" maxValue="40509979"/>
    </cacheField>
    <cacheField name="Valor Rete Fuente" numFmtId="165">
      <sharedItems containsSemiMixedTypes="0" containsString="0" containsNumber="1" containsInteger="1" minValue="0" maxValue="280512"/>
    </cacheField>
    <cacheField name="Glosa Aceptada" numFmtId="165">
      <sharedItems containsSemiMixedTypes="0" containsString="0" containsNumber="1" containsInteger="1" minValue="0" maxValue="17810232"/>
    </cacheField>
    <cacheField name="Glosa Pendiente" numFmtId="165">
      <sharedItems containsSemiMixedTypes="0" containsString="0" containsNumber="1" containsInteger="1" minValue="0" maxValue="3000000"/>
    </cacheField>
    <cacheField name="Valor Devolucion" numFmtId="165">
      <sharedItems containsSemiMixedTypes="0" containsString="0" containsNumber="1" containsInteger="1" minValue="0" maxValue="8359899"/>
    </cacheField>
    <cacheField name="Valor_Glosa y Devolución" numFmtId="165">
      <sharedItems containsSemiMixedTypes="0" containsString="0" containsNumber="1" containsInteger="1" minValue="0" maxValue="1550357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5">
      <sharedItems containsSemiMixedTypes="0" containsString="0" containsNumber="1" containsInteger="1" minValue="-81863" maxValue="2561389"/>
    </cacheField>
    <cacheField name="Valor a Pagar " numFmtId="165">
      <sharedItems containsSemiMixedTypes="0" containsString="0" containsNumber="1" containsInteger="1" minValue="-2561389" maxValue="3107256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4">
  <r>
    <n v="900771349"/>
    <s v="CLINICA DESA SAS "/>
    <s v="HED"/>
    <n v="1010"/>
    <s v="HED1010"/>
    <s v="900771349_HED1010"/>
    <d v="2023-02-20T00:00:00"/>
    <d v="2023-08-23T00:00:00"/>
    <n v="7205592"/>
    <n v="15592"/>
    <s v="Factura cancelada"/>
    <x v="0"/>
    <n v="0"/>
    <m/>
    <m/>
    <m/>
    <n v="7046200"/>
    <n v="0"/>
    <n v="2201481905"/>
    <d v="2024-02-19T00:00:00"/>
    <n v="350134152"/>
    <s v="Finalizada"/>
    <d v="2023-02-20T00:00:00"/>
    <d v="2023-09-01T00:00:00"/>
    <s v="NULL"/>
    <n v="7205592"/>
    <n v="15592"/>
    <n v="15592"/>
    <n v="0"/>
    <n v="3500000"/>
    <n v="312"/>
    <n v="0"/>
    <n v="0"/>
    <n v="0"/>
    <n v="0"/>
    <m/>
    <m/>
    <m/>
    <n v="0"/>
    <n v="15592"/>
  </r>
  <r>
    <n v="900771349"/>
    <s v="CLINICA DESA SAS "/>
    <s v="HED"/>
    <n v="955"/>
    <s v="HED955"/>
    <s v="900771349_HED955"/>
    <d v="2022-11-08T00:00:00"/>
    <d v="1945-03-08T00:00:00"/>
    <n v="2496300"/>
    <n v="2496300"/>
    <s v="Factura cancelada"/>
    <x v="0"/>
    <n v="0"/>
    <m/>
    <m/>
    <m/>
    <n v="2446374"/>
    <n v="0"/>
    <n v="4800062756"/>
    <d v="2024-02-19T00:00:00"/>
    <n v="4392078"/>
    <s v="Finalizada"/>
    <d v="2022-11-08T00:00:00"/>
    <d v="2024-01-16T00:00:00"/>
    <s v="NULL"/>
    <n v="2496300"/>
    <n v="2496300"/>
    <n v="2496300"/>
    <n v="0"/>
    <n v="2500000"/>
    <n v="49926"/>
    <n v="0"/>
    <n v="0"/>
    <n v="0"/>
    <n v="0"/>
    <m/>
    <m/>
    <m/>
    <n v="0"/>
    <n v="2496300"/>
  </r>
  <r>
    <n v="900771349"/>
    <s v="CLINICA DESA SAS "/>
    <s v="UED"/>
    <n v="713"/>
    <s v="UED713"/>
    <s v="900771349_UED713"/>
    <d v="2022-01-24T00:00:00"/>
    <d v="2022-02-01T00:00:00"/>
    <n v="80000"/>
    <n v="80000"/>
    <s v="Factura cancelada"/>
    <x v="0"/>
    <n v="0"/>
    <m/>
    <m/>
    <m/>
    <n v="166600"/>
    <n v="0"/>
    <n v="4800062500"/>
    <d v="2024-01-30T00:00:00"/>
    <n v="325000"/>
    <s v="Finalizada"/>
    <d v="2022-01-24T00:00:00"/>
    <d v="2022-11-03T00:00:00"/>
    <s v="NULL"/>
    <n v="80000"/>
    <n v="80000"/>
    <n v="80000"/>
    <n v="0"/>
    <n v="0"/>
    <n v="0"/>
    <n v="0"/>
    <n v="0"/>
    <n v="0"/>
    <n v="0"/>
    <m/>
    <m/>
    <m/>
    <n v="0"/>
    <n v="80000"/>
  </r>
  <r>
    <n v="900771349"/>
    <s v="CLINICA DESA SAS "/>
    <s v="UED"/>
    <n v="166"/>
    <s v="UED166"/>
    <s v="900771349_UED166"/>
    <d v="2020-08-18T00:00:00"/>
    <d v="2023-04-18T00:00:00"/>
    <n v="170000"/>
    <n v="170000"/>
    <s v="Factura cancelada"/>
    <x v="0"/>
    <n v="0"/>
    <m/>
    <m/>
    <m/>
    <n v="78400"/>
    <n v="0"/>
    <n v="4800062500"/>
    <d v="2024-01-30T00:00:00"/>
    <n v="325000"/>
    <s v="Finalizada"/>
    <d v="2020-07-24T00:00:00"/>
    <d v="2020-09-09T00:00:00"/>
    <s v="NULL"/>
    <n v="170000"/>
    <n v="170000"/>
    <n v="170000"/>
    <n v="0"/>
    <n v="0"/>
    <n v="0"/>
    <n v="0"/>
    <n v="0"/>
    <n v="0"/>
    <n v="0"/>
    <m/>
    <m/>
    <m/>
    <n v="0"/>
    <n v="170000"/>
  </r>
  <r>
    <n v="900771349"/>
    <s v="CLINICA DESA SAS "/>
    <s v="HED"/>
    <n v="1215"/>
    <s v="HED1215"/>
    <s v="900771349_HED1215"/>
    <d v="2023-12-12T00:00:00"/>
    <d v="2023-12-22T00:00:00"/>
    <n v="4985412"/>
    <n v="4985412"/>
    <s v="Factura cancelada parcialmente - Glosa por contestar IPS"/>
    <x v="1"/>
    <n v="0"/>
    <m/>
    <m/>
    <m/>
    <n v="1945704"/>
    <n v="0"/>
    <n v="4800062756"/>
    <d v="2024-02-19T00:00:00"/>
    <n v="4392078"/>
    <s v="Para respuesta prestador"/>
    <d v="2023-12-12T00:00:00"/>
    <d v="2024-01-02T00:00:00"/>
    <s v="NULL"/>
    <n v="4985412"/>
    <n v="4985412"/>
    <n v="1985412"/>
    <n v="0"/>
    <n v="500000"/>
    <n v="39708"/>
    <n v="0"/>
    <n v="3000000"/>
    <n v="0"/>
    <n v="3000000"/>
    <s v="GLOSA"/>
    <s v="Se objeta INTERNACION DE CUIDADOS INTENSIVOS E INTERMEDIO, no se evidencia autorización hospitalaria, se glosa el valor de $3.000.000. La autorización No. 122300130564 solo corresponde para procedimiento de  511000 COLANGIOPANCREATOGRAFÍA RETRÓGRADA ENDOSCÓPICA."/>
    <s v="FACTURACION"/>
    <n v="0"/>
    <n v="1985412"/>
  </r>
  <r>
    <n v="900771349"/>
    <s v="CLINICA DESA SAS "/>
    <s v="HED"/>
    <n v="878"/>
    <s v="HED878"/>
    <s v="900771349_HED878"/>
    <d v="2022-07-28T00:00:00"/>
    <d v="2022-09-29T00:00:00"/>
    <n v="2500000"/>
    <n v="2500000"/>
    <s v="Factura cancelada parcialmente - Saldo en programacion de pago"/>
    <x v="2"/>
    <n v="2370000"/>
    <n v="4800062500"/>
    <m/>
    <m/>
    <n v="0"/>
    <n v="0"/>
    <m/>
    <m/>
    <n v="0"/>
    <s v="Finalizada"/>
    <d v="2022-07-28T00:00:00"/>
    <d v="2022-09-19T00:00:00"/>
    <s v="NULL"/>
    <n v="2500000"/>
    <n v="2500000"/>
    <n v="2500000"/>
    <n v="0"/>
    <n v="2500000"/>
    <n v="0"/>
    <n v="0"/>
    <n v="0"/>
    <n v="0"/>
    <n v="0"/>
    <m/>
    <m/>
    <m/>
    <n v="0"/>
    <n v="2500000"/>
  </r>
  <r>
    <n v="900771349"/>
    <s v="CLINICA DESA SAS "/>
    <s v="HED"/>
    <n v="934"/>
    <s v="HED934"/>
    <s v="900771349_HED934"/>
    <d v="2022-10-19T00:00:00"/>
    <d v="2022-11-17T00:00:00"/>
    <n v="18910894"/>
    <n v="1419962"/>
    <s v="Factura cancelada parcialmente - Saldo en programacion de pago"/>
    <x v="2"/>
    <n v="1391563"/>
    <n v="1911239138"/>
    <m/>
    <m/>
    <n v="0"/>
    <n v="0"/>
    <m/>
    <m/>
    <n v="0"/>
    <s v="Finalizada"/>
    <d v="2022-10-19T00:00:00"/>
    <d v="2023-02-20T00:00:00"/>
    <s v="NULL"/>
    <n v="18910894"/>
    <n v="7477924"/>
    <n v="1419962"/>
    <n v="0"/>
    <n v="2846256"/>
    <n v="0"/>
    <n v="6057962"/>
    <n v="0"/>
    <n v="0"/>
    <n v="0"/>
    <m/>
    <m/>
    <m/>
    <n v="0"/>
    <n v="1419962"/>
  </r>
  <r>
    <n v="900771349"/>
    <s v="CLINICA DESA SAS "/>
    <s v="HED"/>
    <n v="939"/>
    <s v="HED939"/>
    <s v="900771349_HED939"/>
    <d v="2022-10-25T00:00:00"/>
    <d v="1945-02-09T00:00:00"/>
    <n v="3925370"/>
    <n v="672000"/>
    <s v="Factura cancelada parcialmente - Saldo en programacion de pago"/>
    <x v="2"/>
    <n v="658560"/>
    <n v="1911239137"/>
    <m/>
    <m/>
    <n v="0"/>
    <n v="0"/>
    <m/>
    <m/>
    <n v="0"/>
    <s v="Finalizada"/>
    <d v="2022-10-25T00:00:00"/>
    <d v="2023-02-20T00:00:00"/>
    <s v="NULL"/>
    <n v="3925370"/>
    <n v="759800"/>
    <n v="672000"/>
    <n v="0"/>
    <n v="2926109"/>
    <n v="0"/>
    <n v="87800"/>
    <n v="0"/>
    <n v="0"/>
    <n v="0"/>
    <m/>
    <m/>
    <m/>
    <n v="0"/>
    <n v="672000"/>
  </r>
  <r>
    <n v="900771349"/>
    <s v="CLINICA DESA SAS "/>
    <s v="HED"/>
    <n v="930"/>
    <s v="HED930"/>
    <s v="900771349_HED930"/>
    <d v="2022-10-06T00:00:00"/>
    <d v="1945-02-09T00:00:00"/>
    <n v="3004561"/>
    <n v="649600"/>
    <s v="Factura cancelada parcialmente - Saldo en programacion de pago"/>
    <x v="2"/>
    <n v="636608"/>
    <n v="1911239136"/>
    <m/>
    <m/>
    <n v="0"/>
    <n v="0"/>
    <m/>
    <m/>
    <n v="0"/>
    <s v="Finalizada"/>
    <d v="2022-10-06T00:00:00"/>
    <d v="2023-02-20T00:00:00"/>
    <s v="NULL"/>
    <n v="3004561"/>
    <n v="649600"/>
    <n v="649600"/>
    <n v="0"/>
    <n v="4097904"/>
    <n v="0"/>
    <n v="0"/>
    <n v="0"/>
    <n v="0"/>
    <n v="0"/>
    <m/>
    <m/>
    <m/>
    <n v="0"/>
    <n v="649600"/>
  </r>
  <r>
    <n v="900771349"/>
    <s v="CLINICA DESA SAS "/>
    <s v="HED"/>
    <n v="884"/>
    <s v="HED884"/>
    <s v="900771349_HED884"/>
    <d v="2022-07-28T00:00:00"/>
    <d v="1945-02-09T00:00:00"/>
    <n v="9166155"/>
    <n v="161750"/>
    <s v="Factura cancelada parcialmente - Saldo en programacion de pago"/>
    <x v="2"/>
    <n v="158515"/>
    <n v="1911239131"/>
    <m/>
    <m/>
    <n v="0"/>
    <n v="0"/>
    <m/>
    <m/>
    <n v="0"/>
    <s v="Finalizada"/>
    <d v="2022-07-28T00:00:00"/>
    <d v="2022-11-02T00:00:00"/>
    <s v="NULL"/>
    <n v="9166155"/>
    <n v="509500"/>
    <n v="161750"/>
    <n v="0"/>
    <n v="40509979"/>
    <n v="0"/>
    <n v="347750"/>
    <n v="0"/>
    <n v="0"/>
    <n v="0"/>
    <m/>
    <m/>
    <m/>
    <n v="0"/>
    <n v="161750"/>
  </r>
  <r>
    <n v="900771349"/>
    <s v="CLINICA DESA SAS "/>
    <s v="HED"/>
    <n v="717"/>
    <s v="HED717"/>
    <s v="900771349_HED717"/>
    <d v="2022-03-18T00:00:00"/>
    <d v="2023-04-18T00:00:00"/>
    <n v="1466632"/>
    <n v="976471"/>
    <s v="Factura cancelada parcialmente - Saldo en programacion de pago"/>
    <x v="2"/>
    <n v="956942"/>
    <n v="1911239124"/>
    <m/>
    <m/>
    <n v="0"/>
    <n v="0"/>
    <m/>
    <m/>
    <n v="0"/>
    <s v="Finalizada"/>
    <d v="2022-03-18T00:00:00"/>
    <d v="2022-11-02T00:00:00"/>
    <s v="NULL"/>
    <n v="1466632"/>
    <n v="408298"/>
    <n v="408298"/>
    <n v="0"/>
    <n v="2926109"/>
    <n v="0"/>
    <n v="81863"/>
    <n v="0"/>
    <n v="0"/>
    <n v="0"/>
    <m/>
    <m/>
    <m/>
    <n v="-81863"/>
    <n v="490161"/>
  </r>
  <r>
    <n v="900771349"/>
    <s v="CLINICA DESA SAS "/>
    <s v="HED"/>
    <n v="877"/>
    <s v="HED877"/>
    <s v="900771349_HED877"/>
    <d v="2022-07-28T00:00:00"/>
    <d v="2023-01-18T00:00:00"/>
    <n v="2619778"/>
    <n v="57500"/>
    <s v="Factura cancelada parcialmente - Saldo en programacion de pago"/>
    <x v="2"/>
    <n v="56350"/>
    <n v="1911239106"/>
    <m/>
    <m/>
    <n v="0"/>
    <n v="0"/>
    <m/>
    <m/>
    <n v="0"/>
    <s v="Finalizada"/>
    <d v="2022-07-28T00:00:00"/>
    <d v="2022-09-19T00:00:00"/>
    <s v="NULL"/>
    <n v="2619778"/>
    <n v="57500"/>
    <n v="57500"/>
    <n v="0"/>
    <n v="2820773"/>
    <n v="0"/>
    <n v="0"/>
    <n v="0"/>
    <n v="0"/>
    <n v="0"/>
    <m/>
    <m/>
    <m/>
    <n v="0"/>
    <n v="57500"/>
  </r>
  <r>
    <n v="900771349"/>
    <s v="CLINICA DESA SAS "/>
    <s v="HED"/>
    <n v="73"/>
    <s v="HED73"/>
    <s v="900771349_HED73"/>
    <d v="2020-02-20T00:00:00"/>
    <d v="1944-06-07T00:00:00"/>
    <n v="836845"/>
    <n v="836845"/>
    <s v="Factura cerrada por extemporaneidad"/>
    <x v="3"/>
    <n v="0"/>
    <m/>
    <m/>
    <m/>
    <n v="0"/>
    <n v="0"/>
    <m/>
    <m/>
    <n v="0"/>
    <s v="Finalizada"/>
    <d v="2020-02-20T00:00:00"/>
    <d v="2020-05-07T00:00:00"/>
    <s v="NULL"/>
    <n v="836845"/>
    <n v="836845"/>
    <n v="0"/>
    <n v="0"/>
    <n v="0"/>
    <n v="0"/>
    <n v="836845"/>
    <n v="0"/>
    <n v="0"/>
    <n v="0"/>
    <m/>
    <m/>
    <m/>
    <n v="0"/>
    <n v="0"/>
  </r>
  <r>
    <n v="900771349"/>
    <s v="CLINICA DESA SAS "/>
    <s v="UED"/>
    <n v="87"/>
    <s v="UED87"/>
    <s v="900771349_UED87"/>
    <d v="2020-04-16T00:00:00"/>
    <d v="1944-06-07T00:00:00"/>
    <n v="57600"/>
    <n v="57600"/>
    <s v="Factura cerrada por extemporaneidad"/>
    <x v="3"/>
    <n v="0"/>
    <m/>
    <m/>
    <m/>
    <n v="0"/>
    <n v="0"/>
    <m/>
    <m/>
    <n v="0"/>
    <s v="Finalizada"/>
    <d v="2020-04-16T00:00:00"/>
    <d v="2020-05-07T00:00:00"/>
    <s v="NULL"/>
    <n v="57600"/>
    <n v="57600"/>
    <n v="0"/>
    <n v="0"/>
    <n v="0"/>
    <n v="0"/>
    <n v="57600"/>
    <n v="0"/>
    <n v="0"/>
    <n v="0"/>
    <m/>
    <m/>
    <m/>
    <n v="0"/>
    <n v="0"/>
  </r>
  <r>
    <n v="900771349"/>
    <s v="CLINICA DESA SAS "/>
    <s v="HED"/>
    <n v="610"/>
    <s v="HED610"/>
    <s v="900771349_HED610"/>
    <d v="1944-05-24T00:00:00"/>
    <d v="1944-06-22T00:00:00"/>
    <n v="3751594"/>
    <n v="3751594"/>
    <s v="Factura cerrada por extemporaneidad"/>
    <x v="3"/>
    <n v="0"/>
    <m/>
    <m/>
    <m/>
    <n v="0"/>
    <n v="0"/>
    <m/>
    <m/>
    <n v="0"/>
    <s v="Finalizada"/>
    <d v="2021-11-24T00:00:00"/>
    <d v="2022-02-01T00:00:00"/>
    <s v="NULL"/>
    <n v="3751594"/>
    <n v="3751594"/>
    <n v="0"/>
    <n v="0"/>
    <n v="0"/>
    <n v="0"/>
    <n v="3751594"/>
    <n v="0"/>
    <n v="0"/>
    <n v="0"/>
    <m/>
    <m/>
    <m/>
    <n v="0"/>
    <n v="0"/>
  </r>
  <r>
    <n v="900771349"/>
    <s v="CLINICA DESA SAS "/>
    <s v="HED"/>
    <n v="632"/>
    <s v="HED632"/>
    <s v="900771349_HED632"/>
    <d v="2021-12-15T00:00:00"/>
    <d v="1944-06-22T00:00:00"/>
    <n v="7721138"/>
    <n v="7721138"/>
    <s v="Factura cerrada por extemporaneidad"/>
    <x v="3"/>
    <n v="0"/>
    <m/>
    <m/>
    <m/>
    <n v="0"/>
    <n v="0"/>
    <m/>
    <m/>
    <n v="0"/>
    <s v="Finalizada"/>
    <d v="2021-12-15T00:00:00"/>
    <d v="2022-02-01T00:00:00"/>
    <s v="NULL"/>
    <n v="7721138"/>
    <n v="7721138"/>
    <n v="0"/>
    <n v="0"/>
    <n v="0"/>
    <n v="0"/>
    <n v="7721138"/>
    <n v="0"/>
    <n v="0"/>
    <n v="0"/>
    <m/>
    <m/>
    <m/>
    <n v="0"/>
    <n v="0"/>
  </r>
  <r>
    <n v="900771349"/>
    <s v="CLINICA DESA SAS "/>
    <s v="HED"/>
    <n v="633"/>
    <s v="HED633"/>
    <s v="900771349_HED633"/>
    <d v="2021-12-15T00:00:00"/>
    <d v="1944-06-22T00:00:00"/>
    <n v="7996093"/>
    <n v="7992493"/>
    <s v="Factura cerrada por extemporaneidad"/>
    <x v="3"/>
    <n v="0"/>
    <m/>
    <m/>
    <m/>
    <n v="0"/>
    <n v="0"/>
    <m/>
    <m/>
    <n v="0"/>
    <s v="Finalizada"/>
    <d v="2021-12-15T00:00:00"/>
    <d v="2022-02-01T00:00:00"/>
    <s v="NULL"/>
    <n v="7996093"/>
    <n v="7996093"/>
    <n v="0"/>
    <n v="0"/>
    <n v="0"/>
    <n v="0"/>
    <n v="7996093"/>
    <n v="0"/>
    <n v="0"/>
    <n v="0"/>
    <m/>
    <m/>
    <m/>
    <n v="0"/>
    <n v="0"/>
  </r>
  <r>
    <n v="900771349"/>
    <s v="CLINICA DESA SAS "/>
    <s v="HED"/>
    <n v="595"/>
    <s v="HED595"/>
    <s v="900771349_HED595"/>
    <d v="1944-05-08T00:00:00"/>
    <d v="1944-06-24T00:00:00"/>
    <n v="7553018"/>
    <n v="7553018"/>
    <s v="Factura cerrada por extemporaneidad"/>
    <x v="3"/>
    <n v="0"/>
    <m/>
    <m/>
    <m/>
    <n v="0"/>
    <n v="0"/>
    <m/>
    <m/>
    <n v="0"/>
    <s v="Finalizada"/>
    <d v="2021-11-08T00:00:00"/>
    <d v="2021-11-19T00:00:00"/>
    <s v="NULL"/>
    <n v="7553018"/>
    <n v="7553018"/>
    <n v="0"/>
    <n v="0"/>
    <n v="0"/>
    <n v="0"/>
    <n v="7553018"/>
    <n v="0"/>
    <n v="0"/>
    <n v="0"/>
    <m/>
    <m/>
    <m/>
    <n v="0"/>
    <n v="0"/>
  </r>
  <r>
    <n v="900771349"/>
    <s v="CLINICA DESA SAS "/>
    <s v="HED"/>
    <n v="136"/>
    <s v="HED136"/>
    <s v="900771349_HED136"/>
    <d v="1943-09-29T00:00:00"/>
    <d v="1944-07-20T00:00:00"/>
    <n v="1147897"/>
    <n v="1147897"/>
    <s v="Factura cerrada por extemporaneidad"/>
    <x v="3"/>
    <n v="0"/>
    <m/>
    <m/>
    <m/>
    <n v="0"/>
    <n v="0"/>
    <m/>
    <m/>
    <n v="0"/>
    <s v="Finalizada"/>
    <d v="2020-08-04T00:00:00"/>
    <d v="2021-01-06T00:00:00"/>
    <s v="NULL"/>
    <n v="1147897"/>
    <n v="1147897"/>
    <n v="0"/>
    <n v="0"/>
    <n v="0"/>
    <n v="0"/>
    <n v="1147897"/>
    <n v="0"/>
    <n v="0"/>
    <n v="0"/>
    <m/>
    <m/>
    <m/>
    <n v="0"/>
    <n v="0"/>
  </r>
  <r>
    <n v="900771349"/>
    <s v="CLINICA DESA SAS "/>
    <s v="HED"/>
    <n v="464"/>
    <s v="HED464"/>
    <s v="900771349_HED464"/>
    <d v="2021-07-09T00:00:00"/>
    <d v="2022-07-15T00:00:00"/>
    <n v="5367264"/>
    <n v="5367264"/>
    <s v="Factura cerrada por extemporaneidad"/>
    <x v="3"/>
    <n v="0"/>
    <m/>
    <m/>
    <m/>
    <n v="0"/>
    <n v="0"/>
    <m/>
    <m/>
    <n v="0"/>
    <s v="Finalizada"/>
    <d v="2021-07-09T00:00:00"/>
    <d v="2021-09-07T00:00:00"/>
    <s v="NULL"/>
    <n v="5367264"/>
    <n v="5367264"/>
    <n v="0"/>
    <n v="0"/>
    <n v="0"/>
    <n v="0"/>
    <n v="5367264"/>
    <n v="0"/>
    <n v="0"/>
    <n v="0"/>
    <m/>
    <m/>
    <m/>
    <n v="0"/>
    <n v="0"/>
  </r>
  <r>
    <n v="900771349"/>
    <s v="CLINICA DESA SAS "/>
    <s v="HED"/>
    <n v="143"/>
    <s v="HED143"/>
    <s v="900771349_HED143"/>
    <d v="2020-04-16T00:00:00"/>
    <d v="1944-06-07T00:00:00"/>
    <n v="17810232"/>
    <n v="17810232"/>
    <s v="Factura cerrada por extemporaneidad"/>
    <x v="3"/>
    <n v="0"/>
    <m/>
    <m/>
    <m/>
    <n v="0"/>
    <n v="0"/>
    <m/>
    <m/>
    <n v="0"/>
    <s v="Finalizada"/>
    <d v="2020-04-16T00:00:00"/>
    <d v="2020-08-15T00:00:00"/>
    <s v="NULL"/>
    <n v="17810232"/>
    <n v="17810232"/>
    <n v="0"/>
    <n v="0"/>
    <n v="0"/>
    <n v="0"/>
    <n v="17810232"/>
    <n v="0"/>
    <n v="0"/>
    <n v="0"/>
    <m/>
    <m/>
    <m/>
    <n v="0"/>
    <n v="0"/>
  </r>
  <r>
    <n v="900771349"/>
    <s v="CLINICA DESA SAS "/>
    <s v="HED"/>
    <n v="62"/>
    <s v="HED62"/>
    <s v="900771349_HED62"/>
    <d v="2020-02-19T00:00:00"/>
    <d v="1944-06-07T00:00:00"/>
    <n v="1220000"/>
    <n v="1220000"/>
    <s v="Factura cerrada por extemporaneidad"/>
    <x v="3"/>
    <n v="0"/>
    <m/>
    <m/>
    <m/>
    <n v="0"/>
    <n v="0"/>
    <m/>
    <m/>
    <n v="0"/>
    <s v="Finalizada"/>
    <d v="2020-02-19T00:00:00"/>
    <d v="2020-05-16T00:00:00"/>
    <s v="NULL"/>
    <n v="1220000"/>
    <n v="1220000"/>
    <n v="0"/>
    <n v="0"/>
    <n v="0"/>
    <n v="0"/>
    <n v="1220000"/>
    <n v="0"/>
    <n v="0"/>
    <n v="0"/>
    <m/>
    <m/>
    <m/>
    <n v="0"/>
    <n v="0"/>
  </r>
  <r>
    <n v="900771349"/>
    <s v="CLINICA DESA SAS "/>
    <s v="HED"/>
    <n v="601"/>
    <s v="HED601"/>
    <s v="900771349_HED601"/>
    <d v="1944-05-16T00:00:00"/>
    <d v="1944-06-22T00:00:00"/>
    <n v="1969862"/>
    <n v="1969862"/>
    <s v="Factura cerrada por extemporaneidad"/>
    <x v="3"/>
    <n v="0"/>
    <m/>
    <m/>
    <m/>
    <n v="0"/>
    <n v="0"/>
    <m/>
    <m/>
    <n v="0"/>
    <s v="Finalizada"/>
    <d v="2021-11-16T00:00:00"/>
    <d v="2022-02-01T00:00:00"/>
    <s v="NULL"/>
    <n v="1969862"/>
    <n v="1969862"/>
    <n v="0"/>
    <n v="0"/>
    <n v="0"/>
    <n v="0"/>
    <n v="1969862"/>
    <n v="0"/>
    <n v="0"/>
    <n v="0"/>
    <m/>
    <m/>
    <m/>
    <n v="0"/>
    <n v="0"/>
  </r>
  <r>
    <n v="900771349"/>
    <s v="CLINICA DESA SAS "/>
    <s v="HED"/>
    <n v="602"/>
    <s v="HED602"/>
    <s v="900771349_HED602"/>
    <d v="1944-05-16T00:00:00"/>
    <d v="1944-06-22T00:00:00"/>
    <n v="2510388"/>
    <n v="2510388"/>
    <s v="Factura cerrada por extemporaneidad"/>
    <x v="3"/>
    <n v="0"/>
    <m/>
    <m/>
    <m/>
    <n v="0"/>
    <n v="0"/>
    <m/>
    <m/>
    <n v="0"/>
    <s v="Finalizada"/>
    <d v="2021-11-16T00:00:00"/>
    <d v="2022-02-01T00:00:00"/>
    <s v="NULL"/>
    <n v="2510388"/>
    <n v="2510388"/>
    <n v="0"/>
    <n v="0"/>
    <n v="0"/>
    <n v="0"/>
    <n v="2510388"/>
    <n v="0"/>
    <n v="0"/>
    <n v="0"/>
    <m/>
    <m/>
    <m/>
    <n v="0"/>
    <n v="0"/>
  </r>
  <r>
    <n v="900771349"/>
    <s v="CLINICA DESA SAS "/>
    <s v="HED"/>
    <n v="612"/>
    <s v="HED612"/>
    <s v="900771349_HED612"/>
    <d v="1944-05-25T00:00:00"/>
    <d v="1944-06-22T00:00:00"/>
    <n v="2259423"/>
    <n v="2259423"/>
    <s v="Factura cerrada por extemporaneidad"/>
    <x v="3"/>
    <n v="0"/>
    <m/>
    <m/>
    <m/>
    <n v="0"/>
    <n v="0"/>
    <m/>
    <m/>
    <n v="0"/>
    <s v="Finalizada"/>
    <d v="2021-11-25T00:00:00"/>
    <d v="2022-02-01T00:00:00"/>
    <s v="NULL"/>
    <n v="2259423"/>
    <n v="2259423"/>
    <n v="0"/>
    <n v="0"/>
    <n v="0"/>
    <n v="0"/>
    <n v="2259423"/>
    <n v="0"/>
    <n v="0"/>
    <n v="0"/>
    <m/>
    <m/>
    <m/>
    <n v="0"/>
    <n v="0"/>
  </r>
  <r>
    <n v="900771349"/>
    <s v="CLINICA DESA SAS "/>
    <s v="HED"/>
    <n v="613"/>
    <s v="HED613"/>
    <s v="900771349_HED613"/>
    <d v="1944-05-25T00:00:00"/>
    <d v="1944-06-22T00:00:00"/>
    <n v="2299991"/>
    <n v="2299991"/>
    <s v="Factura cerrada por extemporaneidad"/>
    <x v="3"/>
    <n v="0"/>
    <m/>
    <m/>
    <m/>
    <n v="0"/>
    <n v="0"/>
    <m/>
    <m/>
    <n v="0"/>
    <s v="Finalizada"/>
    <d v="2021-11-25T00:00:00"/>
    <d v="2022-02-01T00:00:00"/>
    <s v="NULL"/>
    <n v="2299991"/>
    <n v="2299991"/>
    <n v="0"/>
    <n v="0"/>
    <n v="0"/>
    <n v="0"/>
    <n v="2299991"/>
    <n v="0"/>
    <n v="0"/>
    <n v="0"/>
    <m/>
    <m/>
    <m/>
    <n v="0"/>
    <n v="0"/>
  </r>
  <r>
    <n v="900771349"/>
    <s v="CLINICA DESA SAS "/>
    <s v="HED"/>
    <n v="615"/>
    <s v="HED615"/>
    <s v="900771349_HED615"/>
    <d v="1944-05-26T00:00:00"/>
    <d v="1944-06-22T00:00:00"/>
    <n v="2544627"/>
    <n v="2544627"/>
    <s v="Factura cerrada por extemporaneidad"/>
    <x v="3"/>
    <n v="0"/>
    <m/>
    <m/>
    <m/>
    <n v="0"/>
    <n v="0"/>
    <m/>
    <m/>
    <n v="0"/>
    <s v="Finalizada"/>
    <d v="2021-11-26T00:00:00"/>
    <d v="2022-02-01T00:00:00"/>
    <s v="NULL"/>
    <n v="2544627"/>
    <n v="2544627"/>
    <n v="0"/>
    <n v="0"/>
    <n v="0"/>
    <n v="0"/>
    <n v="2544627"/>
    <n v="0"/>
    <n v="0"/>
    <n v="0"/>
    <m/>
    <m/>
    <m/>
    <n v="0"/>
    <n v="0"/>
  </r>
  <r>
    <n v="900771349"/>
    <s v="CLINICA DESA SAS "/>
    <s v="HED"/>
    <n v="616"/>
    <s v="HED616"/>
    <s v="900771349_HED616"/>
    <d v="1944-05-26T00:00:00"/>
    <d v="1944-06-22T00:00:00"/>
    <n v="3546852"/>
    <n v="3546852"/>
    <s v="Factura cerrada por extemporaneidad"/>
    <x v="3"/>
    <n v="0"/>
    <m/>
    <m/>
    <m/>
    <n v="0"/>
    <n v="0"/>
    <m/>
    <m/>
    <n v="0"/>
    <s v="Finalizada"/>
    <d v="2021-11-26T00:00:00"/>
    <d v="2022-02-01T00:00:00"/>
    <s v="NULL"/>
    <n v="3546852"/>
    <n v="3546852"/>
    <n v="0"/>
    <n v="0"/>
    <n v="0"/>
    <n v="0"/>
    <n v="3546852"/>
    <n v="0"/>
    <n v="0"/>
    <n v="0"/>
    <m/>
    <m/>
    <m/>
    <n v="0"/>
    <n v="0"/>
  </r>
  <r>
    <n v="900771349"/>
    <s v="CLINICA DESA SAS "/>
    <s v="HED"/>
    <n v="617"/>
    <s v="HED617"/>
    <s v="900771349_HED617"/>
    <d v="1944-05-29T00:00:00"/>
    <d v="1944-06-22T00:00:00"/>
    <n v="2375918"/>
    <n v="2375918"/>
    <s v="Factura cerrada por extemporaneidad"/>
    <x v="3"/>
    <n v="0"/>
    <m/>
    <m/>
    <m/>
    <n v="0"/>
    <n v="0"/>
    <m/>
    <m/>
    <n v="0"/>
    <s v="Finalizada"/>
    <d v="2021-11-29T00:00:00"/>
    <d v="2022-02-01T00:00:00"/>
    <s v="NULL"/>
    <n v="2375918"/>
    <n v="2375918"/>
    <n v="0"/>
    <n v="0"/>
    <n v="0"/>
    <n v="0"/>
    <n v="2375918"/>
    <n v="0"/>
    <n v="0"/>
    <n v="0"/>
    <m/>
    <m/>
    <m/>
    <n v="0"/>
    <n v="0"/>
  </r>
  <r>
    <n v="900771349"/>
    <s v="CLINICA DESA SAS "/>
    <s v="HED"/>
    <n v="627"/>
    <s v="HED627"/>
    <s v="900771349_HED627"/>
    <d v="2021-12-04T00:00:00"/>
    <d v="1944-06-22T00:00:00"/>
    <n v="2343100"/>
    <n v="2343100"/>
    <s v="Factura cerrada por extemporaneidad"/>
    <x v="3"/>
    <n v="0"/>
    <m/>
    <m/>
    <m/>
    <n v="0"/>
    <n v="0"/>
    <m/>
    <m/>
    <n v="0"/>
    <s v="Finalizada"/>
    <d v="2021-12-04T00:00:00"/>
    <d v="2022-02-01T00:00:00"/>
    <s v="NULL"/>
    <n v="2343100"/>
    <n v="2343100"/>
    <n v="0"/>
    <n v="0"/>
    <n v="0"/>
    <n v="0"/>
    <n v="2343100"/>
    <n v="0"/>
    <n v="0"/>
    <n v="0"/>
    <m/>
    <m/>
    <m/>
    <n v="0"/>
    <n v="0"/>
  </r>
  <r>
    <n v="900771349"/>
    <s v="CLINICA DESA SAS "/>
    <s v="HED"/>
    <n v="631"/>
    <s v="HED631"/>
    <s v="900771349_HED631"/>
    <d v="2021-12-15T00:00:00"/>
    <d v="1944-06-22T00:00:00"/>
    <n v="2408403"/>
    <n v="2408403"/>
    <s v="Factura cerrada por extemporaneidad"/>
    <x v="3"/>
    <n v="0"/>
    <m/>
    <m/>
    <m/>
    <n v="0"/>
    <n v="0"/>
    <m/>
    <m/>
    <n v="0"/>
    <s v="Finalizada"/>
    <d v="2021-12-15T00:00:00"/>
    <d v="2022-02-01T00:00:00"/>
    <s v="NULL"/>
    <n v="2408403"/>
    <n v="2408403"/>
    <n v="0"/>
    <n v="0"/>
    <n v="0"/>
    <n v="0"/>
    <n v="2408403"/>
    <n v="0"/>
    <n v="0"/>
    <n v="0"/>
    <m/>
    <m/>
    <m/>
    <n v="0"/>
    <n v="0"/>
  </r>
  <r>
    <n v="900771349"/>
    <s v="CLINICA DESA SAS "/>
    <s v="HED"/>
    <n v="739"/>
    <s v="HED739"/>
    <s v="900771349_HED739"/>
    <d v="2022-03-31T00:00:00"/>
    <d v="2023-03-21T00:00:00"/>
    <n v="4646742"/>
    <n v="4646742"/>
    <s v="Factura cerrada por extemporaneidad"/>
    <x v="3"/>
    <n v="0"/>
    <m/>
    <m/>
    <m/>
    <n v="0"/>
    <n v="0"/>
    <m/>
    <m/>
    <n v="0"/>
    <s v="Finalizada"/>
    <d v="2022-03-31T00:00:00"/>
    <d v="2022-07-19T00:00:00"/>
    <s v="NULL"/>
    <n v="4646742"/>
    <n v="4646742"/>
    <n v="0"/>
    <n v="0"/>
    <n v="0"/>
    <n v="0"/>
    <n v="4646742"/>
    <n v="0"/>
    <n v="0"/>
    <n v="0"/>
    <m/>
    <m/>
    <m/>
    <n v="0"/>
    <n v="0"/>
  </r>
  <r>
    <n v="900771349"/>
    <s v="CLINICA DESA SAS "/>
    <s v="HED"/>
    <n v="118"/>
    <s v="HED118"/>
    <s v="900771349_HED118"/>
    <d v="1943-09-01T00:00:00"/>
    <d v="1945-02-09T00:00:00"/>
    <n v="1700000"/>
    <n v="1700000"/>
    <s v="Factura cerrada por extemporaneidad"/>
    <x v="3"/>
    <n v="0"/>
    <m/>
    <m/>
    <m/>
    <n v="0"/>
    <n v="0"/>
    <m/>
    <m/>
    <n v="0"/>
    <s v="Finalizada"/>
    <d v="2020-03-11T00:00:00"/>
    <d v="2020-06-04T00:00:00"/>
    <s v="NULL"/>
    <n v="1700000"/>
    <n v="1700000"/>
    <n v="0"/>
    <n v="0"/>
    <n v="0"/>
    <n v="0"/>
    <n v="1700000"/>
    <n v="0"/>
    <n v="0"/>
    <n v="0"/>
    <m/>
    <m/>
    <m/>
    <n v="0"/>
    <n v="0"/>
  </r>
  <r>
    <n v="900771349"/>
    <s v="CLINICA DESA SAS "/>
    <s v="HED"/>
    <n v="1184"/>
    <s v="HED1184"/>
    <s v="900771349_HED1184"/>
    <d v="1945-02-08T00:00:00"/>
    <d v="2024-03-15T00:00:00"/>
    <n v="15503576"/>
    <n v="15503576"/>
    <s v="Factura devuelta"/>
    <x v="4"/>
    <n v="0"/>
    <m/>
    <m/>
    <m/>
    <n v="0"/>
    <n v="0"/>
    <m/>
    <m/>
    <n v="0"/>
    <s v="Devuelta"/>
    <d v="2023-10-09T00:00:00"/>
    <d v="2023-11-01T00:00:00"/>
    <d v="2023-12-29T00:00:00"/>
    <n v="15503576"/>
    <n v="0"/>
    <n v="0"/>
    <n v="0"/>
    <n v="0"/>
    <n v="0"/>
    <n v="0"/>
    <n v="0"/>
    <n v="0"/>
    <n v="15503576"/>
    <s v="DEVOLUCION"/>
    <s v="SE SOSTIENE DEVOLUCION  AL VALIDAR LOS DATOS DELA FACTURA EL SERVICIO FACTURADO NO CUENTA CON LA AUTORIZACION DE INTERNACION , SOLICITARLO AL AREA ENCARGADA CAPAUTORIZACIONES@EPSDELAGENTE.COM.CO., PARA DARLE TRAMITE ALA FACTURA.SUJETA APERTINENCIA MEDICA"/>
    <s v="AUTORIZACION"/>
    <n v="0"/>
    <n v="0"/>
  </r>
  <r>
    <n v="900771349"/>
    <s v="CLINICA DESA SAS "/>
    <s v="H"/>
    <n v="2349"/>
    <s v="H2349"/>
    <s v="900771349_H2349"/>
    <d v="2020-01-21T00:00:00"/>
    <d v="2023-04-18T00:00:00"/>
    <n v="8359899"/>
    <n v="7614609"/>
    <s v="Factura devuelta"/>
    <x v="4"/>
    <n v="0"/>
    <m/>
    <m/>
    <m/>
    <n v="0"/>
    <n v="0"/>
    <m/>
    <m/>
    <n v="0"/>
    <s v="Devuelta"/>
    <d v="2020-01-21T00:00:00"/>
    <d v="2020-02-05T00:00:00"/>
    <d v="2020-02-22T00:00:00"/>
    <n v="8359899"/>
    <n v="8359899"/>
    <n v="0"/>
    <n v="0"/>
    <n v="0"/>
    <n v="0"/>
    <n v="0"/>
    <n v="0"/>
    <n v="8359899"/>
    <n v="8359899"/>
    <s v="DEVOLUCION"/>
    <s v="NOPBS.se sostiene dev.de la factura por extemporaneidad Por valor 8359899 ( alimentos- mediccamentos) servicios       prestados año 2019 vencio para recobro año 2022 angela campaz                                                                                                                                                                                                                                                                                                                                                                                                                                                                                                                                                                                                                                                                                                                                                                                                                                                                                                                                                                                                                                                                                                                                                                                                                                                                                                                                                                       "/>
    <s v="NO PBS"/>
    <n v="0"/>
    <n v="0"/>
  </r>
  <r>
    <n v="900771349"/>
    <s v="CLINICA DESA SAS "/>
    <s v="HED"/>
    <n v="1214"/>
    <s v="HED1214"/>
    <s v="900771349_HED1214"/>
    <d v="2023-12-11T00:00:00"/>
    <m/>
    <n v="7979226"/>
    <n v="7979226"/>
    <s v="Factura devuelta"/>
    <x v="4"/>
    <n v="0"/>
    <m/>
    <m/>
    <m/>
    <n v="0"/>
    <n v="0"/>
    <m/>
    <m/>
    <n v="0"/>
    <s v="Devuelta"/>
    <d v="2023-12-11T00:00:00"/>
    <d v="2024-01-02T00:00:00"/>
    <d v="2024-02-20T00:00:00"/>
    <n v="7979226"/>
    <n v="0"/>
    <n v="0"/>
    <n v="0"/>
    <n v="0"/>
    <n v="0"/>
    <n v="0"/>
    <n v="0"/>
    <n v="0"/>
    <n v="7979226"/>
    <s v="DEVOLUCION"/>
    <s v="Se realiza DEVOLUCION de la factura HED1214.  Servicios HOSPITALARIOS. Durante auditoria se evidencia que el paciente fue remitido de CNC para CPRE. Termina en UCI siendo manejado por la clínica Desa desde el 16/11/2023 hasta el 18/11/2023 donde el egreso del paciente es por fallecimiento debido a Paro cardiorrespiratorio . No se evidencia reporte a referencia y contrarreferencia para solicitud de autorización de egreso.  Favor reportarlo y presentarlo nuevamente con la autorización. Autorización que debe estar reportada en los RIPS. "/>
    <s v="RIPS"/>
    <n v="0"/>
    <n v="0"/>
  </r>
  <r>
    <n v="900771349"/>
    <s v="CLINICA DESA SAS "/>
    <s v="HED"/>
    <n v="1016"/>
    <s v="HED1016"/>
    <s v="900771349_HED1016"/>
    <d v="2023-02-23T00:00:00"/>
    <d v="2024-03-15T00:00:00"/>
    <n v="7246742"/>
    <n v="7246742"/>
    <s v="Factura devuelta"/>
    <x v="4"/>
    <n v="0"/>
    <m/>
    <m/>
    <m/>
    <n v="0"/>
    <n v="0"/>
    <m/>
    <m/>
    <n v="0"/>
    <s v="Devuelta"/>
    <d v="2023-02-23T00:00:00"/>
    <d v="2023-11-01T00:00:00"/>
    <d v="2023-12-31T00:00:00"/>
    <n v="7246742"/>
    <n v="0"/>
    <n v="0"/>
    <n v="0"/>
    <n v="0"/>
    <n v="0"/>
    <n v="0"/>
    <n v="0"/>
    <n v="0"/>
    <n v="7246742"/>
    <s v="DEVOLUCION"/>
    <s v="a autorización 231398516370658, se encuentra facturada en la fecha: 01/09/2023 en factura HED1012. La autorización 231398516370658, se encuentra facturada en la fecha: 01/09/2023 solicitar la autorizacion al capautorizacion@epsdelgente.com.co.para darle tramite ala factura . DURANTE LA AUDITORIA REALIZADA A LA CUENTA, SE ENCUENTRA QUE LA AUTORIZACION 231048516336108   NO SE ENCONTRABA ACTIVA PARA EL MOMENTO DE LA PRESTACION DEL SERVICIO. SE DEBIO VERIFICAR EN EL APLICATIVO BOXALUD AL MOMENTO DE LA ADMISION.      "/>
    <s v="AUTORIZACION"/>
    <n v="0"/>
    <n v="0"/>
  </r>
  <r>
    <n v="900771349"/>
    <s v="CLINICA DESA SAS "/>
    <s v="UED"/>
    <n v="1580"/>
    <s v="UED1580"/>
    <s v="900771349_UED1580"/>
    <d v="1945-02-17T00:00:00"/>
    <m/>
    <n v="6196628"/>
    <n v="6196628"/>
    <s v="Factura devuelta"/>
    <x v="4"/>
    <n v="0"/>
    <m/>
    <m/>
    <m/>
    <n v="0"/>
    <n v="0"/>
    <m/>
    <m/>
    <n v="0"/>
    <s v="Devuelta"/>
    <d v="2023-10-18T00:00:00"/>
    <d v="2023-11-01T00:00:00"/>
    <d v="2023-12-31T00:00:00"/>
    <n v="6196628"/>
    <n v="0"/>
    <n v="0"/>
    <n v="0"/>
    <n v="0"/>
    <n v="0"/>
    <n v="0"/>
    <n v="0"/>
    <n v="0"/>
    <n v="6196628"/>
    <s v="DEVOLUCION"/>
    <s v="Se realiza DEVOLUCION de factura, se evidencia en los soportes clínicos que el paciente Ingreso: 22/09/2023 y Egreso: 24/09/2023, por lo que la autorización No, 222033353398663 se encuentra vencida según la vigencia y expedición de la misma.   Se indica validar en el aplicativo BOXALUD, los estados y vigencias de las autorizaciones  "/>
    <s v="AUTORIZACION"/>
    <n v="0"/>
    <n v="0"/>
  </r>
  <r>
    <n v="900771349"/>
    <s v="CLINICA DESA SAS "/>
    <s v="HED"/>
    <n v="259"/>
    <s v="HED259"/>
    <s v="900771349_HED259"/>
    <d v="2020-09-23T00:00:00"/>
    <d v="1945-03-08T00:00:00"/>
    <n v="5376854"/>
    <n v="4741845"/>
    <s v="Factura devuelta"/>
    <x v="4"/>
    <n v="0"/>
    <m/>
    <m/>
    <m/>
    <n v="0"/>
    <n v="0"/>
    <m/>
    <m/>
    <n v="0"/>
    <s v="Devuelta"/>
    <d v="2020-09-23T00:00:00"/>
    <d v="2023-04-03T00:00:00"/>
    <d v="2023-04-04T00:00:00"/>
    <n v="5376854"/>
    <n v="5376854"/>
    <n v="0"/>
    <n v="0"/>
    <n v="0"/>
    <n v="0"/>
    <n v="0"/>
    <n v="0"/>
    <n v="5376854"/>
    <n v="5376854"/>
    <s v="DEVOLUCION"/>
    <s v="SE SOSTIENE DEVOLUCION AL VALIDAR LOS DATOS DELA FACTURA  1. No se evidencia que se adjunte factura de compra de los materiales: Balón Extractor - Esfinterotomo  - Guía de Alambre, 2.  Se valida autorización No, 202908529348347 generada por la CAPAUTORIZACIONES@EPSDELAGENTE.COM.CO para los servicios facturados. "/>
    <s v="AUTORIZACION"/>
    <n v="0"/>
    <n v="0"/>
  </r>
  <r>
    <n v="900771349"/>
    <s v="CLINICA DESA SAS "/>
    <s v="HED"/>
    <n v="1239"/>
    <s v="HED1239"/>
    <s v="900771349_HED1239"/>
    <d v="1945-03-13T00:00:00"/>
    <m/>
    <n v="5000000"/>
    <n v="5000000"/>
    <s v="Factura devuelta"/>
    <x v="4"/>
    <n v="0"/>
    <m/>
    <m/>
    <m/>
    <n v="0"/>
    <n v="0"/>
    <m/>
    <m/>
    <n v="0"/>
    <s v="Devuelta"/>
    <d v="2024-01-22T00:00:00"/>
    <d v="2024-02-14T00:00:00"/>
    <d v="2024-02-22T00:00:00"/>
    <n v="5000000"/>
    <n v="0"/>
    <n v="0"/>
    <n v="0"/>
    <n v="0"/>
    <n v="0"/>
    <n v="0"/>
    <n v="0"/>
    <n v="0"/>
    <n v="5000000"/>
    <s v="DEVOLUCION"/>
    <s v="se devuelve factura con soportes completos al validar los datos de la factura. servicio autorizado 451302 ENTEROSCOPIA O ENDOSCOPIA DE INTESTINO DELGADO DESPUÉS DE DUODENO . es diferente al facturado 451303 videoendoscopia."/>
    <s v="FACTURACION"/>
    <n v="0"/>
    <n v="0"/>
  </r>
  <r>
    <n v="900771349"/>
    <s v="CLINICA DESA SAS "/>
    <s v="HED"/>
    <n v="1061"/>
    <s v="HED1061"/>
    <s v="900771349_HED1061"/>
    <d v="2023-05-19T00:00:00"/>
    <d v="1945-03-08T00:00:00"/>
    <n v="3985060"/>
    <n v="3687060"/>
    <s v="Factura devuelta"/>
    <x v="4"/>
    <n v="0"/>
    <m/>
    <m/>
    <m/>
    <n v="0"/>
    <n v="0"/>
    <m/>
    <m/>
    <n v="0"/>
    <s v="Devuelta"/>
    <d v="2023-05-19T00:00:00"/>
    <d v="2023-06-29T00:00:00"/>
    <d v="2023-06-29T00:00:00"/>
    <n v="3985060"/>
    <n v="3985060"/>
    <n v="0"/>
    <n v="0"/>
    <n v="0"/>
    <n v="0"/>
    <n v="0"/>
    <n v="0"/>
    <n v="3985060"/>
    <n v="3985060"/>
    <s v="DEVOLUCION"/>
    <s v="se sostiene devolucion al validar los datos de la factura , no es clara la aplicacion del coopago , favor validar para darle tramite ala factura.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
    <s v="FACTURACION"/>
    <n v="0"/>
    <n v="0"/>
  </r>
  <r>
    <n v="900771349"/>
    <s v="CLINICA DESA SAS "/>
    <s v="HED"/>
    <n v="261"/>
    <s v="HED261"/>
    <s v="900771349_HED261"/>
    <d v="1944-01-02T00:00:00"/>
    <d v="1945-03-08T00:00:00"/>
    <n v="2969583"/>
    <n v="2634215"/>
    <s v="Factura devuelta"/>
    <x v="4"/>
    <n v="0"/>
    <m/>
    <m/>
    <m/>
    <n v="0"/>
    <n v="0"/>
    <m/>
    <m/>
    <n v="0"/>
    <s v="Devuelta"/>
    <d v="2020-09-28T00:00:00"/>
    <d v="2023-04-03T00:00:00"/>
    <d v="2023-04-04T00:00:00"/>
    <n v="2969583"/>
    <n v="2969583"/>
    <n v="0"/>
    <n v="0"/>
    <n v="0"/>
    <n v="0"/>
    <n v="0"/>
    <n v="0"/>
    <n v="2969583"/>
    <n v="2969583"/>
    <s v="DEVOLUCION"/>
    <s v="SE SOSTIENE DEVOLUCION ,  Se realiza DEVOLUCION de factura, No se evidencia DETALLE de factura donde indique lo facturado, No se evidencia soporte de materiales dado el caso que se haya facturado Balón Extractor, Esfinterotomo y guía de alambre. Se solicita incluir toda la información normativa para realizar la auditoria correspondiente de la factura.  La autorización adjunta es la misma presentada en la factura HED259, se solicita validar la información correspondiente. "/>
    <s v="FACTURACION"/>
    <n v="0"/>
    <n v="0"/>
  </r>
  <r>
    <n v="900771349"/>
    <s v="CLINICA DESA SAS "/>
    <s v="HED"/>
    <n v="266"/>
    <s v="HED266"/>
    <s v="900771349_HED266"/>
    <d v="1944-01-09T00:00:00"/>
    <d v="1945-03-08T00:00:00"/>
    <n v="2867984"/>
    <n v="2532616"/>
    <s v="Factura devuelta"/>
    <x v="4"/>
    <n v="0"/>
    <m/>
    <m/>
    <m/>
    <n v="0"/>
    <n v="0"/>
    <m/>
    <m/>
    <n v="0"/>
    <s v="Devuelta"/>
    <d v="2020-10-05T00:00:00"/>
    <d v="2023-04-03T00:00:00"/>
    <d v="2023-04-04T00:00:00"/>
    <n v="2867984"/>
    <n v="2867984"/>
    <n v="0"/>
    <n v="0"/>
    <n v="0"/>
    <n v="0"/>
    <n v="0"/>
    <n v="0"/>
    <n v="2867984"/>
    <n v="2867984"/>
    <s v="DEVOLUCION"/>
    <s v="SE SOSTIENE DEVOLUCION ,Se realiza DEVOLUCION de factura, No se evidencia factura de compra de balón extractos, Esfinterotomo y guía de alambre- ANEXAR SOPORTE PARA DARLE TRAMITE ALA FACTURA.SUJETA A PERTIENCIA MEDICA "/>
    <s v="FACTURACION"/>
    <n v="0"/>
    <n v="0"/>
  </r>
  <r>
    <n v="900771349"/>
    <s v="CLINICA DESA SAS "/>
    <s v="HED"/>
    <n v="1168"/>
    <s v="HED1168"/>
    <s v="900771349_HED1168"/>
    <d v="2023-09-07T00:00:00"/>
    <d v="1945-03-08T00:00:00"/>
    <n v="2617140"/>
    <n v="2617140"/>
    <s v="Factura devuelta"/>
    <x v="4"/>
    <n v="0"/>
    <m/>
    <m/>
    <m/>
    <n v="0"/>
    <n v="0"/>
    <m/>
    <m/>
    <n v="0"/>
    <s v="Devuelta"/>
    <d v="2023-09-07T00:00:00"/>
    <d v="2023-11-01T00:00:00"/>
    <d v="2023-12-14T00:00:00"/>
    <n v="2617140"/>
    <n v="0"/>
    <n v="0"/>
    <n v="0"/>
    <n v="0"/>
    <n v="0"/>
    <n v="0"/>
    <n v="0"/>
    <n v="0"/>
    <n v="2617140"/>
    <s v="DEVOLUCION"/>
    <s v="se sostiene devolucion al validar los datos dela factura , no anexan la autorizacion delos procedimientos , solicitarla ala rea encargada capautorizaciones@epsdelagente.com.co,para darle tramite ala factura."/>
    <s v="AUTORIZACION"/>
    <n v="0"/>
    <n v="0"/>
  </r>
  <r>
    <n v="900771349"/>
    <s v="CLINICA DESA SAS "/>
    <s v="HED"/>
    <n v="935"/>
    <s v="HED935"/>
    <s v="900771349_HED935"/>
    <d v="2022-10-20T00:00:00"/>
    <d v="1945-03-08T00:00:00"/>
    <n v="2507320"/>
    <n v="2507320"/>
    <s v="Factura devuelta"/>
    <x v="4"/>
    <n v="0"/>
    <m/>
    <m/>
    <m/>
    <n v="0"/>
    <n v="0"/>
    <m/>
    <m/>
    <n v="0"/>
    <s v="Devuelta"/>
    <d v="2022-10-20T00:00:00"/>
    <d v="2022-12-16T00:00:00"/>
    <d v="2022-12-17T00:00:00"/>
    <n v="2507320"/>
    <n v="2507320"/>
    <n v="0"/>
    <n v="0"/>
    <n v="0"/>
    <n v="0"/>
    <n v="0"/>
    <n v="0"/>
    <n v="2507320"/>
    <n v="2507320"/>
    <s v="DEVOLUCION"/>
    <s v="Se sostiene DEVOLUCION, de la factura No. HED935 se evidencia que la autorización No. 222513360530165 corresponde a 451303_x0009_INSERCIÓN ENDOSCÓPICA DE DISPOSTIVO DUODENAL y el procedimiento facturado es una 306402 EXTRACCION DE DISPOSITIVO LARINGEO VIA ENDOSCOPIA, dos procedimientos diferentes. "/>
    <s v="AUTORIZACION"/>
    <n v="0"/>
    <n v="0"/>
  </r>
  <r>
    <n v="900771349"/>
    <s v="CLINICA DESA SAS "/>
    <s v="HED"/>
    <n v="948"/>
    <s v="HED948"/>
    <s v="900771349_HED948"/>
    <d v="2022-10-31T00:00:00"/>
    <d v="1945-03-08T00:00:00"/>
    <n v="2496300"/>
    <n v="2496300"/>
    <s v="Factura devuelta"/>
    <x v="4"/>
    <n v="0"/>
    <m/>
    <m/>
    <m/>
    <n v="0"/>
    <n v="0"/>
    <m/>
    <m/>
    <n v="0"/>
    <s v="Devuelta"/>
    <d v="2022-10-31T00:00:00"/>
    <d v="2022-12-16T00:00:00"/>
    <d v="2022-12-17T00:00:00"/>
    <n v="2496300"/>
    <n v="2496300"/>
    <n v="0"/>
    <n v="0"/>
    <n v="0"/>
    <n v="0"/>
    <n v="0"/>
    <n v="0"/>
    <n v="2496300"/>
    <n v="2496300"/>
    <s v="DEVOLUCION"/>
    <s v="Se sostiene DEVOLUCION, de la factura No. HED948 se evidencia que la autorización No. 222363360380815 corresponde a 881314 ECOGRAFÍA ENDOSCÓPICA DE ESTÓMAGO O DUODENO y el procedimiento facturado es una 881312 ECOGRAFÍA ENDOSCÓPICA DE ESÓFAGO, dos procedimientos diferentes. "/>
    <s v="AUTORIZACION"/>
    <n v="0"/>
    <n v="0"/>
  </r>
  <r>
    <n v="900771349"/>
    <s v="CLINICA DESA SAS "/>
    <s v="UED"/>
    <n v="1075"/>
    <s v="UED1075"/>
    <s v="900771349_UED1075"/>
    <d v="2022-10-31T00:00:00"/>
    <d v="1945-03-08T00:00:00"/>
    <n v="520000"/>
    <n v="520000"/>
    <s v="Factura devuelta"/>
    <x v="4"/>
    <n v="0"/>
    <m/>
    <m/>
    <m/>
    <n v="0"/>
    <n v="0"/>
    <m/>
    <m/>
    <n v="0"/>
    <s v="Devuelta"/>
    <d v="2022-10-31T00:00:00"/>
    <d v="2022-12-16T00:00:00"/>
    <d v="2022-12-19T00:00:00"/>
    <n v="520000"/>
    <n v="520000"/>
    <n v="0"/>
    <n v="0"/>
    <n v="0"/>
    <n v="0"/>
    <n v="0"/>
    <n v="0"/>
    <n v="520000"/>
    <n v="520000"/>
    <s v="DEVOLUCION"/>
    <s v="Se realiza DEVOLUCION de la factura No, UED1075 NOPBS, IPS presenta extemporáneamente. No se reconoce para pago. _x000a_Factura de prestación del servicio del Año 2020 - 21/08/2020"/>
    <s v="NO PBS"/>
    <n v="0"/>
    <n v="0"/>
  </r>
  <r>
    <n v="900771349"/>
    <s v="CLINICA DESA SAS "/>
    <s v="UED"/>
    <n v="1098"/>
    <s v="UED1098"/>
    <s v="900771349_UED1098"/>
    <d v="2022-11-12T00:00:00"/>
    <d v="1945-03-08T00:00:00"/>
    <n v="54000"/>
    <n v="54000"/>
    <s v="Factura devuelta"/>
    <x v="4"/>
    <n v="0"/>
    <m/>
    <m/>
    <m/>
    <n v="0"/>
    <n v="0"/>
    <m/>
    <m/>
    <n v="0"/>
    <s v="Devuelta"/>
    <d v="2022-11-12T00:00:00"/>
    <d v="2022-12-16T00:00:00"/>
    <d v="2022-12-17T00:00:00"/>
    <n v="54000"/>
    <n v="54000"/>
    <n v="0"/>
    <n v="0"/>
    <n v="0"/>
    <n v="0"/>
    <n v="0"/>
    <n v="0"/>
    <n v="54000"/>
    <n v="54000"/>
    <s v="DEVOLUCION"/>
    <s v="Se sostiene DEVOLUCION de la factura No. UED1098. Pruebas COVID realizadas antes de 21/08/2020 validada la resolución  1463/2020. Ventana cerrada para presentación de cuenta. No se reconoce para pago. "/>
    <s v="COVID-19"/>
    <n v="0"/>
    <n v="0"/>
  </r>
  <r>
    <n v="900771349"/>
    <s v="CLINICA DESA SAS "/>
    <s v="HED"/>
    <n v="1161"/>
    <s v="HED1161"/>
    <s v="900771349_HED1161"/>
    <d v="2023-08-26T00:00:00"/>
    <d v="2024-03-15T00:00:00"/>
    <n v="36853"/>
    <n v="36853"/>
    <s v="Factura devuelta"/>
    <x v="2"/>
    <n v="36853"/>
    <n v="1222425847"/>
    <m/>
    <m/>
    <n v="0"/>
    <n v="0"/>
    <m/>
    <m/>
    <n v="0"/>
    <s v="Finalizada"/>
    <d v="2023-08-26T00:00:00"/>
    <d v="2024-03-15T00:00:00"/>
    <s v="NULL"/>
    <n v="36853"/>
    <n v="36853"/>
    <n v="36853"/>
    <n v="0"/>
    <n v="0"/>
    <n v="0"/>
    <n v="0"/>
    <n v="0"/>
    <n v="0"/>
    <n v="0"/>
    <m/>
    <m/>
    <m/>
    <n v="0"/>
    <n v="36853"/>
  </r>
  <r>
    <n v="900771349"/>
    <s v="CLINICA DESA SAS "/>
    <s v="HED"/>
    <n v="1123"/>
    <s v="HED1123"/>
    <s v="900771349_HED1123"/>
    <d v="2023-07-28T00:00:00"/>
    <d v="2024-03-15T00:00:00"/>
    <n v="3152076"/>
    <n v="3152076"/>
    <s v="Factura devuelta"/>
    <x v="2"/>
    <n v="3089034"/>
    <n v="1222418997"/>
    <m/>
    <m/>
    <n v="0"/>
    <n v="0"/>
    <m/>
    <m/>
    <n v="0"/>
    <s v="Finalizada"/>
    <d v="2023-07-28T00:00:00"/>
    <d v="2024-03-15T00:00:00"/>
    <s v="NULL"/>
    <n v="3152076"/>
    <n v="3152076"/>
    <n v="3152076"/>
    <n v="0"/>
    <n v="500000"/>
    <n v="63042"/>
    <n v="0"/>
    <n v="0"/>
    <n v="0"/>
    <n v="0"/>
    <m/>
    <m/>
    <m/>
    <n v="0"/>
    <n v="3152076"/>
  </r>
  <r>
    <n v="900771349"/>
    <s v="CLINICA DESA SAS "/>
    <s v="UED"/>
    <n v="1375"/>
    <s v="UED1375"/>
    <s v="900771349_UED1375"/>
    <d v="2023-05-30T00:00:00"/>
    <d v="2024-03-15T00:00:00"/>
    <n v="13285600"/>
    <n v="13285600"/>
    <s v="Factura devuelta"/>
    <x v="5"/>
    <n v="0"/>
    <m/>
    <m/>
    <m/>
    <n v="0"/>
    <n v="0"/>
    <m/>
    <m/>
    <n v="0"/>
    <s v="Para respuesta prestador"/>
    <d v="2023-05-30T00:00:00"/>
    <d v="2024-03-15T00:00:00"/>
    <s v="NULL"/>
    <n v="13285600"/>
    <n v="705600"/>
    <n v="0"/>
    <n v="0"/>
    <n v="13285600"/>
    <n v="0"/>
    <n v="0"/>
    <n v="705600"/>
    <n v="0"/>
    <n v="705600"/>
    <s v="GLOSA"/>
    <s v="SE SOSTIENE GLOSA AL VALIDAR LOS DATOS DELA FACTURA pinza hemoclip por 705.600 no esta soportada en historia clinicA, NO ANEXAN FACTURA DE COMPRA."/>
    <s v="PERTINENCIA MEDICA"/>
    <n v="0"/>
    <n v="0"/>
  </r>
  <r>
    <n v="900771349"/>
    <s v="CLINICA DESA SAS "/>
    <s v="UED"/>
    <n v="1539"/>
    <s v="UED1539"/>
    <s v="900771349_UED1539"/>
    <d v="2023-09-25T00:00:00"/>
    <d v="2023-11-17T00:00:00"/>
    <n v="147412"/>
    <n v="147412"/>
    <s v="Factura en proceso interno"/>
    <x v="2"/>
    <n v="0"/>
    <m/>
    <m/>
    <m/>
    <n v="0"/>
    <n v="0"/>
    <m/>
    <m/>
    <n v="0"/>
    <s v="Finalizada"/>
    <d v="2023-09-25T00:00:00"/>
    <d v="2023-12-01T00:00:00"/>
    <s v="NULL"/>
    <n v="147412"/>
    <n v="147412"/>
    <n v="147412"/>
    <n v="0"/>
    <n v="1326708"/>
    <n v="0"/>
    <n v="0"/>
    <n v="0"/>
    <n v="0"/>
    <n v="0"/>
    <m/>
    <m/>
    <m/>
    <n v="0"/>
    <n v="147412"/>
  </r>
  <r>
    <n v="900771349"/>
    <s v="CLINICA DESA SAS "/>
    <s v="UED"/>
    <n v="1696"/>
    <s v="UED1696"/>
    <s v="900771349_UED1696"/>
    <d v="1945-03-13T00:00:00"/>
    <d v="2024-03-27T00:00:00"/>
    <n v="97512"/>
    <n v="97512"/>
    <s v="Factura no radicada"/>
    <x v="6"/>
    <n v="0"/>
    <m/>
    <m/>
    <m/>
    <n v="0"/>
    <n v="0"/>
    <m/>
    <m/>
    <n v="0"/>
    <s v="Para auditoria de pertinencia"/>
    <d v="2024-01-22T00:00:00"/>
    <d v="2024-04-01T00:00:00"/>
    <s v="NULL"/>
    <n v="97512"/>
    <n v="0"/>
    <n v="0"/>
    <n v="0"/>
    <n v="0"/>
    <n v="0"/>
    <n v="0"/>
    <n v="0"/>
    <n v="0"/>
    <n v="0"/>
    <m/>
    <m/>
    <m/>
    <n v="0"/>
    <n v="0"/>
  </r>
  <r>
    <n v="900771349"/>
    <s v="CLINICA DESA SAS "/>
    <s v="HED"/>
    <n v="1238"/>
    <s v="HED1238"/>
    <s v="900771349_HED1238"/>
    <d v="1945-03-13T00:00:00"/>
    <d v="1945-03-31T00:00:00"/>
    <n v="20640200"/>
    <n v="20640200"/>
    <s v="Factura no radicada"/>
    <x v="7"/>
    <n v="0"/>
    <m/>
    <m/>
    <m/>
    <n v="0"/>
    <n v="0"/>
    <m/>
    <m/>
    <n v="0"/>
    <s v="Para cargar RIPS o soportes"/>
    <d v="2024-01-22T00:00:00"/>
    <s v="NULL"/>
    <s v="NULL"/>
    <n v="20640200"/>
    <n v="0"/>
    <n v="0"/>
    <n v="0"/>
    <n v="0"/>
    <n v="0"/>
    <n v="0"/>
    <n v="0"/>
    <n v="0"/>
    <n v="0"/>
    <m/>
    <m/>
    <m/>
    <n v="0"/>
    <n v="0"/>
  </r>
  <r>
    <n v="900771349"/>
    <s v="CLINICA DESA SAS "/>
    <s v="HED"/>
    <n v="1014"/>
    <s v="HED1014"/>
    <s v="900771349_HED1014"/>
    <d v="2023-02-21T00:00:00"/>
    <d v="2023-08-23T00:00:00"/>
    <n v="6263515"/>
    <n v="5823077"/>
    <s v="Factura pendiente en programacion de pago"/>
    <x v="2"/>
    <n v="159614"/>
    <n v="1911486006"/>
    <m/>
    <m/>
    <n v="0"/>
    <n v="0"/>
    <m/>
    <m/>
    <n v="0"/>
    <s v="Finalizada"/>
    <d v="2023-02-21T00:00:00"/>
    <d v="2023-09-01T00:00:00"/>
    <s v="NULL"/>
    <n v="6263515"/>
    <n v="600052"/>
    <n v="159614"/>
    <n v="0"/>
    <n v="4269832"/>
    <n v="3192"/>
    <n v="440438"/>
    <n v="0"/>
    <n v="0"/>
    <n v="0"/>
    <m/>
    <m/>
    <m/>
    <n v="0"/>
    <n v="159614"/>
  </r>
  <r>
    <n v="900771349"/>
    <s v="CLINICA DESA SAS "/>
    <s v="HED"/>
    <n v="319"/>
    <s v="HED319"/>
    <s v="900771349_HED319"/>
    <d v="2020-12-11T00:00:00"/>
    <d v="1945-02-09T00:00:00"/>
    <n v="4500000"/>
    <n v="4353000"/>
    <s v="Factura pendiente en programacion de pago"/>
    <x v="2"/>
    <n v="4265940"/>
    <n v="1911239130"/>
    <m/>
    <m/>
    <n v="0"/>
    <n v="0"/>
    <m/>
    <m/>
    <n v="0"/>
    <s v="Finalizada"/>
    <d v="2020-12-11T00:00:00"/>
    <d v="2023-02-20T00:00:00"/>
    <s v="NULL"/>
    <n v="4500000"/>
    <n v="4500000"/>
    <n v="4353000"/>
    <n v="0"/>
    <n v="0"/>
    <n v="0"/>
    <n v="147000"/>
    <n v="0"/>
    <n v="0"/>
    <n v="0"/>
    <m/>
    <m/>
    <m/>
    <n v="0"/>
    <n v="4353000"/>
  </r>
  <r>
    <n v="900771349"/>
    <s v="CLINICA DESA SAS "/>
    <s v="HED"/>
    <n v="164"/>
    <s v="HED164"/>
    <s v="900771349_HED164"/>
    <d v="2020-05-18T00:00:00"/>
    <d v="1945-02-09T00:00:00"/>
    <n v="2889606"/>
    <n v="1890244"/>
    <s v="Factura pendiente en programacion de pago"/>
    <x v="2"/>
    <n v="1852439"/>
    <n v="1911239128"/>
    <m/>
    <m/>
    <n v="0"/>
    <n v="0"/>
    <m/>
    <m/>
    <n v="0"/>
    <s v="Finalizada"/>
    <d v="2020-05-18T00:00:00"/>
    <d v="2020-09-01T00:00:00"/>
    <s v="NULL"/>
    <n v="2889606"/>
    <n v="2889606"/>
    <n v="0"/>
    <n v="0"/>
    <n v="0"/>
    <n v="0"/>
    <n v="0"/>
    <n v="0"/>
    <n v="0"/>
    <n v="0"/>
    <m/>
    <m/>
    <m/>
    <n v="0"/>
    <n v="0"/>
  </r>
  <r>
    <n v="900771349"/>
    <s v="CLINICA DESA SAS "/>
    <s v="AED"/>
    <n v="24"/>
    <s v="AED24"/>
    <s v="900771349_AED24"/>
    <d v="1944-08-12T00:00:00"/>
    <d v="2023-04-18T00:00:00"/>
    <n v="3003282"/>
    <n v="2488670"/>
    <s v="Factura pendiente en programacion de pago"/>
    <x v="2"/>
    <n v="2438896"/>
    <n v="1911239127"/>
    <m/>
    <m/>
    <n v="0"/>
    <n v="0"/>
    <m/>
    <m/>
    <n v="0"/>
    <s v="Finalizada"/>
    <d v="2022-09-08T00:00:00"/>
    <d v="2022-11-02T00:00:00"/>
    <s v="NULL"/>
    <n v="3003282"/>
    <n v="376135"/>
    <n v="376135"/>
    <n v="0"/>
    <n v="2926109"/>
    <n v="0"/>
    <n v="0"/>
    <n v="0"/>
    <n v="0"/>
    <n v="0"/>
    <m/>
    <m/>
    <m/>
    <n v="0"/>
    <n v="376135"/>
  </r>
  <r>
    <n v="900771349"/>
    <s v="CLINICA DESA SAS "/>
    <s v="HED"/>
    <n v="743"/>
    <s v="HED743"/>
    <s v="900771349_HED743"/>
    <d v="2022-04-06T00:00:00"/>
    <d v="2023-04-18T00:00:00"/>
    <n v="1988639"/>
    <n v="1906776"/>
    <s v="Factura pendiente en programacion de pago"/>
    <x v="2"/>
    <n v="1868640"/>
    <n v="1911239126"/>
    <m/>
    <m/>
    <n v="0"/>
    <n v="0"/>
    <m/>
    <m/>
    <n v="0"/>
    <s v="Finalizada"/>
    <d v="2022-04-06T00:00:00"/>
    <d v="2022-11-02T00:00:00"/>
    <s v="NULL"/>
    <n v="1988639"/>
    <n v="408298"/>
    <n v="408298"/>
    <n v="0"/>
    <n v="2926109"/>
    <n v="0"/>
    <n v="0"/>
    <n v="0"/>
    <n v="0"/>
    <n v="0"/>
    <m/>
    <m/>
    <m/>
    <n v="0"/>
    <n v="408298"/>
  </r>
  <r>
    <n v="900771349"/>
    <s v="CLINICA DESA SAS "/>
    <s v="HED"/>
    <n v="742"/>
    <s v="HED742"/>
    <s v="900771349_HED742"/>
    <d v="2022-04-06T00:00:00"/>
    <d v="2023-04-18T00:00:00"/>
    <n v="3169658"/>
    <n v="2996550"/>
    <s v="Factura pendiente en programacion de pago"/>
    <x v="2"/>
    <n v="2936619"/>
    <n v="1911239125"/>
    <m/>
    <m/>
    <n v="0"/>
    <n v="0"/>
    <m/>
    <m/>
    <n v="0"/>
    <s v="Finalizada"/>
    <d v="2022-04-06T00:00:00"/>
    <d v="2022-11-02T00:00:00"/>
    <s v="NULL"/>
    <n v="3169658"/>
    <n v="752270"/>
    <n v="752270"/>
    <n v="0"/>
    <n v="2926109"/>
    <n v="0"/>
    <n v="0"/>
    <n v="0"/>
    <n v="0"/>
    <n v="0"/>
    <m/>
    <m/>
    <m/>
    <n v="0"/>
    <n v="752270"/>
  </r>
  <r>
    <n v="900771349"/>
    <s v="CLINICA DESA SAS "/>
    <s v="HED"/>
    <n v="830"/>
    <s v="HED830"/>
    <s v="900771349_HED830"/>
    <d v="1944-07-20T00:00:00"/>
    <d v="2023-04-10T00:00:00"/>
    <n v="2496300"/>
    <n v="2496300"/>
    <s v="Factura pendiente en programacion de pago"/>
    <x v="2"/>
    <n v="2446300"/>
    <n v="1911239121"/>
    <m/>
    <m/>
    <n v="0"/>
    <n v="0"/>
    <m/>
    <m/>
    <n v="0"/>
    <s v="Finalizada"/>
    <d v="2022-06-08T00:00:00"/>
    <d v="2022-07-18T00:00:00"/>
    <s v="NULL"/>
    <n v="2500000"/>
    <n v="2496300"/>
    <n v="2496300"/>
    <n v="3700"/>
    <n v="80600"/>
    <n v="0"/>
    <n v="0"/>
    <n v="0"/>
    <n v="0"/>
    <n v="0"/>
    <m/>
    <m/>
    <m/>
    <n v="0"/>
    <n v="2492600"/>
  </r>
  <r>
    <n v="900771349"/>
    <s v="CLINICA DESA SAS "/>
    <s v="HED"/>
    <n v="767"/>
    <s v="HED767"/>
    <s v="900771349_HED767"/>
    <d v="2022-04-27T00:00:00"/>
    <d v="2023-04-10T00:00:00"/>
    <n v="2500000"/>
    <n v="2500000"/>
    <s v="Factura pendiente en programacion de pago"/>
    <x v="2"/>
    <n v="2450000"/>
    <n v="1911239120"/>
    <m/>
    <m/>
    <n v="0"/>
    <n v="0"/>
    <m/>
    <m/>
    <n v="0"/>
    <s v="Finalizada"/>
    <d v="2022-04-27T00:00:00"/>
    <d v="2022-07-19T00:00:00"/>
    <s v="NULL"/>
    <n v="2500000"/>
    <n v="2500000"/>
    <n v="2500000"/>
    <n v="0"/>
    <n v="2500000"/>
    <n v="0"/>
    <n v="0"/>
    <n v="0"/>
    <n v="0"/>
    <n v="0"/>
    <m/>
    <m/>
    <m/>
    <n v="0"/>
    <n v="2500000"/>
  </r>
  <r>
    <n v="900771349"/>
    <s v="CLINICA DESA SAS "/>
    <s v="HED"/>
    <n v="792"/>
    <s v="HED792"/>
    <s v="900771349_HED792"/>
    <d v="2022-05-05T00:00:00"/>
    <d v="2023-03-21T00:00:00"/>
    <n v="3500000"/>
    <n v="3500000"/>
    <s v="Factura pendiente en programacion de pago"/>
    <x v="2"/>
    <n v="3430000"/>
    <n v="1911239119"/>
    <m/>
    <m/>
    <n v="0"/>
    <n v="0"/>
    <m/>
    <m/>
    <n v="0"/>
    <s v="Finalizada"/>
    <d v="2022-05-05T00:00:00"/>
    <d v="2022-11-17T00:00:00"/>
    <s v="NULL"/>
    <n v="3500000"/>
    <n v="3500000"/>
    <n v="3500000"/>
    <n v="0"/>
    <n v="3500000"/>
    <n v="0"/>
    <n v="0"/>
    <n v="0"/>
    <n v="0"/>
    <n v="0"/>
    <m/>
    <m/>
    <m/>
    <n v="0"/>
    <n v="3500000"/>
  </r>
  <r>
    <n v="900771349"/>
    <s v="CLINICA DESA SAS "/>
    <s v="HED"/>
    <n v="749"/>
    <s v="HED749"/>
    <s v="900771349_HED749"/>
    <d v="2022-04-07T00:00:00"/>
    <d v="2023-03-21T00:00:00"/>
    <n v="4695304"/>
    <n v="4695304"/>
    <s v="Factura pendiente en programacion de pago"/>
    <x v="2"/>
    <n v="4601398"/>
    <n v="1911239118"/>
    <m/>
    <m/>
    <n v="0"/>
    <n v="0"/>
    <m/>
    <m/>
    <n v="0"/>
    <s v="Finalizada"/>
    <d v="2022-04-07T00:00:00"/>
    <d v="2022-07-19T00:00:00"/>
    <s v="NULL"/>
    <n v="4695304"/>
    <n v="4695304"/>
    <n v="4695304"/>
    <n v="0"/>
    <n v="6567900"/>
    <n v="0"/>
    <n v="0"/>
    <n v="0"/>
    <n v="0"/>
    <n v="0"/>
    <m/>
    <m/>
    <m/>
    <n v="0"/>
    <n v="4695304"/>
  </r>
  <r>
    <n v="900771349"/>
    <s v="CLINICA DESA SAS "/>
    <s v="AED"/>
    <n v="10"/>
    <s v="AED10"/>
    <s v="900771349_AED10"/>
    <d v="1944-08-10T00:00:00"/>
    <d v="2023-03-21T00:00:00"/>
    <n v="5056820"/>
    <n v="5056820"/>
    <s v="Factura pendiente en programacion de pago"/>
    <x v="2"/>
    <n v="4955684"/>
    <n v="1911239117"/>
    <m/>
    <m/>
    <n v="0"/>
    <n v="0"/>
    <m/>
    <m/>
    <n v="0"/>
    <s v="Finalizada"/>
    <d v="2022-09-06T00:00:00"/>
    <d v="2022-09-19T00:00:00"/>
    <s v="NULL"/>
    <n v="5056820"/>
    <n v="5056820"/>
    <n v="5056820"/>
    <n v="0"/>
    <n v="1815885"/>
    <n v="0"/>
    <n v="0"/>
    <n v="0"/>
    <n v="0"/>
    <n v="0"/>
    <m/>
    <m/>
    <m/>
    <n v="0"/>
    <n v="5056820"/>
  </r>
  <r>
    <n v="900771349"/>
    <s v="CLINICA DESA SAS "/>
    <s v="HED"/>
    <n v="382"/>
    <s v="HED382"/>
    <s v="900771349_HED382"/>
    <d v="2021-03-08T00:00:00"/>
    <d v="2023-08-30T00:00:00"/>
    <n v="4513867"/>
    <n v="2077742"/>
    <s v="Factura pendiente en programacion de pago"/>
    <x v="2"/>
    <n v="2036187"/>
    <n v="1911239116"/>
    <m/>
    <m/>
    <n v="0"/>
    <n v="0"/>
    <m/>
    <m/>
    <n v="0"/>
    <s v="Finalizada"/>
    <d v="2021-03-08T00:00:00"/>
    <d v="2021-03-16T00:00:00"/>
    <s v="NULL"/>
    <n v="4513867"/>
    <n v="2557601"/>
    <n v="2077742"/>
    <n v="0"/>
    <n v="4513867"/>
    <n v="0"/>
    <n v="479859"/>
    <n v="0"/>
    <n v="0"/>
    <n v="0"/>
    <m/>
    <m/>
    <m/>
    <n v="0"/>
    <n v="2077742"/>
  </r>
  <r>
    <n v="900771349"/>
    <s v="CLINICA DESA SAS "/>
    <s v="HED"/>
    <n v="379"/>
    <s v="HED379"/>
    <s v="900771349_HED379"/>
    <d v="2021-03-08T00:00:00"/>
    <d v="2023-08-30T00:00:00"/>
    <n v="4851139"/>
    <n v="2092260"/>
    <s v="Factura pendiente en programacion de pago"/>
    <x v="2"/>
    <n v="2050415"/>
    <n v="1911239115"/>
    <m/>
    <m/>
    <n v="0"/>
    <n v="0"/>
    <m/>
    <m/>
    <n v="0"/>
    <s v="Finalizada"/>
    <d v="2021-03-08T00:00:00"/>
    <d v="2021-03-16T00:00:00"/>
    <s v="NULL"/>
    <n v="4851139"/>
    <n v="2150323"/>
    <n v="2092260"/>
    <n v="0"/>
    <n v="4851139"/>
    <n v="0"/>
    <n v="58063"/>
    <n v="0"/>
    <n v="0"/>
    <n v="0"/>
    <m/>
    <m/>
    <m/>
    <n v="0"/>
    <n v="2092260"/>
  </r>
  <r>
    <n v="900771349"/>
    <s v="CLINICA DESA SAS "/>
    <s v="AED"/>
    <n v="15"/>
    <s v="AED15"/>
    <s v="900771349_AED15"/>
    <d v="1944-08-10T00:00:00"/>
    <d v="1945-02-09T00:00:00"/>
    <n v="5205431"/>
    <n v="957155"/>
    <s v="Factura pendiente en programacion de pago"/>
    <x v="2"/>
    <n v="938012"/>
    <n v="1911239114"/>
    <m/>
    <m/>
    <n v="0"/>
    <n v="0"/>
    <m/>
    <m/>
    <n v="0"/>
    <s v="Finalizada"/>
    <d v="2022-06-09T00:00:00"/>
    <d v="2022-11-02T00:00:00"/>
    <s v="NULL"/>
    <n v="5205431"/>
    <n v="1521767"/>
    <n v="957155"/>
    <n v="0"/>
    <n v="2926109"/>
    <n v="0"/>
    <n v="564612"/>
    <n v="0"/>
    <n v="0"/>
    <n v="0"/>
    <m/>
    <m/>
    <m/>
    <n v="0"/>
    <n v="957155"/>
  </r>
  <r>
    <n v="900771349"/>
    <s v="CLINICA DESA SAS "/>
    <s v="HED"/>
    <n v="88"/>
    <s v="HED88"/>
    <s v="900771349_HED88"/>
    <d v="2020-03-09T00:00:00"/>
    <d v="2023-08-30T00:00:00"/>
    <n v="2511405"/>
    <n v="550368"/>
    <s v="Factura pendiente en programacion de pago"/>
    <x v="2"/>
    <n v="539361"/>
    <n v="1911239113"/>
    <m/>
    <m/>
    <n v="0"/>
    <n v="0"/>
    <m/>
    <m/>
    <n v="0"/>
    <s v="Finalizada"/>
    <d v="2020-03-09T00:00:00"/>
    <d v="2020-04-19T00:00:00"/>
    <s v="NULL"/>
    <n v="2511405"/>
    <n v="2511405"/>
    <n v="1911347"/>
    <n v="0"/>
    <n v="3398015"/>
    <n v="0"/>
    <n v="0"/>
    <n v="0"/>
    <n v="0"/>
    <n v="0"/>
    <m/>
    <m/>
    <m/>
    <n v="0"/>
    <n v="1911347"/>
  </r>
  <r>
    <n v="900771349"/>
    <s v="CLINICA DESA SAS "/>
    <s v="HED"/>
    <n v="844"/>
    <s v="HED844"/>
    <s v="900771349_HED844"/>
    <d v="2022-07-07T00:00:00"/>
    <d v="1945-02-09T00:00:00"/>
    <n v="5531418"/>
    <n v="283920"/>
    <s v="Factura pendiente en programacion de pago"/>
    <x v="2"/>
    <n v="278242"/>
    <n v="1911239112"/>
    <m/>
    <m/>
    <n v="0"/>
    <n v="0"/>
    <m/>
    <m/>
    <n v="0"/>
    <s v="Finalizada"/>
    <d v="2022-07-07T00:00:00"/>
    <d v="2022-09-12T00:00:00"/>
    <s v="NULL"/>
    <n v="5531418"/>
    <n v="283920"/>
    <n v="283920"/>
    <n v="0"/>
    <n v="5531418"/>
    <n v="0"/>
    <n v="0"/>
    <n v="0"/>
    <n v="0"/>
    <n v="0"/>
    <m/>
    <m/>
    <m/>
    <n v="0"/>
    <n v="283920"/>
  </r>
  <r>
    <n v="900771349"/>
    <s v="CLINICA DESA SAS "/>
    <s v="HED"/>
    <n v="365"/>
    <s v="HED365"/>
    <s v="900771349_HED365"/>
    <d v="2021-02-11T00:00:00"/>
    <d v="2023-08-30T00:00:00"/>
    <n v="3857499"/>
    <n v="1340886"/>
    <s v="Factura pendiente en programacion de pago"/>
    <x v="2"/>
    <n v="1314068"/>
    <n v="1911239111"/>
    <m/>
    <m/>
    <n v="0"/>
    <n v="0"/>
    <m/>
    <m/>
    <n v="0"/>
    <s v="Finalizada"/>
    <d v="2021-02-11T00:00:00"/>
    <d v="2021-03-10T00:00:00"/>
    <s v="NULL"/>
    <n v="3857499"/>
    <n v="1449820"/>
    <n v="1340886"/>
    <n v="0"/>
    <n v="3857499"/>
    <n v="0"/>
    <n v="108934"/>
    <n v="0"/>
    <n v="0"/>
    <n v="0"/>
    <m/>
    <m/>
    <m/>
    <n v="0"/>
    <n v="1340886"/>
  </r>
  <r>
    <n v="900771349"/>
    <s v="CLINICA DESA SAS "/>
    <s v="HED"/>
    <n v="357"/>
    <s v="HED357"/>
    <s v="900771349_HED357"/>
    <d v="2021-02-10T00:00:00"/>
    <d v="2023-08-30T00:00:00"/>
    <n v="3141451"/>
    <n v="1238884"/>
    <s v="Factura pendiente en programacion de pago"/>
    <x v="2"/>
    <n v="1214106"/>
    <n v="1911239110"/>
    <m/>
    <m/>
    <n v="0"/>
    <n v="0"/>
    <m/>
    <m/>
    <n v="0"/>
    <s v="Finalizada"/>
    <d v="2021-02-10T00:00:00"/>
    <d v="2021-02-11T00:00:00"/>
    <s v="NULL"/>
    <n v="3141451"/>
    <n v="1948514"/>
    <n v="1238884"/>
    <n v="0"/>
    <n v="0"/>
    <n v="0"/>
    <n v="0"/>
    <n v="0"/>
    <n v="0"/>
    <n v="0"/>
    <m/>
    <m/>
    <m/>
    <n v="709630"/>
    <n v="529254"/>
  </r>
  <r>
    <n v="900771349"/>
    <s v="CLINICA DESA SAS "/>
    <s v="HED"/>
    <n v="327"/>
    <s v="HED327"/>
    <s v="900771349_HED327"/>
    <d v="1944-02-08T00:00:00"/>
    <d v="2023-08-30T00:00:00"/>
    <n v="2933253"/>
    <n v="1427012"/>
    <s v="Factura pendiente en programacion de pago"/>
    <x v="2"/>
    <n v="1398472"/>
    <n v="1911239109"/>
    <m/>
    <m/>
    <n v="0"/>
    <n v="0"/>
    <m/>
    <m/>
    <n v="0"/>
    <s v="Finalizada"/>
    <d v="2021-01-09T00:00:00"/>
    <d v="2021-01-16T00:00:00"/>
    <s v="NULL"/>
    <n v="2933253"/>
    <n v="2213962"/>
    <n v="1427012"/>
    <n v="0"/>
    <n v="0"/>
    <n v="0"/>
    <n v="0"/>
    <n v="0"/>
    <n v="0"/>
    <n v="0"/>
    <m/>
    <m/>
    <m/>
    <n v="786950"/>
    <n v="640062"/>
  </r>
  <r>
    <n v="900771349"/>
    <s v="CLINICA DESA SAS "/>
    <s v="HED"/>
    <n v="770"/>
    <s v="HED770"/>
    <s v="900771349_HED770"/>
    <d v="2022-04-27T00:00:00"/>
    <d v="1945-02-09T00:00:00"/>
    <n v="4287180"/>
    <n v="612153"/>
    <s v="Factura pendiente en programacion de pago"/>
    <x v="2"/>
    <n v="599910"/>
    <n v="1911239108"/>
    <m/>
    <m/>
    <n v="0"/>
    <n v="0"/>
    <m/>
    <m/>
    <n v="0"/>
    <s v="Finalizada"/>
    <d v="2022-04-27T00:00:00"/>
    <d v="2022-07-18T00:00:00"/>
    <s v="NULL"/>
    <n v="4287180"/>
    <n v="889482"/>
    <n v="612153"/>
    <n v="0"/>
    <n v="2804654"/>
    <n v="0"/>
    <n v="277329"/>
    <n v="0"/>
    <n v="0"/>
    <n v="0"/>
    <m/>
    <m/>
    <m/>
    <n v="0"/>
    <n v="612153"/>
  </r>
  <r>
    <n v="900771349"/>
    <s v="CLINICA DESA SAS "/>
    <s v="HED"/>
    <n v="744"/>
    <s v="HED744"/>
    <s v="900771349_HED744"/>
    <d v="2022-04-07T00:00:00"/>
    <d v="2023-01-18T00:00:00"/>
    <n v="2768308"/>
    <n v="1118379"/>
    <s v="Factura pendiente en programacion de pago"/>
    <x v="2"/>
    <n v="1096011"/>
    <n v="1911239107"/>
    <m/>
    <m/>
    <n v="0"/>
    <n v="0"/>
    <m/>
    <m/>
    <n v="0"/>
    <s v="Finalizada"/>
    <d v="2022-04-07T00:00:00"/>
    <d v="2022-07-18T00:00:00"/>
    <s v="NULL"/>
    <n v="2768308"/>
    <n v="1201275"/>
    <n v="1118379"/>
    <n v="0"/>
    <n v="2804654"/>
    <n v="0"/>
    <n v="82896"/>
    <n v="0"/>
    <n v="0"/>
    <n v="0"/>
    <m/>
    <m/>
    <m/>
    <n v="0"/>
    <n v="1118379"/>
  </r>
  <r>
    <n v="900771349"/>
    <s v="CLINICA DESA SAS "/>
    <s v="HED"/>
    <n v="891"/>
    <s v="HED891"/>
    <s v="900771349_HED891"/>
    <d v="2022-08-09T00:00:00"/>
    <d v="2023-01-18T00:00:00"/>
    <n v="32064562"/>
    <n v="31568562"/>
    <s v="Factura pendiente en programacion de pago"/>
    <x v="2"/>
    <n v="30937191"/>
    <n v="1911239105"/>
    <m/>
    <m/>
    <n v="0"/>
    <n v="0"/>
    <m/>
    <m/>
    <n v="0"/>
    <s v="Finalizada"/>
    <d v="2022-08-09T00:00:00"/>
    <d v="2022-11-03T00:00:00"/>
    <s v="NULL"/>
    <n v="32064562"/>
    <n v="32064562"/>
    <n v="31568562"/>
    <n v="0"/>
    <n v="40509979"/>
    <n v="0"/>
    <n v="0"/>
    <n v="0"/>
    <n v="0"/>
    <n v="0"/>
    <m/>
    <m/>
    <m/>
    <n v="496000"/>
    <n v="31072562"/>
  </r>
  <r>
    <n v="900771349"/>
    <s v="CLINICA DESA SAS "/>
    <s v="H"/>
    <n v="2291"/>
    <s v="H2291"/>
    <s v="900771349_H2291"/>
    <d v="2019-11-07T00:00:00"/>
    <d v="1944-01-25T00:00:00"/>
    <n v="93487"/>
    <n v="73706"/>
    <s v="Factura pendiente en programacion de pago"/>
    <x v="2"/>
    <n v="72232"/>
    <n v="1911239104"/>
    <m/>
    <m/>
    <n v="0"/>
    <n v="0"/>
    <m/>
    <m/>
    <n v="0"/>
    <s v="Finalizada"/>
    <d v="2019-11-07T00:00:00"/>
    <d v="2020-01-22T00:00:00"/>
    <s v="NULL"/>
    <n v="93487"/>
    <n v="93487"/>
    <n v="73706"/>
    <n v="0"/>
    <n v="0"/>
    <n v="0"/>
    <n v="0"/>
    <n v="0"/>
    <n v="0"/>
    <n v="0"/>
    <m/>
    <m/>
    <m/>
    <n v="19781"/>
    <n v="53925"/>
  </r>
  <r>
    <n v="900771349"/>
    <s v="CLINICA DESA SAS "/>
    <s v="HED"/>
    <n v="766"/>
    <s v="HED766"/>
    <s v="900771349_HED766"/>
    <d v="2022-04-26T00:00:00"/>
    <d v="2023-01-18T00:00:00"/>
    <n v="5975865"/>
    <n v="5824002"/>
    <s v="Factura pendiente en programacion de pago"/>
    <x v="2"/>
    <n v="5707522"/>
    <n v="1911239103"/>
    <m/>
    <m/>
    <n v="0"/>
    <n v="0"/>
    <m/>
    <m/>
    <n v="0"/>
    <s v="Finalizada"/>
    <d v="2022-04-26T00:00:00"/>
    <d v="2022-07-12T00:00:00"/>
    <s v="NULL"/>
    <n v="5975865"/>
    <n v="5975865"/>
    <n v="5824002"/>
    <n v="0"/>
    <n v="2918936"/>
    <n v="0"/>
    <n v="0"/>
    <n v="0"/>
    <n v="0"/>
    <n v="0"/>
    <m/>
    <m/>
    <m/>
    <n v="151863"/>
    <n v="5672139"/>
  </r>
  <r>
    <n v="900771349"/>
    <s v="CLINICA DESA SAS "/>
    <s v="HED"/>
    <n v="893"/>
    <s v="HED893"/>
    <s v="900771349_HED893"/>
    <d v="2022-08-09T00:00:00"/>
    <d v="1945-02-09T00:00:00"/>
    <n v="3252560"/>
    <n v="2737948"/>
    <s v="Factura pendiente en programacion de pago"/>
    <x v="2"/>
    <n v="2683189"/>
    <n v="1911239102"/>
    <m/>
    <m/>
    <n v="0"/>
    <n v="0"/>
    <m/>
    <m/>
    <n v="0"/>
    <s v="Finalizada"/>
    <d v="2022-08-09T00:00:00"/>
    <d v="2022-11-02T00:00:00"/>
    <s v="NULL"/>
    <n v="3252560"/>
    <n v="3252560"/>
    <n v="2737948"/>
    <n v="0"/>
    <n v="2926109"/>
    <n v="0"/>
    <n v="0"/>
    <n v="0"/>
    <n v="0"/>
    <n v="0"/>
    <m/>
    <m/>
    <m/>
    <n v="514612"/>
    <n v="2223336"/>
  </r>
  <r>
    <n v="900771349"/>
    <s v="CLINICA DESA SAS "/>
    <s v="HED"/>
    <n v="961"/>
    <s v="HED961"/>
    <s v="900771349_HED961"/>
    <d v="2022-11-11T00:00:00"/>
    <d v="1944-09-02T00:00:00"/>
    <n v="5580905"/>
    <n v="4920775"/>
    <s v="Factura pendiente en programacion de pago"/>
    <x v="2"/>
    <n v="4822359"/>
    <n v="1911239101"/>
    <m/>
    <m/>
    <n v="0"/>
    <n v="0"/>
    <m/>
    <m/>
    <n v="0"/>
    <s v="Finalizada"/>
    <d v="2022-11-11T00:00:00"/>
    <d v="2022-12-16T00:00:00"/>
    <s v="NULL"/>
    <n v="5580905"/>
    <n v="5580905"/>
    <n v="4920775"/>
    <n v="0"/>
    <n v="2820773"/>
    <n v="0"/>
    <n v="0"/>
    <n v="0"/>
    <n v="0"/>
    <n v="0"/>
    <m/>
    <m/>
    <m/>
    <n v="660130"/>
    <n v="4260645"/>
  </r>
  <r>
    <n v="900771349"/>
    <s v="CLINICA DESA SAS "/>
    <s v="HED"/>
    <n v="1106"/>
    <s v="HED1106"/>
    <s v="900771349_HED1106"/>
    <d v="1945-01-18T00:00:00"/>
    <d v="1945-03-08T00:00:00"/>
    <n v="4695400"/>
    <n v="4695400"/>
    <s v="Factura pendiente en programacion de pago"/>
    <x v="2"/>
    <n v="4601492"/>
    <n v="1222401312"/>
    <m/>
    <m/>
    <n v="0"/>
    <n v="0"/>
    <m/>
    <m/>
    <n v="0"/>
    <s v="Finalizada"/>
    <d v="2023-07-11T00:00:00"/>
    <d v="2024-02-14T00:00:00"/>
    <s v="NULL"/>
    <n v="4695400"/>
    <n v="4695400"/>
    <n v="4695400"/>
    <n v="0"/>
    <n v="4848688"/>
    <n v="93908"/>
    <n v="0"/>
    <n v="0"/>
    <n v="0"/>
    <n v="0"/>
    <m/>
    <m/>
    <m/>
    <n v="0"/>
    <n v="4695400"/>
  </r>
  <r>
    <n v="900771349"/>
    <s v="CLINICA DESA SAS "/>
    <s v="HED"/>
    <n v="1104"/>
    <s v="HED1104"/>
    <s v="900771349_HED1104"/>
    <d v="1945-01-18T00:00:00"/>
    <d v="1945-03-08T00:00:00"/>
    <n v="2835060"/>
    <n v="2835060"/>
    <s v="Factura pendiente en programacion de pago"/>
    <x v="2"/>
    <n v="2772185"/>
    <n v="1222397482"/>
    <m/>
    <m/>
    <n v="0"/>
    <n v="0"/>
    <m/>
    <m/>
    <n v="0"/>
    <s v="Finalizada"/>
    <d v="2023-07-11T00:00:00"/>
    <d v="2024-02-01T00:00:00"/>
    <s v="NULL"/>
    <n v="3143760"/>
    <n v="2835060"/>
    <n v="3143760"/>
    <n v="308700"/>
    <n v="4209280"/>
    <n v="62875"/>
    <n v="0"/>
    <n v="0"/>
    <n v="0"/>
    <n v="0"/>
    <m/>
    <m/>
    <m/>
    <n v="0"/>
    <n v="2835060"/>
  </r>
  <r>
    <n v="900771349"/>
    <s v="CLINICA DESA SAS "/>
    <s v="HED"/>
    <n v="1135"/>
    <s v="HED1135"/>
    <s v="900771349_HED1135"/>
    <d v="2023-08-11T00:00:00"/>
    <d v="1945-03-08T00:00:00"/>
    <n v="1611836"/>
    <n v="1611836"/>
    <s v="Factura pendiente en programacion de pago"/>
    <x v="2"/>
    <n v="1579599"/>
    <n v="1222387194"/>
    <m/>
    <m/>
    <n v="0"/>
    <n v="0"/>
    <m/>
    <m/>
    <n v="0"/>
    <s v="Finalizada"/>
    <d v="2023-08-11T00:00:00"/>
    <d v="2024-02-01T00:00:00"/>
    <s v="NULL"/>
    <n v="1611836"/>
    <n v="1611836"/>
    <n v="1611836"/>
    <n v="0"/>
    <n v="1611836"/>
    <n v="32237"/>
    <n v="0"/>
    <n v="0"/>
    <n v="0"/>
    <n v="0"/>
    <m/>
    <m/>
    <m/>
    <n v="0"/>
    <n v="1611836"/>
  </r>
  <r>
    <n v="900771349"/>
    <s v="CLINICA DESA SAS "/>
    <s v="HED"/>
    <n v="1216"/>
    <s v="HED1216"/>
    <s v="900771349_HED1216"/>
    <d v="2023-12-12T00:00:00"/>
    <d v="2023-12-22T00:00:00"/>
    <n v="2657412"/>
    <n v="2657412"/>
    <s v="Factura pendiente en programacion de pago"/>
    <x v="2"/>
    <n v="2604264"/>
    <n v="1222378271"/>
    <m/>
    <m/>
    <n v="0"/>
    <n v="0"/>
    <m/>
    <m/>
    <n v="0"/>
    <s v="Finalizada"/>
    <d v="2023-12-12T00:00:00"/>
    <d v="2024-01-02T00:00:00"/>
    <s v="NULL"/>
    <n v="2657412"/>
    <n v="2657412"/>
    <n v="2657412"/>
    <n v="0"/>
    <n v="500000"/>
    <n v="53148"/>
    <n v="0"/>
    <n v="0"/>
    <n v="0"/>
    <n v="0"/>
    <m/>
    <m/>
    <m/>
    <n v="0"/>
    <n v="2657412"/>
  </r>
  <r>
    <n v="900771349"/>
    <s v="CLINICA DESA SAS "/>
    <s v="UED"/>
    <n v="1598"/>
    <s v="UED1598"/>
    <s v="900771349_UED1598"/>
    <d v="2023-11-07T00:00:00"/>
    <d v="2023-11-17T00:00:00"/>
    <n v="748142"/>
    <n v="748142"/>
    <s v="Factura pendiente en programacion de pago"/>
    <x v="2"/>
    <n v="733179"/>
    <n v="1222377025"/>
    <m/>
    <m/>
    <n v="0"/>
    <n v="0"/>
    <m/>
    <m/>
    <n v="0"/>
    <s v="Finalizada"/>
    <d v="2023-11-07T00:00:00"/>
    <d v="2023-12-01T00:00:00"/>
    <s v="NULL"/>
    <n v="748142"/>
    <n v="748142"/>
    <n v="748142"/>
    <n v="0"/>
    <n v="86620"/>
    <n v="14963"/>
    <n v="0"/>
    <n v="0"/>
    <n v="0"/>
    <n v="0"/>
    <m/>
    <m/>
    <m/>
    <n v="0"/>
    <n v="748142"/>
  </r>
  <r>
    <n v="900771349"/>
    <s v="CLINICA DESA SAS "/>
    <s v="UED"/>
    <n v="1527"/>
    <s v="UED1527"/>
    <s v="900771349_UED1527"/>
    <d v="2023-09-21T00:00:00"/>
    <d v="2023-11-17T00:00:00"/>
    <n v="424539"/>
    <n v="424539"/>
    <s v="Factura pendiente en programacion de pago"/>
    <x v="2"/>
    <n v="416048"/>
    <n v="1222371562"/>
    <m/>
    <m/>
    <n v="0"/>
    <n v="0"/>
    <m/>
    <m/>
    <n v="0"/>
    <s v="Finalizada"/>
    <d v="2023-09-21T00:00:00"/>
    <d v="2023-12-01T00:00:00"/>
    <s v="NULL"/>
    <n v="424539"/>
    <n v="424539"/>
    <n v="424539"/>
    <n v="0"/>
    <n v="86620"/>
    <n v="8491"/>
    <n v="0"/>
    <n v="0"/>
    <n v="0"/>
    <n v="0"/>
    <m/>
    <m/>
    <m/>
    <n v="0"/>
    <n v="424539"/>
  </r>
  <r>
    <n v="900771349"/>
    <s v="CLINICA DESA SAS "/>
    <s v="UED"/>
    <n v="1439"/>
    <s v="UED1439"/>
    <s v="900771349_UED1439"/>
    <d v="2023-07-29T00:00:00"/>
    <d v="2023-08-23T00:00:00"/>
    <n v="302502"/>
    <n v="302502"/>
    <s v="Factura pendiente en programacion de pago"/>
    <x v="2"/>
    <n v="296452"/>
    <n v="1222314151"/>
    <m/>
    <m/>
    <n v="0"/>
    <n v="0"/>
    <m/>
    <m/>
    <n v="0"/>
    <s v="Finalizada"/>
    <d v="2023-07-29T00:00:00"/>
    <d v="2023-09-01T00:00:00"/>
    <s v="NULL"/>
    <n v="302502"/>
    <n v="302502"/>
    <n v="302502"/>
    <n v="0"/>
    <n v="200000"/>
    <n v="6050"/>
    <n v="0"/>
    <n v="0"/>
    <n v="0"/>
    <n v="0"/>
    <m/>
    <m/>
    <m/>
    <n v="0"/>
    <n v="302502"/>
  </r>
  <r>
    <n v="900771349"/>
    <s v="CLINICA DESA SAS "/>
    <s v="UED"/>
    <n v="1440"/>
    <s v="UED1440"/>
    <s v="900771349_UED1440"/>
    <d v="2023-07-29T00:00:00"/>
    <d v="2023-08-23T00:00:00"/>
    <n v="601116"/>
    <n v="601116"/>
    <s v="Factura pendiente en programacion de pago"/>
    <x v="2"/>
    <n v="589094"/>
    <n v="1222314148"/>
    <m/>
    <m/>
    <n v="0"/>
    <n v="0"/>
    <m/>
    <m/>
    <n v="0"/>
    <s v="Finalizada"/>
    <d v="2023-07-29T00:00:00"/>
    <d v="2023-09-01T00:00:00"/>
    <s v="NULL"/>
    <n v="601116"/>
    <n v="601116"/>
    <n v="601116"/>
    <n v="0"/>
    <n v="200000"/>
    <n v="12022"/>
    <n v="0"/>
    <n v="0"/>
    <n v="0"/>
    <n v="0"/>
    <m/>
    <m/>
    <m/>
    <n v="0"/>
    <n v="601116"/>
  </r>
  <r>
    <n v="900771349"/>
    <s v="CLINICA DESA SAS "/>
    <s v="UED"/>
    <n v="155"/>
    <s v="UED155"/>
    <s v="900771349_UED155"/>
    <d v="2020-07-24T00:00:00"/>
    <d v="2023-01-18T00:00:00"/>
    <n v="2986156"/>
    <n v="2986156"/>
    <s v="Factura pendiente en programacion de pago"/>
    <x v="2"/>
    <n v="2926433"/>
    <n v="1222288588"/>
    <m/>
    <m/>
    <n v="0"/>
    <n v="0"/>
    <m/>
    <m/>
    <n v="0"/>
    <s v="Finalizada"/>
    <d v="2020-07-24T00:00:00"/>
    <d v="2020-09-09T00:00:00"/>
    <s v="NULL"/>
    <n v="2986156"/>
    <n v="2986156"/>
    <n v="0"/>
    <n v="0"/>
    <n v="0"/>
    <n v="0"/>
    <n v="0"/>
    <n v="0"/>
    <n v="0"/>
    <n v="0"/>
    <m/>
    <m/>
    <m/>
    <n v="0"/>
    <n v="0"/>
  </r>
  <r>
    <n v="900771349"/>
    <s v="CLINICA DESA SAS "/>
    <s v="UED"/>
    <n v="839"/>
    <s v="UED839"/>
    <s v="900771349_UED839"/>
    <d v="2022-05-06T00:00:00"/>
    <d v="2022-10-11T00:00:00"/>
    <n v="93064"/>
    <n v="93064"/>
    <s v="Factura pendiente en programacion de pago"/>
    <x v="2"/>
    <n v="91203"/>
    <n v="1222288584"/>
    <m/>
    <m/>
    <n v="0"/>
    <n v="0"/>
    <m/>
    <m/>
    <n v="0"/>
    <s v="Finalizada"/>
    <d v="2022-05-06T00:00:00"/>
    <d v="2022-08-17T00:00:00"/>
    <s v="NULL"/>
    <n v="93064"/>
    <n v="93064"/>
    <n v="0"/>
    <n v="0"/>
    <n v="314867"/>
    <n v="0"/>
    <n v="0"/>
    <n v="0"/>
    <n v="0"/>
    <n v="0"/>
    <m/>
    <m/>
    <m/>
    <n v="0"/>
    <n v="0"/>
  </r>
  <r>
    <n v="900771349"/>
    <s v="CLINICA DESA SAS "/>
    <s v="UED"/>
    <n v="1255"/>
    <s v="UED1255"/>
    <s v="900771349_UED1255"/>
    <d v="2023-03-10T00:00:00"/>
    <d v="2023-04-18T00:00:00"/>
    <n v="750254"/>
    <n v="750254"/>
    <s v="Factura pendiente en programacion de pago"/>
    <x v="2"/>
    <n v="735249"/>
    <n v="1222288489"/>
    <m/>
    <m/>
    <n v="0"/>
    <n v="0"/>
    <m/>
    <m/>
    <n v="0"/>
    <s v="Finalizada"/>
    <d v="2023-03-10T00:00:00"/>
    <d v="2023-04-18T00:00:00"/>
    <s v="NULL"/>
    <n v="750254"/>
    <n v="750254"/>
    <n v="750254"/>
    <n v="0"/>
    <n v="287851"/>
    <n v="0"/>
    <n v="0"/>
    <n v="0"/>
    <n v="0"/>
    <n v="0"/>
    <m/>
    <m/>
    <m/>
    <n v="0"/>
    <n v="750254"/>
  </r>
  <r>
    <n v="900771349"/>
    <s v="CLINICA DESA SAS "/>
    <s v="HED"/>
    <n v="1025"/>
    <s v="HED1025"/>
    <s v="900771349_HED1025"/>
    <d v="2023-03-09T00:00:00"/>
    <d v="2023-04-18T00:00:00"/>
    <n v="2316602"/>
    <n v="2316602"/>
    <s v="Factura pendiente en programacion de pago"/>
    <x v="2"/>
    <n v="2270270"/>
    <n v="1222288488"/>
    <m/>
    <m/>
    <n v="0"/>
    <n v="0"/>
    <m/>
    <m/>
    <n v="0"/>
    <s v="Finalizada"/>
    <d v="2023-03-09T00:00:00"/>
    <d v="2023-04-18T00:00:00"/>
    <s v="NULL"/>
    <n v="2316602"/>
    <n v="2316602"/>
    <n v="2316602"/>
    <n v="0"/>
    <n v="1147987"/>
    <n v="0"/>
    <n v="0"/>
    <n v="0"/>
    <n v="0"/>
    <n v="0"/>
    <m/>
    <m/>
    <m/>
    <n v="0"/>
    <n v="2316602"/>
  </r>
  <r>
    <n v="900771349"/>
    <s v="CLINICA DESA SAS "/>
    <s v="UED"/>
    <n v="1243"/>
    <s v="UED1243"/>
    <s v="900771349_UED1243"/>
    <d v="2023-02-22T00:00:00"/>
    <d v="2023-03-22T00:00:00"/>
    <n v="211368"/>
    <n v="211368"/>
    <s v="Factura pendiente en programacion de pago"/>
    <x v="2"/>
    <n v="207141"/>
    <n v="1222288432"/>
    <m/>
    <m/>
    <n v="0"/>
    <n v="0"/>
    <m/>
    <m/>
    <n v="0"/>
    <s v="Finalizada"/>
    <d v="2023-02-22T00:00:00"/>
    <d v="2023-03-21T00:00:00"/>
    <s v="NULL"/>
    <n v="211368"/>
    <n v="211368"/>
    <n v="211368"/>
    <n v="0"/>
    <n v="287851"/>
    <n v="0"/>
    <n v="0"/>
    <n v="0"/>
    <n v="0"/>
    <n v="0"/>
    <m/>
    <m/>
    <m/>
    <n v="0"/>
    <n v="211368"/>
  </r>
  <r>
    <n v="900771349"/>
    <s v="CLINICA DESA SAS "/>
    <s v="HED"/>
    <n v="1009"/>
    <s v="HED1009"/>
    <s v="900771349_HED1009"/>
    <d v="2023-02-17T00:00:00"/>
    <d v="2023-03-22T00:00:00"/>
    <n v="3611956"/>
    <n v="3611956"/>
    <s v="Factura pendiente en programacion de pago"/>
    <x v="2"/>
    <n v="3539643"/>
    <n v="1222288431"/>
    <m/>
    <m/>
    <n v="0"/>
    <n v="0"/>
    <m/>
    <m/>
    <n v="0"/>
    <s v="Finalizada"/>
    <d v="2023-02-17T00:00:00"/>
    <d v="2023-03-21T00:00:00"/>
    <s v="NULL"/>
    <n v="3615656"/>
    <n v="3611956"/>
    <n v="3611956"/>
    <n v="3700"/>
    <n v="1815885"/>
    <n v="0"/>
    <n v="0"/>
    <n v="0"/>
    <n v="0"/>
    <n v="0"/>
    <m/>
    <m/>
    <m/>
    <n v="0"/>
    <n v="3608256"/>
  </r>
  <r>
    <n v="900771349"/>
    <s v="CLINICA DESA SAS "/>
    <s v="HED"/>
    <n v="1006"/>
    <s v="HED1006"/>
    <s v="900771349_HED1006"/>
    <d v="2023-02-08T00:00:00"/>
    <d v="2023-03-22T00:00:00"/>
    <n v="5000000"/>
    <n v="5000000"/>
    <s v="Factura pendiente en programacion de pago"/>
    <x v="2"/>
    <n v="4900000"/>
    <n v="1222288417"/>
    <m/>
    <m/>
    <n v="0"/>
    <n v="0"/>
    <m/>
    <m/>
    <n v="0"/>
    <s v="Finalizada"/>
    <d v="2023-02-08T00:00:00"/>
    <d v="2023-03-21T00:00:00"/>
    <s v="NULL"/>
    <n v="5000000"/>
    <n v="5000000"/>
    <n v="5000000"/>
    <n v="0"/>
    <n v="4798250"/>
    <n v="0"/>
    <n v="0"/>
    <n v="0"/>
    <n v="0"/>
    <n v="0"/>
    <m/>
    <m/>
    <m/>
    <n v="0"/>
    <n v="5000000"/>
  </r>
  <r>
    <n v="900771349"/>
    <s v="CLINICA DESA SAS "/>
    <s v="HED"/>
    <n v="936"/>
    <s v="HED936"/>
    <s v="900771349_HED936"/>
    <d v="2022-10-25T00:00:00"/>
    <d v="2023-02-21T00:00:00"/>
    <n v="1600000"/>
    <n v="1600000"/>
    <s v="Factura pendiente en programacion de pago"/>
    <x v="2"/>
    <n v="1568000"/>
    <n v="1222288401"/>
    <m/>
    <m/>
    <n v="0"/>
    <n v="0"/>
    <m/>
    <m/>
    <n v="0"/>
    <s v="Finalizada"/>
    <d v="2022-10-25T00:00:00"/>
    <d v="2023-02-21T00:00:00"/>
    <s v="NULL"/>
    <n v="1600000"/>
    <n v="1600000"/>
    <n v="1600000"/>
    <n v="0"/>
    <n v="49556"/>
    <n v="0"/>
    <n v="0"/>
    <n v="0"/>
    <n v="0"/>
    <n v="0"/>
    <m/>
    <m/>
    <m/>
    <n v="0"/>
    <n v="1600000"/>
  </r>
  <r>
    <n v="900771349"/>
    <s v="CLINICA DESA SAS "/>
    <s v="HED"/>
    <n v="925"/>
    <s v="HED925"/>
    <s v="900771349_HED925"/>
    <d v="2022-10-06T00:00:00"/>
    <d v="1945-02-09T00:00:00"/>
    <n v="2959718"/>
    <n v="2959718"/>
    <s v="Factura pendiente en programacion de pago"/>
    <x v="2"/>
    <n v="2900524"/>
    <n v="1222288394"/>
    <m/>
    <m/>
    <n v="0"/>
    <n v="0"/>
    <m/>
    <m/>
    <n v="0"/>
    <s v="Finalizada"/>
    <d v="2022-10-06T00:00:00"/>
    <d v="2023-02-20T00:00:00"/>
    <s v="NULL"/>
    <n v="2959718"/>
    <n v="649600"/>
    <n v="649600"/>
    <n v="0"/>
    <n v="4097904"/>
    <n v="0"/>
    <n v="0"/>
    <n v="0"/>
    <n v="0"/>
    <n v="0"/>
    <m/>
    <m/>
    <m/>
    <n v="0"/>
    <n v="649600"/>
  </r>
  <r>
    <n v="900771349"/>
    <s v="CLINICA DESA SAS "/>
    <s v="HED"/>
    <n v="950"/>
    <s v="HED950"/>
    <s v="900771349_HED950"/>
    <d v="2022-11-01T00:00:00"/>
    <d v="2023-02-20T00:00:00"/>
    <n v="5436406"/>
    <n v="4676606"/>
    <s v="Factura pendiente en programacion de pago"/>
    <x v="2"/>
    <n v="4583074"/>
    <n v="1222288393"/>
    <m/>
    <m/>
    <n v="0"/>
    <n v="0"/>
    <m/>
    <m/>
    <n v="0"/>
    <s v="Finalizada"/>
    <d v="2022-11-01T00:00:00"/>
    <d v="2023-02-20T00:00:00"/>
    <s v="NULL"/>
    <n v="5436406"/>
    <n v="1555660"/>
    <n v="795860"/>
    <n v="0"/>
    <n v="4097904"/>
    <n v="0"/>
    <n v="759800"/>
    <n v="0"/>
    <n v="0"/>
    <n v="0"/>
    <m/>
    <m/>
    <m/>
    <n v="0"/>
    <n v="795860"/>
  </r>
  <r>
    <n v="900771349"/>
    <s v="CLINICA DESA SAS "/>
    <s v="HED"/>
    <n v="681"/>
    <s v="HED681"/>
    <s v="900771349_HED681"/>
    <d v="2022-01-31T00:00:00"/>
    <d v="1945-02-09T00:00:00"/>
    <n v="7916021"/>
    <n v="7780271"/>
    <s v="Factura pendiente en programacion de pago"/>
    <x v="2"/>
    <n v="7624666"/>
    <n v="1222288392"/>
    <m/>
    <m/>
    <n v="0"/>
    <n v="0"/>
    <m/>
    <m/>
    <n v="0"/>
    <s v="Finalizada"/>
    <d v="2022-01-31T00:00:00"/>
    <d v="2023-02-20T00:00:00"/>
    <s v="NULL"/>
    <n v="7916021"/>
    <n v="194500"/>
    <n v="58750"/>
    <n v="0"/>
    <n v="3311355"/>
    <n v="0"/>
    <n v="135750"/>
    <n v="0"/>
    <n v="0"/>
    <n v="0"/>
    <m/>
    <m/>
    <m/>
    <n v="0"/>
    <n v="58750"/>
  </r>
  <r>
    <n v="900771349"/>
    <s v="CLINICA DESA SAS "/>
    <s v="HED"/>
    <n v="680"/>
    <s v="HED680"/>
    <s v="900771349_HED680"/>
    <d v="2022-01-31T00:00:00"/>
    <d v="1944-06-17T00:00:00"/>
    <n v="4578818"/>
    <n v="4578818"/>
    <s v="Factura pendiente en programacion de pago"/>
    <x v="2"/>
    <n v="4487242"/>
    <n v="1222288391"/>
    <m/>
    <m/>
    <n v="0"/>
    <n v="0"/>
    <m/>
    <m/>
    <n v="0"/>
    <s v="Finalizada"/>
    <d v="2022-01-31T00:00:00"/>
    <d v="2023-02-20T00:00:00"/>
    <s v="NULL"/>
    <n v="4578818"/>
    <n v="4578818"/>
    <n v="4578818"/>
    <n v="0"/>
    <n v="838038"/>
    <n v="0"/>
    <n v="0"/>
    <n v="0"/>
    <n v="0"/>
    <n v="0"/>
    <m/>
    <m/>
    <m/>
    <n v="0"/>
    <n v="4578818"/>
  </r>
  <r>
    <n v="900771349"/>
    <s v="CLINICA DESA SAS "/>
    <s v="HED"/>
    <n v="677"/>
    <s v="HED677"/>
    <s v="900771349_HED677"/>
    <d v="2022-01-31T00:00:00"/>
    <d v="1944-06-17T00:00:00"/>
    <n v="5093705"/>
    <n v="5093705"/>
    <s v="Factura pendiente en programacion de pago"/>
    <x v="2"/>
    <n v="4991831"/>
    <n v="1222288390"/>
    <m/>
    <m/>
    <n v="0"/>
    <n v="0"/>
    <m/>
    <m/>
    <n v="0"/>
    <s v="Finalizada"/>
    <d v="2022-01-31T00:00:00"/>
    <d v="2023-02-20T00:00:00"/>
    <s v="NULL"/>
    <n v="5093705"/>
    <n v="5093705"/>
    <n v="5093705"/>
    <n v="0"/>
    <n v="19491164"/>
    <n v="0"/>
    <n v="0"/>
    <n v="0"/>
    <n v="0"/>
    <n v="0"/>
    <m/>
    <m/>
    <m/>
    <n v="0"/>
    <n v="5093705"/>
  </r>
  <r>
    <n v="900771349"/>
    <s v="CLINICA DESA SAS "/>
    <s v="UED"/>
    <n v="975"/>
    <s v="UED975"/>
    <s v="900771349_UED975"/>
    <d v="2022-08-23T00:00:00"/>
    <d v="1944-09-02T00:00:00"/>
    <n v="36853"/>
    <n v="36853"/>
    <s v="Factura pendiente en programacion de pago"/>
    <x v="2"/>
    <n v="36116"/>
    <n v="1222288324"/>
    <m/>
    <m/>
    <n v="0"/>
    <n v="0"/>
    <m/>
    <m/>
    <n v="0"/>
    <s v="Finalizada"/>
    <d v="2022-08-23T00:00:00"/>
    <d v="2022-12-16T00:00:00"/>
    <s v="NULL"/>
    <n v="36853"/>
    <n v="36853"/>
    <n v="36853"/>
    <n v="0"/>
    <n v="314867"/>
    <n v="0"/>
    <n v="0"/>
    <n v="0"/>
    <n v="0"/>
    <n v="0"/>
    <m/>
    <m/>
    <m/>
    <n v="0"/>
    <n v="36853"/>
  </r>
  <r>
    <n v="900771349"/>
    <s v="CLINICA DESA SAS "/>
    <s v="UED"/>
    <n v="945"/>
    <s v="UED945"/>
    <s v="900771349_UED945"/>
    <d v="2022-08-09T00:00:00"/>
    <d v="2022-10-03T00:00:00"/>
    <n v="422944"/>
    <n v="422944"/>
    <s v="Factura pendiente en programacion de pago"/>
    <x v="2"/>
    <n v="414485"/>
    <n v="1222288288"/>
    <m/>
    <m/>
    <n v="0"/>
    <n v="0"/>
    <m/>
    <m/>
    <n v="0"/>
    <s v="Finalizada"/>
    <d v="2022-08-09T00:00:00"/>
    <d v="2022-10-18T00:00:00"/>
    <s v="NULL"/>
    <n v="422944"/>
    <n v="422944"/>
    <n v="422944"/>
    <n v="0"/>
    <n v="314867"/>
    <n v="0"/>
    <n v="0"/>
    <n v="0"/>
    <n v="0"/>
    <n v="0"/>
    <m/>
    <m/>
    <m/>
    <n v="0"/>
    <n v="422944"/>
  </r>
  <r>
    <n v="900771349"/>
    <s v="CLINICA DESA SAS "/>
    <s v="HED"/>
    <n v="385"/>
    <s v="HED385"/>
    <s v="900771349_HED385"/>
    <d v="2021-03-09T00:00:00"/>
    <d v="1944-06-07T00:00:00"/>
    <n v="8890085"/>
    <n v="8890085"/>
    <s v="Factura pendiente en programacion de pago"/>
    <x v="2"/>
    <n v="0"/>
    <m/>
    <m/>
    <m/>
    <n v="0"/>
    <n v="0"/>
    <m/>
    <m/>
    <n v="0"/>
    <s v="Finalizada"/>
    <d v="2021-03-09T00:00:00"/>
    <d v="2021-03-16T00:00:00"/>
    <s v="NULL"/>
    <n v="2989652"/>
    <n v="2989652"/>
    <n v="0"/>
    <n v="0"/>
    <n v="0"/>
    <n v="0"/>
    <n v="2989652"/>
    <n v="0"/>
    <n v="0"/>
    <n v="0"/>
    <m/>
    <m/>
    <m/>
    <n v="0"/>
    <n v="0"/>
  </r>
  <r>
    <n v="900771349"/>
    <s v="CLINICA DESA SAS "/>
    <s v="HED"/>
    <n v="451"/>
    <s v="HED451"/>
    <s v="900771349_HED451"/>
    <d v="2021-06-24T00:00:00"/>
    <d v="1944-06-07T00:00:00"/>
    <n v="4144921"/>
    <n v="636"/>
    <s v="Factura pendiente en programacion de pago"/>
    <x v="2"/>
    <n v="0"/>
    <m/>
    <m/>
    <m/>
    <n v="0"/>
    <n v="0"/>
    <m/>
    <m/>
    <n v="0"/>
    <s v="Finalizada"/>
    <d v="2021-06-24T00:00:00"/>
    <d v="2021-08-20T00:00:00"/>
    <s v="NULL"/>
    <n v="4144921"/>
    <n v="4144921"/>
    <n v="0"/>
    <n v="0"/>
    <n v="0"/>
    <n v="0"/>
    <n v="4144921"/>
    <n v="0"/>
    <n v="0"/>
    <n v="0"/>
    <m/>
    <m/>
    <m/>
    <n v="0"/>
    <n v="0"/>
  </r>
  <r>
    <n v="900771349"/>
    <s v="CLINICA DESA SAS "/>
    <s v="HED"/>
    <n v="1065"/>
    <s v="HED1065"/>
    <s v="900771349_HED1065"/>
    <d v="2023-05-24T00:00:00"/>
    <d v="1945-01-25T00:00:00"/>
    <n v="6061360"/>
    <n v="4843532"/>
    <s v="Factura pendiente en programacion de pago"/>
    <x v="2"/>
    <n v="0"/>
    <m/>
    <m/>
    <m/>
    <n v="0"/>
    <n v="0"/>
    <m/>
    <m/>
    <n v="0"/>
    <s v="Finalizada"/>
    <d v="2023-05-24T00:00:00"/>
    <d v="2023-07-18T00:00:00"/>
    <s v="NULL"/>
    <n v="6061360"/>
    <n v="1217828"/>
    <n v="0"/>
    <n v="0"/>
    <n v="482500"/>
    <n v="0"/>
    <n v="1217828"/>
    <n v="0"/>
    <n v="0"/>
    <n v="0"/>
    <m/>
    <m/>
    <m/>
    <n v="0"/>
    <n v="0"/>
  </r>
  <r>
    <n v="900771349"/>
    <s v="CLINICA DESA SAS "/>
    <s v="HED"/>
    <n v="1069"/>
    <s v="HED1069"/>
    <s v="900771349_HED1069"/>
    <d v="2023-05-25T00:00:00"/>
    <d v="1945-01-25T00:00:00"/>
    <n v="3002444"/>
    <n v="3002444"/>
    <s v="Factura pendiente en programacion de pago"/>
    <x v="2"/>
    <n v="0"/>
    <m/>
    <m/>
    <m/>
    <n v="0"/>
    <n v="0"/>
    <m/>
    <m/>
    <n v="0"/>
    <s v="Finalizada"/>
    <d v="2023-05-25T00:00:00"/>
    <d v="2023-07-18T00:00:00"/>
    <s v="NULL"/>
    <n v="3002444"/>
    <n v="1186559"/>
    <n v="1186559"/>
    <n v="0"/>
    <n v="1815885"/>
    <n v="23731"/>
    <n v="0"/>
    <n v="0"/>
    <n v="0"/>
    <n v="0"/>
    <m/>
    <m/>
    <m/>
    <n v="0"/>
    <n v="1186559"/>
  </r>
  <r>
    <n v="900771349"/>
    <s v="CLINICA DESA SAS "/>
    <s v="HED"/>
    <n v="1072"/>
    <s v="HED1072"/>
    <s v="900771349_HED1072"/>
    <d v="2023-05-27T00:00:00"/>
    <d v="1945-01-25T00:00:00"/>
    <n v="2829160"/>
    <n v="2600688"/>
    <s v="Factura pendiente en programacion de pago"/>
    <x v="2"/>
    <n v="0"/>
    <m/>
    <m/>
    <m/>
    <n v="0"/>
    <n v="0"/>
    <m/>
    <m/>
    <n v="0"/>
    <s v="Finalizada"/>
    <d v="2023-05-27T00:00:00"/>
    <d v="2023-07-18T00:00:00"/>
    <s v="NULL"/>
    <n v="2829160"/>
    <n v="288472"/>
    <n v="0"/>
    <n v="0"/>
    <n v="4209280"/>
    <n v="0"/>
    <n v="288472"/>
    <n v="0"/>
    <n v="0"/>
    <n v="0"/>
    <m/>
    <m/>
    <m/>
    <n v="0"/>
    <n v="0"/>
  </r>
  <r>
    <n v="900771349"/>
    <s v="CLINICA DESA SAS "/>
    <s v="HED"/>
    <n v="1073"/>
    <s v="HED1073"/>
    <s v="900771349_HED1073"/>
    <d v="2023-05-27T00:00:00"/>
    <d v="1945-01-25T00:00:00"/>
    <n v="4027223"/>
    <n v="3682972"/>
    <s v="Factura pendiente en programacion de pago"/>
    <x v="2"/>
    <n v="0"/>
    <m/>
    <m/>
    <m/>
    <n v="0"/>
    <n v="0"/>
    <m/>
    <m/>
    <n v="0"/>
    <s v="Finalizada"/>
    <d v="2023-05-27T00:00:00"/>
    <d v="2023-07-18T00:00:00"/>
    <s v="NULL"/>
    <n v="4027223"/>
    <n v="499595"/>
    <n v="155344"/>
    <n v="0"/>
    <n v="4097904"/>
    <n v="3107"/>
    <n v="344251"/>
    <n v="0"/>
    <n v="0"/>
    <n v="0"/>
    <m/>
    <m/>
    <m/>
    <n v="0"/>
    <n v="155344"/>
  </r>
  <r>
    <n v="900771349"/>
    <s v="CLINICA DESA SAS "/>
    <s v="HED"/>
    <n v="1075"/>
    <s v="HED1075"/>
    <s v="900771349_HED1075"/>
    <d v="2023-05-29T00:00:00"/>
    <d v="1945-01-25T00:00:00"/>
    <n v="3092120"/>
    <n v="2841188"/>
    <s v="Factura pendiente en programacion de pago"/>
    <x v="2"/>
    <n v="0"/>
    <m/>
    <m/>
    <m/>
    <n v="0"/>
    <n v="0"/>
    <m/>
    <m/>
    <n v="0"/>
    <s v="Finalizada"/>
    <d v="2023-05-29T00:00:00"/>
    <d v="2023-07-18T00:00:00"/>
    <s v="NULL"/>
    <n v="3092120"/>
    <n v="250932"/>
    <n v="0"/>
    <n v="0"/>
    <n v="4213983"/>
    <n v="0"/>
    <n v="250932"/>
    <n v="0"/>
    <n v="0"/>
    <n v="0"/>
    <m/>
    <m/>
    <m/>
    <n v="0"/>
    <n v="0"/>
  </r>
  <r>
    <n v="900771349"/>
    <s v="CLINICA DESA SAS "/>
    <s v="HED"/>
    <n v="1076"/>
    <s v="HED1076"/>
    <s v="900771349_HED1076"/>
    <d v="2023-05-29T00:00:00"/>
    <d v="1945-01-25T00:00:00"/>
    <n v="6241254"/>
    <n v="5151402"/>
    <s v="Factura pendiente en programacion de pago"/>
    <x v="2"/>
    <n v="0"/>
    <m/>
    <m/>
    <m/>
    <n v="0"/>
    <n v="0"/>
    <m/>
    <m/>
    <n v="0"/>
    <s v="Finalizada"/>
    <d v="2023-05-29T00:00:00"/>
    <d v="2023-07-18T00:00:00"/>
    <s v="NULL"/>
    <n v="6241254"/>
    <n v="1089852"/>
    <n v="0"/>
    <n v="0"/>
    <n v="4209280"/>
    <n v="0"/>
    <n v="1089852"/>
    <n v="0"/>
    <n v="0"/>
    <n v="0"/>
    <m/>
    <m/>
    <m/>
    <n v="0"/>
    <n v="0"/>
  </r>
  <r>
    <n v="900771349"/>
    <s v="CLINICA DESA SAS "/>
    <s v="HED"/>
    <n v="1066"/>
    <s v="HED1066"/>
    <s v="900771349_HED1066"/>
    <d v="2023-05-24T00:00:00"/>
    <d v="2023-07-25T00:00:00"/>
    <n v="4650360"/>
    <n v="4536360"/>
    <s v="Factura pendiente en programacion de pago"/>
    <x v="2"/>
    <n v="0"/>
    <m/>
    <m/>
    <m/>
    <n v="0"/>
    <n v="0"/>
    <m/>
    <m/>
    <n v="0"/>
    <s v="Finalizada"/>
    <d v="2023-05-24T00:00:00"/>
    <d v="2023-08-01T00:00:00"/>
    <s v="NULL"/>
    <n v="4650360"/>
    <n v="517072"/>
    <n v="403072"/>
    <n v="0"/>
    <n v="500000"/>
    <n v="8061"/>
    <n v="114000"/>
    <n v="0"/>
    <n v="0"/>
    <n v="0"/>
    <m/>
    <m/>
    <m/>
    <n v="0"/>
    <n v="403072"/>
  </r>
  <r>
    <n v="900771349"/>
    <s v="CLINICA DESA SAS "/>
    <s v="HED"/>
    <n v="1107"/>
    <s v="HED1107"/>
    <s v="900771349_HED1107"/>
    <d v="1945-01-18T00:00:00"/>
    <d v="2023-08-23T00:00:00"/>
    <n v="14025600"/>
    <n v="14025600"/>
    <s v="Factura pendiente en programacion de pago"/>
    <x v="2"/>
    <n v="0"/>
    <m/>
    <m/>
    <m/>
    <n v="0"/>
    <n v="0"/>
    <m/>
    <m/>
    <n v="0"/>
    <s v="Finalizada"/>
    <d v="2023-07-11T00:00:00"/>
    <d v="2023-09-01T00:00:00"/>
    <s v="NULL"/>
    <n v="14025600"/>
    <n v="14025600"/>
    <n v="14025600"/>
    <n v="0"/>
    <n v="2500000"/>
    <n v="280512"/>
    <n v="0"/>
    <n v="0"/>
    <n v="0"/>
    <n v="0"/>
    <m/>
    <m/>
    <m/>
    <n v="0"/>
    <n v="14025600"/>
  </r>
  <r>
    <n v="900771349"/>
    <s v="CLINICA DESA SAS "/>
    <s v="HED"/>
    <n v="1129"/>
    <s v="HED1129"/>
    <s v="900771349_HED1129"/>
    <d v="2023-08-09T00:00:00"/>
    <d v="2023-08-23T00:00:00"/>
    <n v="2500000"/>
    <n v="2500000"/>
    <s v="Factura pendiente en programacion de pago"/>
    <x v="2"/>
    <n v="0"/>
    <m/>
    <m/>
    <m/>
    <n v="0"/>
    <n v="0"/>
    <m/>
    <m/>
    <n v="0"/>
    <s v="Finalizada"/>
    <d v="2023-08-09T00:00:00"/>
    <d v="2023-09-01T00:00:00"/>
    <s v="NULL"/>
    <n v="2500000"/>
    <n v="2500000"/>
    <n v="2500000"/>
    <n v="0"/>
    <n v="2500000"/>
    <n v="50000"/>
    <n v="0"/>
    <n v="0"/>
    <n v="0"/>
    <n v="0"/>
    <m/>
    <m/>
    <m/>
    <n v="0"/>
    <n v="2500000"/>
  </r>
  <r>
    <n v="900771349"/>
    <s v="CLINICA DESA SAS "/>
    <s v="HED"/>
    <n v="1142"/>
    <s v="HED1142"/>
    <s v="900771349_HED1142"/>
    <d v="2023-08-15T00:00:00"/>
    <d v="2023-08-23T00:00:00"/>
    <n v="4086312"/>
    <n v="4086312"/>
    <s v="Factura pendiente en programacion de pago"/>
    <x v="2"/>
    <n v="0"/>
    <m/>
    <m/>
    <m/>
    <n v="0"/>
    <n v="0"/>
    <m/>
    <m/>
    <n v="0"/>
    <s v="Finalizada"/>
    <d v="2023-08-15T00:00:00"/>
    <d v="2023-09-01T00:00:00"/>
    <s v="NULL"/>
    <n v="4086312"/>
    <n v="179261"/>
    <n v="179261"/>
    <n v="0"/>
    <n v="1815885"/>
    <n v="3585"/>
    <n v="0"/>
    <n v="0"/>
    <n v="0"/>
    <n v="0"/>
    <m/>
    <m/>
    <m/>
    <n v="0"/>
    <n v="179261"/>
  </r>
  <r>
    <n v="900771349"/>
    <s v="CLINICA DESA SAS "/>
    <s v="HED"/>
    <n v="1143"/>
    <s v="HED1143"/>
    <s v="900771349_HED1143"/>
    <d v="2023-08-15T00:00:00"/>
    <d v="2023-08-23T00:00:00"/>
    <n v="3741172"/>
    <n v="3741172"/>
    <s v="Factura pendiente en programacion de pago"/>
    <x v="2"/>
    <n v="0"/>
    <m/>
    <m/>
    <m/>
    <n v="0"/>
    <n v="0"/>
    <m/>
    <m/>
    <n v="0"/>
    <s v="Finalizada"/>
    <d v="2023-08-15T00:00:00"/>
    <d v="2023-09-01T00:00:00"/>
    <s v="NULL"/>
    <n v="3741172"/>
    <n v="3741172"/>
    <n v="3741172"/>
    <n v="0"/>
    <n v="1147987"/>
    <n v="74823"/>
    <n v="0"/>
    <n v="0"/>
    <n v="0"/>
    <n v="0"/>
    <m/>
    <m/>
    <m/>
    <n v="0"/>
    <n v="3741172"/>
  </r>
  <r>
    <n v="900771349"/>
    <s v="CLINICA DESA SAS "/>
    <s v="HED"/>
    <n v="1144"/>
    <s v="HED1144"/>
    <s v="900771349_HED1144"/>
    <d v="2023-08-15T00:00:00"/>
    <d v="2023-08-23T00:00:00"/>
    <n v="1240627"/>
    <n v="1240627"/>
    <s v="Factura pendiente en programacion de pago"/>
    <x v="2"/>
    <n v="0"/>
    <m/>
    <m/>
    <m/>
    <n v="0"/>
    <n v="0"/>
    <m/>
    <m/>
    <n v="0"/>
    <s v="Finalizada"/>
    <d v="2023-08-15T00:00:00"/>
    <d v="2023-09-01T00:00:00"/>
    <s v="NULL"/>
    <n v="1240627"/>
    <n v="1240627"/>
    <n v="1240627"/>
    <n v="0"/>
    <n v="1147987"/>
    <n v="24813"/>
    <n v="0"/>
    <n v="0"/>
    <n v="0"/>
    <n v="0"/>
    <m/>
    <m/>
    <m/>
    <n v="0"/>
    <n v="1240627"/>
  </r>
  <r>
    <n v="900771349"/>
    <s v="CLINICA DESA SAS "/>
    <s v="HED"/>
    <n v="1145"/>
    <s v="HED1145"/>
    <s v="900771349_HED1145"/>
    <d v="2023-08-15T00:00:00"/>
    <d v="2023-08-23T00:00:00"/>
    <n v="2854412"/>
    <n v="2854412"/>
    <s v="Factura pendiente en programacion de pago"/>
    <x v="2"/>
    <n v="0"/>
    <m/>
    <m/>
    <m/>
    <n v="0"/>
    <n v="0"/>
    <m/>
    <m/>
    <n v="0"/>
    <s v="Finalizada"/>
    <d v="2023-08-15T00:00:00"/>
    <d v="2023-09-01T00:00:00"/>
    <s v="NULL"/>
    <n v="2854412"/>
    <n v="2854412"/>
    <n v="2854412"/>
    <n v="0"/>
    <n v="4269832"/>
    <n v="57088"/>
    <n v="0"/>
    <n v="0"/>
    <n v="0"/>
    <n v="0"/>
    <m/>
    <m/>
    <m/>
    <n v="0"/>
    <n v="2854412"/>
  </r>
  <r>
    <n v="900771349"/>
    <s v="CLINICA DESA SAS "/>
    <s v="HED"/>
    <n v="1146"/>
    <s v="HED1146"/>
    <s v="900771349_HED1146"/>
    <d v="2023-08-15T00:00:00"/>
    <d v="2023-08-23T00:00:00"/>
    <n v="3514300"/>
    <n v="3514300"/>
    <s v="Factura pendiente en programacion de pago"/>
    <x v="2"/>
    <n v="0"/>
    <m/>
    <m/>
    <m/>
    <n v="0"/>
    <n v="0"/>
    <m/>
    <m/>
    <n v="0"/>
    <s v="Finalizada"/>
    <d v="2023-08-15T00:00:00"/>
    <d v="2023-09-01T00:00:00"/>
    <s v="NULL"/>
    <n v="3514300"/>
    <n v="3514300"/>
    <n v="3514300"/>
    <n v="0"/>
    <n v="1246440"/>
    <n v="70286"/>
    <n v="0"/>
    <n v="0"/>
    <n v="0"/>
    <n v="0"/>
    <m/>
    <m/>
    <m/>
    <n v="0"/>
    <n v="3514300"/>
  </r>
  <r>
    <n v="900771349"/>
    <s v="CLINICA DESA SAS "/>
    <s v="HED"/>
    <n v="1147"/>
    <s v="HED1147"/>
    <s v="900771349_HED1147"/>
    <d v="2023-08-15T00:00:00"/>
    <d v="2023-08-23T00:00:00"/>
    <n v="3549412"/>
    <n v="3549412"/>
    <s v="Factura pendiente en programacion de pago"/>
    <x v="2"/>
    <n v="0"/>
    <m/>
    <m/>
    <m/>
    <n v="0"/>
    <n v="0"/>
    <m/>
    <m/>
    <n v="0"/>
    <s v="Finalizada"/>
    <d v="2023-08-15T00:00:00"/>
    <d v="2023-09-01T00:00:00"/>
    <s v="NULL"/>
    <n v="3549412"/>
    <n v="27532"/>
    <n v="27532"/>
    <n v="0"/>
    <n v="4213983"/>
    <n v="551"/>
    <n v="0"/>
    <n v="0"/>
    <n v="0"/>
    <n v="0"/>
    <m/>
    <m/>
    <m/>
    <n v="0"/>
    <n v="27532"/>
  </r>
  <r>
    <n v="900771349"/>
    <s v="CLINICA DESA SAS "/>
    <s v="HED"/>
    <n v="1167"/>
    <s v="HED1167"/>
    <s v="900771349_HED1167"/>
    <d v="2023-09-02T00:00:00"/>
    <d v="2023-09-22T00:00:00"/>
    <n v="3427900"/>
    <n v="3427900"/>
    <s v="Factura pendiente en programacion de pago"/>
    <x v="2"/>
    <n v="0"/>
    <m/>
    <m/>
    <m/>
    <n v="0"/>
    <n v="0"/>
    <m/>
    <m/>
    <n v="0"/>
    <s v="Finalizada"/>
    <d v="2023-09-02T00:00:00"/>
    <d v="2023-10-02T00:00:00"/>
    <s v="NULL"/>
    <n v="3427900"/>
    <n v="3427900"/>
    <n v="3427900"/>
    <n v="0"/>
    <n v="4269832"/>
    <n v="68558"/>
    <n v="0"/>
    <n v="0"/>
    <n v="0"/>
    <n v="0"/>
    <m/>
    <m/>
    <m/>
    <n v="0"/>
    <n v="3427900"/>
  </r>
  <r>
    <n v="900771349"/>
    <s v="CLINICA DESA SAS "/>
    <s v="UED"/>
    <n v="1376"/>
    <s v="UED1376"/>
    <s v="900771349_UED1376"/>
    <d v="2023-06-08T00:00:00"/>
    <d v="2023-09-22T00:00:00"/>
    <n v="162520"/>
    <n v="162520"/>
    <s v="Factura pendiente en programacion de pago"/>
    <x v="2"/>
    <n v="0"/>
    <m/>
    <m/>
    <m/>
    <n v="0"/>
    <n v="0"/>
    <m/>
    <m/>
    <n v="0"/>
    <s v="Finalizada"/>
    <d v="2023-06-08T00:00:00"/>
    <d v="2023-10-02T00:00:00"/>
    <s v="NULL"/>
    <n v="162520"/>
    <n v="162520"/>
    <n v="162520"/>
    <n v="0"/>
    <n v="314867"/>
    <n v="0"/>
    <n v="0"/>
    <n v="0"/>
    <n v="0"/>
    <n v="0"/>
    <m/>
    <m/>
    <m/>
    <n v="0"/>
    <n v="162520"/>
  </r>
  <r>
    <n v="900771349"/>
    <s v="CLINICA DESA SAS "/>
    <s v="HED"/>
    <n v="1194"/>
    <s v="HED1194"/>
    <s v="900771349_HED1194"/>
    <d v="2023-11-11T00:00:00"/>
    <d v="2023-11-17T00:00:00"/>
    <n v="5714424"/>
    <n v="5714424"/>
    <s v="Factura pendiente en programacion de pago"/>
    <x v="2"/>
    <n v="0"/>
    <m/>
    <m/>
    <m/>
    <n v="0"/>
    <n v="0"/>
    <m/>
    <m/>
    <n v="0"/>
    <s v="Finalizada"/>
    <d v="2023-11-11T00:00:00"/>
    <d v="2023-12-01T00:00:00"/>
    <s v="NULL"/>
    <n v="5714424"/>
    <n v="5714424"/>
    <n v="5714424"/>
    <n v="0"/>
    <n v="500000"/>
    <n v="114288"/>
    <n v="0"/>
    <n v="0"/>
    <n v="0"/>
    <n v="0"/>
    <m/>
    <m/>
    <m/>
    <n v="0"/>
    <n v="5714424"/>
  </r>
  <r>
    <n v="900771349"/>
    <s v="CLINICA DESA SAS "/>
    <s v="HED"/>
    <n v="1024"/>
    <s v="HED1024"/>
    <s v="900771349_HED1024"/>
    <d v="2023-03-09T00:00:00"/>
    <d v="1945-03-08T00:00:00"/>
    <n v="3626359"/>
    <n v="3626359"/>
    <s v="Factura pendiente en programacion de pago"/>
    <x v="2"/>
    <n v="0"/>
    <m/>
    <m/>
    <m/>
    <n v="0"/>
    <n v="0"/>
    <m/>
    <m/>
    <n v="0"/>
    <s v="Finalizada"/>
    <d v="2023-03-09T00:00:00"/>
    <d v="2024-02-01T00:00:00"/>
    <s v="NULL"/>
    <n v="3626359"/>
    <n v="3626359"/>
    <n v="3626359"/>
    <n v="0"/>
    <n v="3626359"/>
    <n v="72527"/>
    <n v="0"/>
    <n v="0"/>
    <n v="0"/>
    <n v="0"/>
    <m/>
    <m/>
    <m/>
    <n v="0"/>
    <n v="3626359"/>
  </r>
  <r>
    <n v="900771349"/>
    <s v="CLINICA DESA SAS "/>
    <s v="HED"/>
    <n v="1059"/>
    <s v="HED1059"/>
    <s v="900771349_HED1059"/>
    <d v="2023-05-19T00:00:00"/>
    <d v="1945-03-08T00:00:00"/>
    <n v="1822300"/>
    <n v="1822300"/>
    <s v="Factura pendiente en programacion de pago"/>
    <x v="2"/>
    <n v="0"/>
    <m/>
    <m/>
    <m/>
    <n v="0"/>
    <n v="0"/>
    <m/>
    <m/>
    <n v="0"/>
    <s v="Finalizada"/>
    <d v="2023-05-19T00:00:00"/>
    <d v="2024-02-01T00:00:00"/>
    <s v="NULL"/>
    <n v="1822300"/>
    <n v="1822300"/>
    <n v="1822300"/>
    <n v="0"/>
    <n v="1815885"/>
    <n v="36446"/>
    <n v="0"/>
    <n v="0"/>
    <n v="0"/>
    <n v="0"/>
    <m/>
    <m/>
    <m/>
    <n v="0"/>
    <n v="1822300"/>
  </r>
  <r>
    <n v="900771349"/>
    <s v="CLINICA DESA SAS "/>
    <s v="HED"/>
    <n v="1060"/>
    <s v="HED1060"/>
    <s v="900771349_HED1060"/>
    <d v="2023-05-19T00:00:00"/>
    <d v="1945-03-08T00:00:00"/>
    <n v="7011160"/>
    <n v="6234876"/>
    <s v="Factura pendiente en programacion de pago"/>
    <x v="2"/>
    <n v="0"/>
    <m/>
    <m/>
    <m/>
    <n v="0"/>
    <n v="0"/>
    <m/>
    <m/>
    <n v="0"/>
    <s v="Finalizada"/>
    <d v="2023-05-19T00:00:00"/>
    <d v="2024-02-01T00:00:00"/>
    <s v="NULL"/>
    <n v="7011160"/>
    <n v="7011160"/>
    <n v="7011160"/>
    <n v="0"/>
    <n v="4209280"/>
    <n v="140223"/>
    <n v="0"/>
    <n v="0"/>
    <n v="0"/>
    <n v="0"/>
    <m/>
    <m/>
    <m/>
    <n v="0"/>
    <n v="7011160"/>
  </r>
  <r>
    <n v="900771349"/>
    <s v="CLINICA DESA SAS "/>
    <s v="HED"/>
    <n v="1074"/>
    <s v="HED1074"/>
    <s v="900771349_HED1074"/>
    <d v="2023-05-27T00:00:00"/>
    <d v="2024-03-15T00:00:00"/>
    <n v="1710153"/>
    <n v="1710153"/>
    <s v="Factura pendiente en programacion de pago"/>
    <x v="2"/>
    <n v="0"/>
    <m/>
    <m/>
    <m/>
    <n v="0"/>
    <n v="0"/>
    <m/>
    <m/>
    <n v="0"/>
    <s v="Finalizada"/>
    <d v="2023-05-27T00:00:00"/>
    <d v="2023-07-18T00:00:00"/>
    <s v="NULL"/>
    <n v="1710153"/>
    <n v="1710153"/>
    <n v="1710153"/>
    <n v="0"/>
    <n v="1815885"/>
    <n v="34203"/>
    <n v="0"/>
    <n v="0"/>
    <n v="0"/>
    <n v="0"/>
    <m/>
    <m/>
    <m/>
    <n v="0"/>
    <n v="1710153"/>
  </r>
  <r>
    <n v="900771349"/>
    <s v="CLINICA DESA SAS "/>
    <s v="HED"/>
    <n v="1078"/>
    <s v="HED1078"/>
    <s v="900771349_HED1078"/>
    <d v="2023-05-29T00:00:00"/>
    <d v="2024-03-15T00:00:00"/>
    <n v="4324771"/>
    <n v="4324771"/>
    <s v="Factura pendiente en programacion de pago"/>
    <x v="2"/>
    <n v="0"/>
    <m/>
    <m/>
    <m/>
    <n v="0"/>
    <n v="0"/>
    <m/>
    <m/>
    <n v="0"/>
    <s v="Finalizada"/>
    <d v="2023-05-29T00:00:00"/>
    <d v="2023-07-18T00:00:00"/>
    <s v="NULL"/>
    <n v="4324771"/>
    <n v="4324771"/>
    <n v="4324771"/>
    <n v="0"/>
    <n v="1815885"/>
    <n v="86495"/>
    <n v="0"/>
    <n v="0"/>
    <n v="0"/>
    <n v="0"/>
    <m/>
    <m/>
    <m/>
    <n v="0"/>
    <n v="4324771"/>
  </r>
  <r>
    <n v="900771349"/>
    <s v="CLINICA DESA SAS "/>
    <s v="H"/>
    <n v="2211"/>
    <s v="H2211"/>
    <s v="900771349_H2211"/>
    <d v="2019-09-27T00:00:00"/>
    <d v="2022-03-28T00:00:00"/>
    <n v="2561389"/>
    <n v="2469980"/>
    <s v="Factura pendiente en programacion de pago"/>
    <x v="2"/>
    <n v="0"/>
    <m/>
    <m/>
    <m/>
    <n v="0"/>
    <n v="0"/>
    <m/>
    <m/>
    <n v="0"/>
    <s v="Finalizada"/>
    <d v="2019-09-27T00:00:00"/>
    <d v="2019-10-10T00:00:00"/>
    <s v="NULL"/>
    <n v="2561389"/>
    <n v="2561389"/>
    <n v="0"/>
    <n v="0"/>
    <n v="0"/>
    <n v="0"/>
    <n v="0"/>
    <n v="0"/>
    <n v="0"/>
    <n v="0"/>
    <m/>
    <m/>
    <m/>
    <n v="2561389"/>
    <n v="-2561389"/>
  </r>
  <r>
    <n v="900771349"/>
    <s v="CLINICA DESA SAS "/>
    <s v="HED"/>
    <n v="689"/>
    <s v="HED689"/>
    <s v="900771349_HED689"/>
    <d v="2022-02-07T00:00:00"/>
    <d v="2023-04-18T00:00:00"/>
    <n v="2334632"/>
    <n v="129253"/>
    <s v="Factura pendiente en programacion de pago"/>
    <x v="2"/>
    <n v="0"/>
    <m/>
    <m/>
    <m/>
    <n v="0"/>
    <n v="0"/>
    <m/>
    <m/>
    <n v="0"/>
    <s v="Finalizada"/>
    <d v="2022-02-07T00:00:00"/>
    <d v="2022-04-06T00:00:00"/>
    <s v="NULL"/>
    <n v="2334632"/>
    <n v="408298"/>
    <n v="279045"/>
    <n v="0"/>
    <n v="0"/>
    <n v="0"/>
    <n v="129253"/>
    <n v="0"/>
    <n v="0"/>
    <n v="0"/>
    <m/>
    <m/>
    <m/>
    <n v="0"/>
    <n v="279045"/>
  </r>
  <r>
    <n v="900771349"/>
    <s v="CLINICA DESA SAS "/>
    <s v="HED"/>
    <n v="1013"/>
    <s v="HED1013"/>
    <s v="900771349_HED1013"/>
    <d v="2023-02-21T00:00:00"/>
    <d v="2023-07-25T00:00:00"/>
    <n v="7360259"/>
    <n v="5981251"/>
    <s v="Factura pendiente en programacion de pago"/>
    <x v="2"/>
    <n v="0"/>
    <m/>
    <m/>
    <m/>
    <n v="0"/>
    <n v="0"/>
    <m/>
    <m/>
    <n v="0"/>
    <s v="Finalizada"/>
    <d v="2023-02-21T00:00:00"/>
    <d v="2023-08-01T00:00:00"/>
    <s v="NULL"/>
    <n v="7360259"/>
    <n v="2021796"/>
    <n v="642788"/>
    <n v="0"/>
    <n v="3410971"/>
    <n v="12856"/>
    <n v="1379008"/>
    <n v="0"/>
    <n v="0"/>
    <n v="0"/>
    <m/>
    <m/>
    <m/>
    <n v="0"/>
    <n v="642788"/>
  </r>
  <r>
    <n v="900771349"/>
    <s v="CLINICA DESA SAS "/>
    <s v="HED"/>
    <n v="1012"/>
    <s v="HED1012"/>
    <s v="900771349_HED1012"/>
    <d v="2023-02-20T00:00:00"/>
    <d v="2023-08-23T00:00:00"/>
    <n v="4746742"/>
    <n v="4746742"/>
    <s v="Factura pendiente en programacion de pago"/>
    <x v="2"/>
    <n v="0"/>
    <m/>
    <m/>
    <m/>
    <n v="0"/>
    <n v="0"/>
    <m/>
    <m/>
    <n v="0"/>
    <s v="Finalizada"/>
    <d v="2023-02-20T00:00:00"/>
    <d v="2023-09-01T00:00:00"/>
    <s v="NULL"/>
    <n v="4746742"/>
    <n v="4746742"/>
    <n v="4746742"/>
    <n v="0"/>
    <n v="4746742"/>
    <n v="94935"/>
    <n v="0"/>
    <n v="0"/>
    <n v="0"/>
    <n v="0"/>
    <m/>
    <m/>
    <m/>
    <n v="0"/>
    <n v="4746742"/>
  </r>
  <r>
    <n v="900771349"/>
    <s v="CLINICA DESA SAS "/>
    <s v="HED"/>
    <n v="1026"/>
    <s v="HED1026"/>
    <s v="900771349_HED1026"/>
    <d v="2023-03-09T00:00:00"/>
    <d v="2023-08-23T00:00:00"/>
    <n v="5587873"/>
    <n v="5078778"/>
    <s v="Factura pendiente en programacion de pago"/>
    <x v="2"/>
    <n v="0"/>
    <m/>
    <m/>
    <m/>
    <n v="0"/>
    <n v="0"/>
    <m/>
    <m/>
    <n v="0"/>
    <s v="Finalizada"/>
    <d v="2023-03-09T00:00:00"/>
    <d v="2023-09-01T00:00:00"/>
    <s v="NULL"/>
    <n v="5587873"/>
    <n v="509095"/>
    <n v="0"/>
    <n v="0"/>
    <n v="4097904"/>
    <n v="0"/>
    <n v="509095"/>
    <n v="0"/>
    <n v="0"/>
    <n v="0"/>
    <m/>
    <m/>
    <m/>
    <n v="0"/>
    <n v="0"/>
  </r>
  <r>
    <n v="900771349"/>
    <s v="CLINICA DESA SAS "/>
    <s v="HED"/>
    <n v="1028"/>
    <s v="HED1028"/>
    <s v="900771349_HED1028"/>
    <d v="2023-03-11T00:00:00"/>
    <d v="2023-08-23T00:00:00"/>
    <n v="3001127"/>
    <n v="2702655"/>
    <s v="Factura pendiente en programacion de pago"/>
    <x v="2"/>
    <n v="0"/>
    <m/>
    <m/>
    <m/>
    <n v="0"/>
    <n v="0"/>
    <m/>
    <m/>
    <n v="0"/>
    <s v="Finalizada"/>
    <d v="2023-03-11T00:00:00"/>
    <d v="2023-09-15T00:00:00"/>
    <s v="NULL"/>
    <n v="3001127"/>
    <n v="298472"/>
    <n v="0"/>
    <n v="0"/>
    <n v="4209280"/>
    <n v="0"/>
    <n v="298472"/>
    <n v="0"/>
    <n v="0"/>
    <n v="0"/>
    <m/>
    <m/>
    <m/>
    <n v="0"/>
    <n v="0"/>
  </r>
  <r>
    <n v="900771349"/>
    <s v="CLINICA DESA SAS "/>
    <s v="HED"/>
    <n v="1139"/>
    <s v="HED1139"/>
    <s v="900771349_HED1139"/>
    <d v="2023-08-14T00:00:00"/>
    <d v="2023-08-23T00:00:00"/>
    <n v="2140260"/>
    <n v="2140260"/>
    <s v="Factura pendiente en programacion de pago"/>
    <x v="2"/>
    <n v="0"/>
    <m/>
    <m/>
    <m/>
    <n v="0"/>
    <n v="0"/>
    <m/>
    <m/>
    <n v="0"/>
    <s v="Finalizada"/>
    <d v="2023-08-14T00:00:00"/>
    <d v="2023-09-01T00:00:00"/>
    <s v="NULL"/>
    <n v="2140260"/>
    <n v="2140260"/>
    <n v="2140260"/>
    <n v="0"/>
    <n v="3064477"/>
    <n v="42805"/>
    <n v="0"/>
    <n v="0"/>
    <n v="0"/>
    <n v="0"/>
    <m/>
    <m/>
    <m/>
    <n v="0"/>
    <n v="2140260"/>
  </r>
  <r>
    <n v="900771349"/>
    <s v="CLINICA DESA SAS "/>
    <s v="HED"/>
    <n v="1153"/>
    <s v="HED1153"/>
    <s v="900771349_HED1153"/>
    <d v="2023-08-17T00:00:00"/>
    <d v="1945-02-08T00:00:00"/>
    <n v="2500000"/>
    <n v="2500000"/>
    <s v="Factura pendiente en programacion de pago"/>
    <x v="2"/>
    <n v="0"/>
    <m/>
    <m/>
    <m/>
    <n v="0"/>
    <n v="0"/>
    <m/>
    <m/>
    <n v="0"/>
    <s v="Finalizada"/>
    <d v="2023-08-17T00:00:00"/>
    <d v="2023-10-09T00:00:00"/>
    <s v="NULL"/>
    <n v="2500000"/>
    <n v="2500000"/>
    <n v="2500000"/>
    <n v="0"/>
    <n v="1872596"/>
    <n v="50000"/>
    <n v="0"/>
    <n v="0"/>
    <n v="0"/>
    <n v="0"/>
    <m/>
    <m/>
    <m/>
    <n v="0"/>
    <n v="2500000"/>
  </r>
  <r>
    <n v="900771349"/>
    <s v="CLINICA DESA SAS "/>
    <s v="HED"/>
    <n v="1154"/>
    <s v="HED1154"/>
    <s v="900771349_HED1154"/>
    <d v="2023-08-17T00:00:00"/>
    <d v="1945-02-08T00:00:00"/>
    <n v="3925983"/>
    <n v="3925983"/>
    <s v="Factura pendiente en programacion de pago"/>
    <x v="2"/>
    <n v="0"/>
    <m/>
    <m/>
    <m/>
    <n v="0"/>
    <n v="0"/>
    <m/>
    <m/>
    <n v="0"/>
    <s v="Finalizada"/>
    <d v="2023-08-17T00:00:00"/>
    <d v="2023-10-09T00:00:00"/>
    <s v="NULL"/>
    <n v="3925983"/>
    <n v="3925983"/>
    <n v="3925983"/>
    <n v="0"/>
    <n v="2820773"/>
    <n v="78520"/>
    <n v="0"/>
    <n v="0"/>
    <n v="0"/>
    <n v="0"/>
    <m/>
    <m/>
    <m/>
    <n v="0"/>
    <n v="3925983"/>
  </r>
  <r>
    <n v="900771349"/>
    <s v="CLINICA DESA SAS "/>
    <s v="HED"/>
    <n v="1186"/>
    <s v="HED1186"/>
    <s v="900771349_HED1186"/>
    <d v="1945-02-17T00:00:00"/>
    <d v="2023-10-30T00:00:00"/>
    <n v="5000000"/>
    <n v="5000000"/>
    <s v="Factura pendiente en programacion de pago"/>
    <x v="2"/>
    <n v="0"/>
    <m/>
    <m/>
    <m/>
    <n v="0"/>
    <n v="0"/>
    <m/>
    <m/>
    <n v="0"/>
    <s v="Finalizada"/>
    <d v="2023-10-18T00:00:00"/>
    <d v="2023-11-01T00:00:00"/>
    <s v="NULL"/>
    <n v="5000000"/>
    <n v="5000000"/>
    <n v="5000000"/>
    <n v="0"/>
    <n v="4901813"/>
    <n v="100000"/>
    <n v="0"/>
    <n v="0"/>
    <n v="0"/>
    <n v="0"/>
    <m/>
    <m/>
    <m/>
    <n v="0"/>
    <n v="5000000"/>
  </r>
  <r>
    <n v="900771349"/>
    <s v="CLINICA DESA SAS "/>
    <s v="HED"/>
    <n v="1046"/>
    <s v="HED1046"/>
    <s v="900771349_HED1046"/>
    <d v="2023-04-14T00:00:00"/>
    <d v="1945-03-08T00:00:00"/>
    <n v="3866120"/>
    <n v="3866120"/>
    <s v="Factura pendiente en programacion de pago"/>
    <x v="2"/>
    <n v="0"/>
    <m/>
    <m/>
    <m/>
    <n v="0"/>
    <n v="0"/>
    <m/>
    <m/>
    <n v="0"/>
    <s v="Finalizada"/>
    <d v="2023-04-14T00:00:00"/>
    <d v="2024-02-01T00:00:00"/>
    <s v="NULL"/>
    <n v="3866120"/>
    <n v="3866120"/>
    <n v="3866120"/>
    <n v="0"/>
    <n v="4178889"/>
    <n v="77322"/>
    <n v="0"/>
    <n v="0"/>
    <n v="0"/>
    <n v="0"/>
    <m/>
    <m/>
    <m/>
    <n v="0"/>
    <n v="3866120"/>
  </r>
  <r>
    <n v="900771349"/>
    <s v="CLINICA DESA SAS "/>
    <s v="HED"/>
    <n v="1022"/>
    <s v="HED1022"/>
    <s v="900771349_HED1022"/>
    <d v="2023-03-08T00:00:00"/>
    <d v="2024-03-15T00:00:00"/>
    <n v="5000000"/>
    <n v="5000000"/>
    <s v="Factura pendiente en programacion de pago"/>
    <x v="2"/>
    <n v="0"/>
    <m/>
    <m/>
    <m/>
    <n v="0"/>
    <n v="0"/>
    <m/>
    <m/>
    <n v="0"/>
    <s v="Finalizada"/>
    <d v="2023-03-08T00:00:00"/>
    <d v="2023-09-01T00:00:00"/>
    <s v="NULL"/>
    <n v="5000000"/>
    <n v="5000000"/>
    <n v="5000000"/>
    <n v="0"/>
    <n v="4901813"/>
    <n v="100000"/>
    <n v="0"/>
    <n v="0"/>
    <n v="0"/>
    <n v="0"/>
    <m/>
    <m/>
    <m/>
    <n v="0"/>
    <n v="5000000"/>
  </r>
  <r>
    <n v="900771349"/>
    <s v="CLINICA DESA SAS "/>
    <s v="HED"/>
    <n v="1023"/>
    <s v="HED1023"/>
    <s v="900771349_HED1023"/>
    <d v="2023-03-08T00:00:00"/>
    <d v="2024-03-15T00:00:00"/>
    <n v="5000000"/>
    <n v="5000000"/>
    <s v="Factura pendiente en programacion de pago"/>
    <x v="2"/>
    <n v="0"/>
    <m/>
    <m/>
    <m/>
    <n v="0"/>
    <n v="0"/>
    <m/>
    <m/>
    <n v="0"/>
    <s v="Finalizada"/>
    <d v="2023-03-08T00:00:00"/>
    <d v="2023-09-01T00:00:00"/>
    <s v="NULL"/>
    <n v="5000000"/>
    <n v="5000000"/>
    <n v="5000000"/>
    <n v="0"/>
    <n v="4901813"/>
    <n v="100000"/>
    <n v="0"/>
    <n v="0"/>
    <n v="0"/>
    <n v="0"/>
    <m/>
    <m/>
    <m/>
    <n v="0"/>
    <n v="5000000"/>
  </r>
  <r>
    <n v="900771349"/>
    <s v="CLINICA DESA SAS "/>
    <s v="HED"/>
    <n v="1071"/>
    <s v="HED1071"/>
    <s v="900771349_HED1071"/>
    <d v="2023-05-27T00:00:00"/>
    <d v="2023-07-25T00:00:00"/>
    <n v="4968160"/>
    <n v="4457842"/>
    <s v="Factura pendiente en programacion de pago - Glosa aceptada por la IPS"/>
    <x v="2"/>
    <n v="0"/>
    <m/>
    <m/>
    <m/>
    <n v="0"/>
    <n v="0"/>
    <m/>
    <m/>
    <n v="0"/>
    <s v="Finalizada"/>
    <d v="2023-05-27T00:00:00"/>
    <d v="2023-08-01T00:00:00"/>
    <s v="NULL"/>
    <n v="4968160"/>
    <n v="510318"/>
    <n v="0"/>
    <n v="0"/>
    <n v="500000"/>
    <n v="0"/>
    <n v="510318"/>
    <n v="0"/>
    <n v="0"/>
    <n v="0"/>
    <m/>
    <m/>
    <m/>
    <n v="0"/>
    <n v="0"/>
  </r>
  <r>
    <n v="900771349"/>
    <s v="CLINICA DESA SAS "/>
    <s v="HED"/>
    <n v="1138"/>
    <s v="HED1138"/>
    <s v="900771349_HED1138"/>
    <d v="2023-08-14T00:00:00"/>
    <d v="2023-08-23T00:00:00"/>
    <n v="4720975"/>
    <n v="4372702"/>
    <s v="Factura pendiente en programacion de pago - Glosa aceptada por la IPS"/>
    <x v="2"/>
    <n v="0"/>
    <m/>
    <m/>
    <m/>
    <n v="0"/>
    <n v="0"/>
    <m/>
    <m/>
    <n v="0"/>
    <s v="Finalizada"/>
    <d v="2023-08-14T00:00:00"/>
    <d v="2023-09-01T00:00:00"/>
    <s v="NULL"/>
    <n v="4720975"/>
    <n v="375805"/>
    <n v="27532"/>
    <n v="0"/>
    <n v="3651907"/>
    <n v="551"/>
    <n v="348273"/>
    <n v="0"/>
    <n v="0"/>
    <n v="0"/>
    <m/>
    <m/>
    <m/>
    <n v="0"/>
    <n v="27532"/>
  </r>
  <r>
    <n v="900771349"/>
    <s v="CLINICA DESA SAS "/>
    <s v="HED"/>
    <n v="1140"/>
    <s v="HED1140"/>
    <s v="900771349_HED1140"/>
    <d v="2023-08-14T00:00:00"/>
    <d v="2023-08-23T00:00:00"/>
    <n v="4950060"/>
    <n v="4836060"/>
    <s v="Factura pendiente en programacion de pago - Glosa aceptada por la IPS"/>
    <x v="2"/>
    <n v="0"/>
    <m/>
    <m/>
    <m/>
    <n v="0"/>
    <n v="0"/>
    <m/>
    <m/>
    <n v="0"/>
    <s v="Finalizada"/>
    <d v="2023-08-14T00:00:00"/>
    <d v="2023-09-01T00:00:00"/>
    <s v="NULL"/>
    <n v="4950060"/>
    <n v="114000"/>
    <n v="0"/>
    <n v="0"/>
    <n v="3584410"/>
    <n v="0"/>
    <n v="114000"/>
    <n v="0"/>
    <n v="0"/>
    <n v="0"/>
    <m/>
    <m/>
    <m/>
    <n v="0"/>
    <n v="0"/>
  </r>
  <r>
    <n v="900771349"/>
    <s v="CLINICA DESA SAS "/>
    <s v="HED"/>
    <n v="1155"/>
    <s v="HED1155"/>
    <s v="900771349_HED1155"/>
    <d v="2023-08-17T00:00:00"/>
    <d v="1945-03-08T00:00:00"/>
    <n v="3125000"/>
    <n v="2826588"/>
    <s v="Factura pendiente en programacion de pago - Glosa en proceso interno"/>
    <x v="2"/>
    <n v="2770056"/>
    <n v="1222391625"/>
    <m/>
    <m/>
    <n v="0"/>
    <n v="0"/>
    <m/>
    <m/>
    <n v="0"/>
    <s v="Finalizada"/>
    <d v="2023-08-17T00:00:00"/>
    <d v="2024-02-01T00:00:00"/>
    <s v="NULL"/>
    <n v="3125000"/>
    <n v="298412"/>
    <n v="0"/>
    <n v="0"/>
    <n v="4097904"/>
    <n v="0"/>
    <n v="298412"/>
    <n v="0"/>
    <n v="0"/>
    <n v="0"/>
    <m/>
    <m/>
    <m/>
    <n v="298412"/>
    <n v="-298412"/>
  </r>
  <r>
    <n v="900771349"/>
    <s v="CLINICA DESA SAS "/>
    <s v="HED"/>
    <n v="608"/>
    <s v="HED608"/>
    <s v="900771349_HED608"/>
    <d v="1944-05-19T00:00:00"/>
    <d v="1944-06-22T00:00:00"/>
    <n v="6534434"/>
    <n v="120000"/>
    <s v="Glosa aceptada por la IPS"/>
    <x v="8"/>
    <n v="0"/>
    <m/>
    <m/>
    <m/>
    <n v="0"/>
    <n v="0"/>
    <m/>
    <m/>
    <n v="0"/>
    <s v="Finalizada"/>
    <d v="2021-11-19T00:00:00"/>
    <d v="2022-02-01T00:00:00"/>
    <s v="NULL"/>
    <n v="6534434"/>
    <n v="6534434"/>
    <n v="6414434"/>
    <n v="0"/>
    <n v="3227950"/>
    <n v="0"/>
    <n v="0"/>
    <n v="0"/>
    <n v="120000"/>
    <n v="0"/>
    <m/>
    <m/>
    <m/>
    <n v="0"/>
    <n v="6414434"/>
  </r>
  <r>
    <n v="900771349"/>
    <s v="CLINICA DESA SAS "/>
    <s v="HED"/>
    <n v="599"/>
    <s v="HED599"/>
    <s v="900771349_HED599"/>
    <d v="1944-05-16T00:00:00"/>
    <d v="1944-06-22T00:00:00"/>
    <n v="2552442"/>
    <n v="1463386"/>
    <s v="Glosa aceptada por la IPS"/>
    <x v="8"/>
    <n v="0"/>
    <m/>
    <m/>
    <m/>
    <n v="0"/>
    <n v="0"/>
    <m/>
    <m/>
    <n v="0"/>
    <s v="Finalizada"/>
    <d v="2021-11-16T00:00:00"/>
    <d v="2022-02-01T00:00:00"/>
    <s v="NULL"/>
    <n v="2552442"/>
    <n v="2552442"/>
    <n v="1089056"/>
    <n v="0"/>
    <n v="3227950"/>
    <n v="0"/>
    <n v="0"/>
    <n v="0"/>
    <n v="1463386"/>
    <n v="0"/>
    <m/>
    <m/>
    <m/>
    <n v="0"/>
    <n v="1089056"/>
  </r>
  <r>
    <n v="900771349"/>
    <s v="CLINICA DESA SAS "/>
    <s v="H"/>
    <n v="2354"/>
    <s v="H2354"/>
    <s v="900771349_H2354"/>
    <d v="2020-01-21T00:00:00"/>
    <d v="2023-03-21T00:00:00"/>
    <n v="356352"/>
    <n v="72432"/>
    <s v="Glosa en proceso interno"/>
    <x v="9"/>
    <n v="0"/>
    <m/>
    <m/>
    <m/>
    <n v="0"/>
    <n v="0"/>
    <m/>
    <m/>
    <n v="0"/>
    <s v="Para revision respuesta"/>
    <d v="2020-01-21T00:00:00"/>
    <d v="2020-02-05T00:00:00"/>
    <s v="NULL"/>
    <n v="356352"/>
    <n v="356352"/>
    <n v="0"/>
    <n v="0"/>
    <n v="0"/>
    <n v="0"/>
    <n v="0"/>
    <n v="72432"/>
    <n v="0"/>
    <n v="0"/>
    <m/>
    <m/>
    <m/>
    <n v="283920"/>
    <n v="-283920"/>
  </r>
  <r>
    <n v="900771349"/>
    <s v="CLINICA DESA SAS "/>
    <s v="HED"/>
    <n v="1248"/>
    <s v="HED1248"/>
    <s v="900771349_HED1248"/>
    <d v="1945-03-30T00:00:00"/>
    <d v="2024-02-15T00:00:00"/>
    <n v="5000000"/>
    <n v="5000000"/>
    <e v="#N/A"/>
    <x v="4"/>
    <n v="0"/>
    <m/>
    <m/>
    <m/>
    <n v="0"/>
    <n v="0"/>
    <m/>
    <m/>
    <n v="0"/>
    <s v="Devuelta"/>
    <d v="2024-02-08T00:00:00"/>
    <d v="2024-02-15T00:00:00"/>
    <d v="2024-02-21T00:00:00"/>
    <n v="5000000"/>
    <n v="0"/>
    <n v="0"/>
    <n v="0"/>
    <n v="0"/>
    <n v="0"/>
    <n v="0"/>
    <n v="0"/>
    <n v="0"/>
    <n v="5000000"/>
    <s v="DEVOLUCION"/>
    <s v="SE DEVUELVE FACTURA CON SOPORTES AL VALIDAR LOS DATOS DELA FACTURA EL SERVICIO AUTORIZADO 451302  ENTEROSCOPIA O ENDOSCOPIA DE INTESTINO DELGADO DESPUÉS DE DUODENO,NO CORRESPONDE AL FACTURADO CUP 451303 VIDEOENDOSCOPIA.  "/>
    <s v="FACTURACION"/>
    <n v="0"/>
    <n v="0"/>
  </r>
  <r>
    <n v="900771349"/>
    <s v="CLINICA DESA SAS "/>
    <s v="HED"/>
    <n v="1261"/>
    <s v="HED1261"/>
    <s v="900771349_HED1261"/>
    <d v="2024-02-22T00:00:00"/>
    <d v="2024-03-27T00:00:00"/>
    <n v="3678265"/>
    <n v="3678265"/>
    <e v="#N/A"/>
    <x v="4"/>
    <n v="0"/>
    <m/>
    <m/>
    <m/>
    <n v="0"/>
    <n v="0"/>
    <m/>
    <m/>
    <n v="0"/>
    <s v="Devuelta"/>
    <d v="2024-02-22T00:00:00"/>
    <d v="2024-04-01T00:00:00"/>
    <d v="2024-04-12T00:00:00"/>
    <n v="3678265"/>
    <n v="0"/>
    <n v="0"/>
    <n v="0"/>
    <n v="0"/>
    <n v="0"/>
    <n v="0"/>
    <n v="0"/>
    <n v="0"/>
    <n v="0"/>
    <m/>
    <m/>
    <m/>
    <n v="0"/>
    <n v="0"/>
  </r>
  <r>
    <n v="900771349"/>
    <s v="CLINICA DESA SAS "/>
    <s v="HED"/>
    <n v="1268"/>
    <s v="HED1268"/>
    <s v="900771349_HED1268"/>
    <d v="2024-03-07T00:00:00"/>
    <d v="2024-03-27T00:00:00"/>
    <n v="25408483"/>
    <n v="25408483"/>
    <e v="#N/A"/>
    <x v="4"/>
    <n v="0"/>
    <m/>
    <m/>
    <m/>
    <n v="0"/>
    <n v="0"/>
    <m/>
    <m/>
    <n v="0"/>
    <s v="Devuelta"/>
    <d v="2024-03-07T00:00:00"/>
    <d v="2024-04-01T00:00:00"/>
    <d v="2024-04-09T00:00:00"/>
    <n v="25408483"/>
    <n v="0"/>
    <n v="0"/>
    <n v="0"/>
    <n v="0"/>
    <n v="0"/>
    <n v="0"/>
    <n v="0"/>
    <n v="0"/>
    <n v="0"/>
    <m/>
    <m/>
    <m/>
    <n v="0"/>
    <n v="0"/>
  </r>
  <r>
    <n v="900771349"/>
    <s v="CLINICA DESA SAS "/>
    <s v="HED"/>
    <n v="1246"/>
    <s v="HED1246"/>
    <s v="900771349_HED1246"/>
    <d v="1945-03-30T00:00:00"/>
    <d v="2024-02-15T00:00:00"/>
    <n v="6626018"/>
    <n v="6626018"/>
    <e v="#N/A"/>
    <x v="2"/>
    <n v="6331951"/>
    <n v="1222401790"/>
    <m/>
    <m/>
    <n v="0"/>
    <n v="0"/>
    <m/>
    <m/>
    <n v="0"/>
    <s v="Finalizada"/>
    <d v="2024-02-08T00:00:00"/>
    <d v="2024-02-15T00:00:00"/>
    <s v="NULL"/>
    <n v="6630118"/>
    <n v="164760"/>
    <n v="0"/>
    <n v="0"/>
    <n v="1815885"/>
    <n v="0"/>
    <n v="164760"/>
    <n v="0"/>
    <n v="0"/>
    <n v="0"/>
    <m/>
    <m/>
    <m/>
    <n v="0"/>
    <n v="0"/>
  </r>
  <r>
    <n v="900771349"/>
    <s v="CLINICA DESA SAS "/>
    <s v="HED"/>
    <n v="1267"/>
    <s v="HED1267"/>
    <s v="900771349_HED1267"/>
    <d v="2024-03-06T00:00:00"/>
    <d v="2024-03-27T00:00:00"/>
    <n v="2882712"/>
    <n v="2882712"/>
    <e v="#N/A"/>
    <x v="2"/>
    <n v="0"/>
    <m/>
    <m/>
    <m/>
    <n v="0"/>
    <n v="0"/>
    <m/>
    <m/>
    <n v="0"/>
    <s v="Finalizada"/>
    <d v="2024-03-06T00:00:00"/>
    <d v="2024-04-01T00:00:00"/>
    <s v="NULL"/>
    <n v="2882712"/>
    <n v="2882712"/>
    <n v="2882712"/>
    <n v="0"/>
    <n v="500000"/>
    <n v="57654"/>
    <n v="0"/>
    <n v="0"/>
    <n v="0"/>
    <n v="0"/>
    <m/>
    <m/>
    <m/>
    <n v="0"/>
    <n v="2882712"/>
  </r>
  <r>
    <n v="900771349"/>
    <s v="CLINICA DESA SAS "/>
    <s v="HED"/>
    <n v="1270"/>
    <s v="HED1270"/>
    <s v="900771349_HED1270"/>
    <d v="2024-03-07T00:00:00"/>
    <d v="2024-03-27T00:00:00"/>
    <n v="2067500"/>
    <n v="2067500"/>
    <e v="#N/A"/>
    <x v="2"/>
    <n v="0"/>
    <m/>
    <m/>
    <m/>
    <n v="0"/>
    <n v="0"/>
    <m/>
    <m/>
    <n v="0"/>
    <s v="Finalizada"/>
    <d v="2024-03-07T00:00:00"/>
    <d v="2024-04-01T00:00:00"/>
    <s v="NULL"/>
    <n v="2500000"/>
    <n v="2067500"/>
    <n v="2500000"/>
    <n v="432500"/>
    <n v="2500000"/>
    <n v="50000"/>
    <n v="0"/>
    <n v="0"/>
    <n v="0"/>
    <n v="0"/>
    <m/>
    <m/>
    <m/>
    <n v="0"/>
    <n v="20675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2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4" firstHeaderRow="0" firstDataRow="1" firstDataCol="1"/>
  <pivotFields count="40">
    <pivotField compact="0" outline="0" showAll="0"/>
    <pivotField compact="0" outline="0" showAll="0"/>
    <pivotField compact="0" outline="0" showAll="0"/>
    <pivotField compact="0" outline="0" showAll="0"/>
    <pivotField compact="0" outline="0" showAll="0"/>
    <pivotField dataField="1" compact="0" outline="0" showAll="0"/>
    <pivotField compact="0" numFmtId="167" outline="0" showAll="0"/>
    <pivotField compact="0" outline="0" showAll="0"/>
    <pivotField compact="0" numFmtId="168" outline="0" showAll="0"/>
    <pivotField dataField="1" compact="0" numFmtId="165" outline="0" showAll="0"/>
    <pivotField compact="0" outline="0" showAll="0"/>
    <pivotField axis="axisRow" compact="0" outline="0" showAll="0">
      <items count="11">
        <item x="0"/>
        <item x="1"/>
        <item x="3"/>
        <item x="4"/>
        <item x="6"/>
        <item x="7"/>
        <item x="2"/>
        <item x="5"/>
        <item x="8"/>
        <item x="9"/>
        <item t="default"/>
      </items>
    </pivotField>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outline="0" showAll="0"/>
    <pivotField compact="0" outline="0" showAll="0"/>
    <pivotField compact="0" numFmtId="165" outline="0" showAll="0"/>
    <pivotField compact="0" outline="0" showAll="0"/>
    <pivotField compact="0" numFmtId="14"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dataField="1" compact="0" numFmtId="165" outline="0" showAll="0"/>
    <pivotField dataField="1"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numFmtId="165" outline="0" showAll="0"/>
  </pivotFields>
  <rowFields count="1">
    <field x="11"/>
  </rowFields>
  <rowItems count="11">
    <i>
      <x/>
    </i>
    <i>
      <x v="1"/>
    </i>
    <i>
      <x v="2"/>
    </i>
    <i>
      <x v="3"/>
    </i>
    <i>
      <x v="4"/>
    </i>
    <i>
      <x v="5"/>
    </i>
    <i>
      <x v="6"/>
    </i>
    <i>
      <x v="7"/>
    </i>
    <i>
      <x v="8"/>
    </i>
    <i>
      <x v="9"/>
    </i>
    <i t="grand">
      <x/>
    </i>
  </rowItems>
  <colFields count="1">
    <field x="-2"/>
  </colFields>
  <colItems count="4">
    <i>
      <x/>
    </i>
    <i i="1">
      <x v="1"/>
    </i>
    <i i="2">
      <x v="2"/>
    </i>
    <i i="3">
      <x v="3"/>
    </i>
  </colItems>
  <dataFields count="4">
    <dataField name="CANT" fld="5" subtotal="count" baseField="0" baseItem="0"/>
    <dataField name="SALDO IPS" fld="9" baseField="0" baseItem="0" numFmtId="165"/>
    <dataField name="GLOSA PDTE" fld="32" baseField="0" baseItem="0" numFmtId="165"/>
    <dataField name="GLOSA ACEPT" fld="31" baseField="0" baseItem="0" numFmtId="165"/>
  </dataFields>
  <formats count="23">
    <format dxfId="23">
      <pivotArea outline="0" collapsedLevelsAreSubtotals="1" fieldPosition="0">
        <references count="1">
          <reference field="4294967294" count="3" selected="0">
            <x v="1"/>
            <x v="2"/>
            <x v="3"/>
          </reference>
        </references>
      </pivotArea>
    </format>
    <format dxfId="22">
      <pivotArea type="all" dataOnly="0" outline="0" fieldPosition="0"/>
    </format>
    <format dxfId="21">
      <pivotArea outline="0" collapsedLevelsAreSubtotals="1" fieldPosition="0"/>
    </format>
    <format dxfId="20">
      <pivotArea field="11" type="button" dataOnly="0" labelOnly="1" outline="0" axis="axisRow" fieldPosition="0"/>
    </format>
    <format dxfId="19">
      <pivotArea dataOnly="0" labelOnly="1" outline="0" fieldPosition="0">
        <references count="1">
          <reference field="11" count="0"/>
        </references>
      </pivotArea>
    </format>
    <format dxfId="18">
      <pivotArea dataOnly="0" labelOnly="1" grandRow="1" outline="0" fieldPosition="0"/>
    </format>
    <format dxfId="17">
      <pivotArea dataOnly="0" labelOnly="1" outline="0" fieldPosition="0">
        <references count="1">
          <reference field="4294967294" count="4">
            <x v="0"/>
            <x v="1"/>
            <x v="2"/>
            <x v="3"/>
          </reference>
        </references>
      </pivotArea>
    </format>
    <format dxfId="16">
      <pivotArea type="all" dataOnly="0" outline="0" fieldPosition="0"/>
    </format>
    <format dxfId="15">
      <pivotArea outline="0" collapsedLevelsAreSubtotals="1" fieldPosition="0"/>
    </format>
    <format dxfId="14">
      <pivotArea field="11" type="button" dataOnly="0" labelOnly="1" outline="0" axis="axisRow" fieldPosition="0"/>
    </format>
    <format dxfId="13">
      <pivotArea dataOnly="0" labelOnly="1" outline="0" fieldPosition="0">
        <references count="1">
          <reference field="11" count="0"/>
        </references>
      </pivotArea>
    </format>
    <format dxfId="12">
      <pivotArea dataOnly="0" labelOnly="1" grandRow="1" outline="0" fieldPosition="0"/>
    </format>
    <format dxfId="11">
      <pivotArea dataOnly="0" labelOnly="1" outline="0" fieldPosition="0">
        <references count="1">
          <reference field="4294967294" count="4">
            <x v="0"/>
            <x v="1"/>
            <x v="2"/>
            <x v="3"/>
          </reference>
        </references>
      </pivotArea>
    </format>
    <format dxfId="10">
      <pivotArea field="11" type="button" dataOnly="0" labelOnly="1" outline="0" axis="axisRow" fieldPosition="0"/>
    </format>
    <format dxfId="9">
      <pivotArea dataOnly="0" labelOnly="1" outline="0" fieldPosition="0">
        <references count="1">
          <reference field="4294967294" count="4">
            <x v="0"/>
            <x v="1"/>
            <x v="2"/>
            <x v="3"/>
          </reference>
        </references>
      </pivotArea>
    </format>
    <format dxfId="8">
      <pivotArea grandRow="1" outline="0" collapsedLevelsAreSubtotals="1" fieldPosition="0"/>
    </format>
    <format dxfId="7">
      <pivotArea dataOnly="0" labelOnly="1" grandRow="1" outline="0" fieldPosition="0"/>
    </format>
    <format dxfId="6">
      <pivotArea type="all" dataOnly="0" outline="0" fieldPosition="0"/>
    </format>
    <format dxfId="5">
      <pivotArea outline="0" collapsedLevelsAreSubtotals="1" fieldPosition="0"/>
    </format>
    <format dxfId="4">
      <pivotArea field="11" type="button" dataOnly="0" labelOnly="1" outline="0" axis="axisRow" fieldPosition="0"/>
    </format>
    <format dxfId="3">
      <pivotArea dataOnly="0" labelOnly="1" outline="0" fieldPosition="0">
        <references count="1">
          <reference field="11" count="0"/>
        </references>
      </pivotArea>
    </format>
    <format dxfId="2">
      <pivotArea dataOnly="0" labelOnly="1" grandRow="1" outline="0" fieldPosition="0"/>
    </format>
    <format dxfId="1">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55"/>
  <sheetViews>
    <sheetView workbookViewId="0">
      <selection activeCell="D2" sqref="D2"/>
    </sheetView>
  </sheetViews>
  <sheetFormatPr baseColWidth="10" defaultRowHeight="14.5" x14ac:dyDescent="0.35"/>
  <cols>
    <col min="7" max="8" width="15.1796875" bestFit="1" customWidth="1"/>
  </cols>
  <sheetData>
    <row r="1" spans="1:21" x14ac:dyDescent="0.35">
      <c r="A1" s="1" t="s">
        <v>0</v>
      </c>
      <c r="B1" s="1" t="s">
        <v>431</v>
      </c>
      <c r="C1" s="1" t="s">
        <v>427</v>
      </c>
      <c r="D1" s="1"/>
      <c r="E1" s="1" t="s">
        <v>1</v>
      </c>
      <c r="F1" s="1" t="s">
        <v>2</v>
      </c>
      <c r="G1" s="1" t="s">
        <v>3</v>
      </c>
      <c r="H1" s="1" t="s">
        <v>4</v>
      </c>
      <c r="I1" s="1" t="s">
        <v>5</v>
      </c>
      <c r="J1" s="1" t="s">
        <v>6</v>
      </c>
      <c r="K1" s="1" t="s">
        <v>7</v>
      </c>
      <c r="L1" s="1" t="s">
        <v>8</v>
      </c>
      <c r="M1" s="1" t="s">
        <v>9</v>
      </c>
      <c r="N1" s="1" t="s">
        <v>5</v>
      </c>
      <c r="O1" s="1" t="s">
        <v>10</v>
      </c>
      <c r="P1" s="1" t="s">
        <v>11</v>
      </c>
      <c r="Q1" s="1" t="s">
        <v>12</v>
      </c>
      <c r="R1" s="1" t="s">
        <v>5</v>
      </c>
      <c r="S1" s="1" t="s">
        <v>13</v>
      </c>
      <c r="T1" s="1" t="s">
        <v>14</v>
      </c>
      <c r="U1" s="1" t="s">
        <v>15</v>
      </c>
    </row>
    <row r="2" spans="1:21" x14ac:dyDescent="0.35">
      <c r="A2" s="1" t="s">
        <v>16</v>
      </c>
      <c r="B2" s="1" t="s">
        <v>428</v>
      </c>
      <c r="C2" s="1">
        <v>1214</v>
      </c>
      <c r="D2" s="98" t="str">
        <f>+CONCATENATE(B2,C2)</f>
        <v>HED1214</v>
      </c>
      <c r="E2" s="2">
        <v>45271</v>
      </c>
      <c r="G2" s="3">
        <v>7979226</v>
      </c>
      <c r="H2" s="3">
        <v>7979226</v>
      </c>
      <c r="I2" s="1" t="s">
        <v>18</v>
      </c>
      <c r="J2" s="1" t="s">
        <v>19</v>
      </c>
      <c r="K2" s="1" t="s">
        <v>20</v>
      </c>
      <c r="L2" s="1" t="s">
        <v>17</v>
      </c>
      <c r="M2" s="1" t="s">
        <v>17</v>
      </c>
      <c r="N2" s="1" t="s">
        <v>18</v>
      </c>
      <c r="O2" s="1" t="s">
        <v>21</v>
      </c>
      <c r="P2" s="1" t="s">
        <v>22</v>
      </c>
      <c r="Q2" s="1" t="s">
        <v>23</v>
      </c>
      <c r="R2" s="1" t="s">
        <v>24</v>
      </c>
      <c r="S2" s="1">
        <v>0</v>
      </c>
      <c r="T2" s="1" t="s">
        <v>25</v>
      </c>
      <c r="U2" s="1">
        <v>0</v>
      </c>
    </row>
    <row r="3" spans="1:21" x14ac:dyDescent="0.35">
      <c r="A3" s="1" t="s">
        <v>16</v>
      </c>
      <c r="B3" s="1" t="s">
        <v>428</v>
      </c>
      <c r="C3" s="1">
        <v>1239</v>
      </c>
      <c r="D3" s="98" t="str">
        <f>+CONCATENATE(B3,C3)</f>
        <v>HED1239</v>
      </c>
      <c r="E3" s="2">
        <v>45313</v>
      </c>
      <c r="G3" s="3">
        <v>5000000</v>
      </c>
      <c r="H3" s="3">
        <v>5000000</v>
      </c>
      <c r="I3" s="1" t="s">
        <v>27</v>
      </c>
      <c r="J3" s="1" t="s">
        <v>19</v>
      </c>
      <c r="K3" s="1" t="s">
        <v>20</v>
      </c>
      <c r="L3" s="1" t="s">
        <v>26</v>
      </c>
      <c r="M3" s="1" t="s">
        <v>26</v>
      </c>
      <c r="N3" s="1" t="s">
        <v>27</v>
      </c>
      <c r="O3" s="1" t="s">
        <v>28</v>
      </c>
      <c r="P3" s="1" t="s">
        <v>22</v>
      </c>
      <c r="Q3" s="1" t="s">
        <v>23</v>
      </c>
      <c r="R3" s="1" t="s">
        <v>24</v>
      </c>
      <c r="S3" s="1">
        <v>0</v>
      </c>
      <c r="T3" s="1" t="s">
        <v>25</v>
      </c>
      <c r="U3" s="1">
        <v>0</v>
      </c>
    </row>
    <row r="4" spans="1:21" x14ac:dyDescent="0.35">
      <c r="A4" s="1" t="s">
        <v>16</v>
      </c>
      <c r="B4" s="1" t="s">
        <v>429</v>
      </c>
      <c r="C4" s="1">
        <v>1580</v>
      </c>
      <c r="D4" s="98" t="str">
        <f>+CONCATENATE(B4,C4)</f>
        <v>UED1580</v>
      </c>
      <c r="E4" s="2">
        <v>45217</v>
      </c>
      <c r="G4" s="3">
        <v>6196628</v>
      </c>
      <c r="H4" s="3">
        <v>6196628</v>
      </c>
      <c r="I4" s="1" t="s">
        <v>30</v>
      </c>
      <c r="J4" s="1" t="s">
        <v>19</v>
      </c>
      <c r="K4" s="1" t="s">
        <v>20</v>
      </c>
      <c r="L4" s="1" t="s">
        <v>29</v>
      </c>
      <c r="M4" s="1" t="s">
        <v>29</v>
      </c>
      <c r="N4" s="1" t="s">
        <v>30</v>
      </c>
      <c r="O4" s="1" t="s">
        <v>31</v>
      </c>
      <c r="P4" s="1" t="s">
        <v>22</v>
      </c>
      <c r="Q4" s="1" t="s">
        <v>23</v>
      </c>
      <c r="R4" s="1" t="s">
        <v>24</v>
      </c>
      <c r="S4" s="1">
        <v>0</v>
      </c>
      <c r="T4" s="1" t="s">
        <v>25</v>
      </c>
      <c r="U4" s="1">
        <v>0</v>
      </c>
    </row>
    <row r="5" spans="1:21" x14ac:dyDescent="0.35">
      <c r="A5" s="1" t="s">
        <v>16</v>
      </c>
      <c r="B5" s="1" t="s">
        <v>432</v>
      </c>
      <c r="C5" s="1">
        <v>2291</v>
      </c>
      <c r="D5" s="98" t="str">
        <f>+CONCATENATE(B5,C5)</f>
        <v>H2291</v>
      </c>
      <c r="E5" s="2">
        <v>43776</v>
      </c>
      <c r="F5" s="2">
        <v>44125</v>
      </c>
      <c r="G5" s="3">
        <v>93487</v>
      </c>
      <c r="H5" s="3">
        <v>73706</v>
      </c>
      <c r="I5" s="1" t="s">
        <v>33</v>
      </c>
      <c r="J5" s="1" t="s">
        <v>19</v>
      </c>
      <c r="K5" s="1" t="s">
        <v>20</v>
      </c>
      <c r="L5" s="1" t="s">
        <v>32</v>
      </c>
      <c r="M5" s="1" t="s">
        <v>32</v>
      </c>
      <c r="N5" s="1" t="s">
        <v>33</v>
      </c>
      <c r="O5" s="1" t="s">
        <v>21</v>
      </c>
      <c r="P5" s="1" t="s">
        <v>22</v>
      </c>
      <c r="Q5" s="1" t="s">
        <v>23</v>
      </c>
      <c r="R5" s="1" t="s">
        <v>24</v>
      </c>
      <c r="S5" s="1">
        <v>0</v>
      </c>
      <c r="T5" s="1" t="s">
        <v>25</v>
      </c>
      <c r="U5" s="1">
        <v>0</v>
      </c>
    </row>
    <row r="6" spans="1:21" x14ac:dyDescent="0.35">
      <c r="A6" s="1" t="s">
        <v>16</v>
      </c>
      <c r="B6" s="1" t="s">
        <v>429</v>
      </c>
      <c r="C6" s="1">
        <v>713</v>
      </c>
      <c r="D6" s="98" t="str">
        <f>+CONCATENATE(B6,C6)</f>
        <v>UED713</v>
      </c>
      <c r="E6" s="2">
        <v>44585</v>
      </c>
      <c r="F6" s="2">
        <v>44593</v>
      </c>
      <c r="G6" s="3">
        <v>80000</v>
      </c>
      <c r="H6" s="3">
        <v>80000</v>
      </c>
      <c r="I6" s="1" t="s">
        <v>35</v>
      </c>
      <c r="J6" s="1" t="s">
        <v>19</v>
      </c>
      <c r="K6" s="1" t="s">
        <v>20</v>
      </c>
      <c r="L6" s="1" t="s">
        <v>34</v>
      </c>
      <c r="M6" s="1" t="s">
        <v>34</v>
      </c>
      <c r="N6" s="1" t="s">
        <v>35</v>
      </c>
      <c r="O6" s="1" t="s">
        <v>21</v>
      </c>
      <c r="P6" s="1" t="s">
        <v>22</v>
      </c>
      <c r="Q6" s="1" t="s">
        <v>23</v>
      </c>
      <c r="R6" s="1" t="s">
        <v>24</v>
      </c>
      <c r="S6" s="1">
        <v>0</v>
      </c>
      <c r="T6" s="1" t="s">
        <v>25</v>
      </c>
      <c r="U6" s="1">
        <v>0</v>
      </c>
    </row>
    <row r="7" spans="1:21" x14ac:dyDescent="0.35">
      <c r="A7" s="1" t="s">
        <v>16</v>
      </c>
      <c r="B7" s="1" t="s">
        <v>428</v>
      </c>
      <c r="C7" s="1">
        <v>385</v>
      </c>
      <c r="D7" s="98" t="str">
        <f>+CONCATENATE(B7,C7)</f>
        <v>HED385</v>
      </c>
      <c r="E7" s="2">
        <v>44264</v>
      </c>
      <c r="F7" s="2">
        <v>44607</v>
      </c>
      <c r="G7" s="3">
        <v>8890085</v>
      </c>
      <c r="H7" s="3">
        <v>8890085</v>
      </c>
      <c r="I7" s="1" t="s">
        <v>37</v>
      </c>
      <c r="J7" s="1" t="s">
        <v>19</v>
      </c>
      <c r="K7" s="1" t="s">
        <v>20</v>
      </c>
      <c r="L7" s="1" t="s">
        <v>36</v>
      </c>
      <c r="M7" s="1" t="s">
        <v>36</v>
      </c>
      <c r="N7" s="1" t="s">
        <v>37</v>
      </c>
      <c r="O7" s="1" t="s">
        <v>21</v>
      </c>
      <c r="P7" s="1" t="s">
        <v>22</v>
      </c>
      <c r="Q7" s="1" t="s">
        <v>23</v>
      </c>
      <c r="R7" s="1" t="s">
        <v>24</v>
      </c>
      <c r="S7" s="1">
        <v>0</v>
      </c>
      <c r="T7" s="1" t="s">
        <v>25</v>
      </c>
      <c r="U7" s="1">
        <v>0</v>
      </c>
    </row>
    <row r="8" spans="1:21" x14ac:dyDescent="0.35">
      <c r="A8" s="1" t="s">
        <v>16</v>
      </c>
      <c r="B8" s="1" t="s">
        <v>428</v>
      </c>
      <c r="C8" s="1">
        <v>451</v>
      </c>
      <c r="D8" s="98" t="str">
        <f>+CONCATENATE(B8,C8)</f>
        <v>HED451</v>
      </c>
      <c r="E8" s="2">
        <v>44371</v>
      </c>
      <c r="F8" s="2">
        <v>44607</v>
      </c>
      <c r="G8" s="3">
        <v>4144921</v>
      </c>
      <c r="H8" s="3">
        <v>636</v>
      </c>
      <c r="I8" s="1" t="s">
        <v>39</v>
      </c>
      <c r="J8" s="1" t="s">
        <v>19</v>
      </c>
      <c r="K8" s="1" t="s">
        <v>20</v>
      </c>
      <c r="L8" s="1" t="s">
        <v>38</v>
      </c>
      <c r="M8" s="1" t="s">
        <v>38</v>
      </c>
      <c r="N8" s="1" t="s">
        <v>39</v>
      </c>
      <c r="O8" s="1" t="s">
        <v>21</v>
      </c>
      <c r="P8" s="1" t="s">
        <v>22</v>
      </c>
      <c r="Q8" s="1" t="s">
        <v>23</v>
      </c>
      <c r="R8" s="1" t="s">
        <v>24</v>
      </c>
      <c r="S8" s="1">
        <v>0</v>
      </c>
      <c r="T8" s="1" t="s">
        <v>25</v>
      </c>
      <c r="U8" s="1">
        <v>0</v>
      </c>
    </row>
    <row r="9" spans="1:21" x14ac:dyDescent="0.35">
      <c r="A9" s="1" t="s">
        <v>16</v>
      </c>
      <c r="B9" s="1" t="s">
        <v>428</v>
      </c>
      <c r="C9" s="1">
        <v>73</v>
      </c>
      <c r="D9" s="98" t="str">
        <f>+CONCATENATE(B9,C9)</f>
        <v>HED73</v>
      </c>
      <c r="E9" s="2">
        <v>43881</v>
      </c>
      <c r="F9" s="2">
        <v>44607</v>
      </c>
      <c r="G9" s="3">
        <v>836845</v>
      </c>
      <c r="H9" s="3">
        <v>836845</v>
      </c>
      <c r="I9" s="1" t="s">
        <v>41</v>
      </c>
      <c r="J9" s="1" t="s">
        <v>19</v>
      </c>
      <c r="K9" s="1" t="s">
        <v>20</v>
      </c>
      <c r="L9" s="1" t="s">
        <v>40</v>
      </c>
      <c r="M9" s="1" t="s">
        <v>40</v>
      </c>
      <c r="N9" s="1" t="s">
        <v>41</v>
      </c>
      <c r="O9" s="1" t="s">
        <v>42</v>
      </c>
      <c r="P9" s="1" t="s">
        <v>22</v>
      </c>
      <c r="Q9" s="1" t="s">
        <v>23</v>
      </c>
      <c r="R9" s="1" t="s">
        <v>24</v>
      </c>
      <c r="S9" s="1">
        <v>0</v>
      </c>
      <c r="T9" s="1" t="s">
        <v>25</v>
      </c>
      <c r="U9" s="1">
        <v>0</v>
      </c>
    </row>
    <row r="10" spans="1:21" x14ac:dyDescent="0.35">
      <c r="A10" s="1" t="s">
        <v>16</v>
      </c>
      <c r="B10" s="1" t="s">
        <v>429</v>
      </c>
      <c r="C10" s="1">
        <v>87</v>
      </c>
      <c r="D10" s="98" t="str">
        <f>+CONCATENATE(B10,C10)</f>
        <v>UED87</v>
      </c>
      <c r="E10" s="2">
        <v>43937</v>
      </c>
      <c r="F10" s="2">
        <v>44607</v>
      </c>
      <c r="G10" s="3">
        <v>57600</v>
      </c>
      <c r="H10" s="3">
        <v>57600</v>
      </c>
      <c r="I10" s="1" t="s">
        <v>44</v>
      </c>
      <c r="J10" s="1" t="s">
        <v>19</v>
      </c>
      <c r="K10" s="1" t="s">
        <v>20</v>
      </c>
      <c r="L10" s="1" t="s">
        <v>43</v>
      </c>
      <c r="M10" s="1" t="s">
        <v>43</v>
      </c>
      <c r="N10" s="1" t="s">
        <v>44</v>
      </c>
      <c r="O10" s="1" t="s">
        <v>21</v>
      </c>
      <c r="P10" s="1" t="s">
        <v>22</v>
      </c>
      <c r="Q10" s="1" t="s">
        <v>23</v>
      </c>
      <c r="R10" s="1" t="s">
        <v>24</v>
      </c>
      <c r="S10" s="1">
        <v>0</v>
      </c>
      <c r="T10" s="1" t="s">
        <v>25</v>
      </c>
      <c r="U10" s="1">
        <v>0</v>
      </c>
    </row>
    <row r="11" spans="1:21" x14ac:dyDescent="0.35">
      <c r="A11" s="1" t="s">
        <v>16</v>
      </c>
      <c r="B11" s="1" t="s">
        <v>428</v>
      </c>
      <c r="C11" s="1">
        <v>677</v>
      </c>
      <c r="D11" s="98" t="str">
        <f>+CONCATENATE(B11,C11)</f>
        <v>HED677</v>
      </c>
      <c r="E11" s="2">
        <v>44592</v>
      </c>
      <c r="F11" s="2">
        <v>44617</v>
      </c>
      <c r="G11" s="3">
        <v>5093705</v>
      </c>
      <c r="H11" s="3">
        <v>5093705</v>
      </c>
      <c r="I11" s="1" t="s">
        <v>46</v>
      </c>
      <c r="J11" s="1" t="s">
        <v>19</v>
      </c>
      <c r="K11" s="1" t="s">
        <v>20</v>
      </c>
      <c r="L11" s="1" t="s">
        <v>45</v>
      </c>
      <c r="M11" s="1" t="s">
        <v>45</v>
      </c>
      <c r="N11" s="1" t="s">
        <v>46</v>
      </c>
      <c r="O11" s="1" t="s">
        <v>21</v>
      </c>
      <c r="P11" s="1" t="s">
        <v>22</v>
      </c>
      <c r="Q11" s="1" t="s">
        <v>23</v>
      </c>
      <c r="R11" s="1" t="s">
        <v>24</v>
      </c>
      <c r="S11" s="1">
        <v>0</v>
      </c>
      <c r="T11" s="1" t="s">
        <v>25</v>
      </c>
      <c r="U11" s="1">
        <v>0</v>
      </c>
    </row>
    <row r="12" spans="1:21" x14ac:dyDescent="0.35">
      <c r="A12" s="1" t="s">
        <v>16</v>
      </c>
      <c r="B12" s="1" t="s">
        <v>428</v>
      </c>
      <c r="C12" s="1">
        <v>680</v>
      </c>
      <c r="D12" s="98" t="str">
        <f>+CONCATENATE(B12,C12)</f>
        <v>HED680</v>
      </c>
      <c r="E12" s="2">
        <v>44592</v>
      </c>
      <c r="F12" s="2">
        <v>44617</v>
      </c>
      <c r="G12" s="3">
        <v>4578818</v>
      </c>
      <c r="H12" s="3">
        <v>4578818</v>
      </c>
      <c r="I12" s="1" t="s">
        <v>48</v>
      </c>
      <c r="J12" s="1" t="s">
        <v>19</v>
      </c>
      <c r="K12" s="1" t="s">
        <v>20</v>
      </c>
      <c r="L12" s="1" t="s">
        <v>47</v>
      </c>
      <c r="M12" s="1" t="s">
        <v>47</v>
      </c>
      <c r="N12" s="1" t="s">
        <v>48</v>
      </c>
      <c r="O12" s="1" t="s">
        <v>49</v>
      </c>
      <c r="P12" s="1" t="s">
        <v>22</v>
      </c>
      <c r="Q12" s="1" t="s">
        <v>23</v>
      </c>
      <c r="R12" s="1" t="s">
        <v>24</v>
      </c>
      <c r="S12" s="1">
        <v>0</v>
      </c>
      <c r="T12" s="1" t="s">
        <v>25</v>
      </c>
      <c r="U12" s="1">
        <v>0</v>
      </c>
    </row>
    <row r="13" spans="1:21" x14ac:dyDescent="0.35">
      <c r="A13" s="1" t="s">
        <v>16</v>
      </c>
      <c r="B13" s="1" t="s">
        <v>428</v>
      </c>
      <c r="C13" s="1">
        <v>608</v>
      </c>
      <c r="D13" s="98" t="str">
        <f>+CONCATENATE(B13,C13)</f>
        <v>HED608</v>
      </c>
      <c r="E13" s="2">
        <v>44519</v>
      </c>
      <c r="F13" s="2">
        <v>44622</v>
      </c>
      <c r="G13" s="3">
        <v>6534434</v>
      </c>
      <c r="H13" s="3">
        <v>120000</v>
      </c>
      <c r="I13" s="1" t="s">
        <v>51</v>
      </c>
      <c r="J13" s="1" t="s">
        <v>19</v>
      </c>
      <c r="K13" s="1" t="s">
        <v>20</v>
      </c>
      <c r="L13" s="1" t="s">
        <v>50</v>
      </c>
      <c r="M13" s="1" t="s">
        <v>50</v>
      </c>
      <c r="N13" s="1" t="s">
        <v>51</v>
      </c>
      <c r="O13" s="1" t="s">
        <v>52</v>
      </c>
      <c r="P13" s="1" t="s">
        <v>22</v>
      </c>
      <c r="Q13" s="1" t="s">
        <v>23</v>
      </c>
      <c r="R13" s="1" t="s">
        <v>24</v>
      </c>
      <c r="S13" s="1">
        <v>0</v>
      </c>
      <c r="T13" s="1" t="s">
        <v>25</v>
      </c>
      <c r="U13" s="1">
        <v>0</v>
      </c>
    </row>
    <row r="14" spans="1:21" x14ac:dyDescent="0.35">
      <c r="A14" s="1" t="s">
        <v>16</v>
      </c>
      <c r="B14" s="1" t="s">
        <v>428</v>
      </c>
      <c r="C14" s="1">
        <v>610</v>
      </c>
      <c r="D14" s="98" t="str">
        <f>+CONCATENATE(B14,C14)</f>
        <v>HED610</v>
      </c>
      <c r="E14" s="2">
        <v>44524</v>
      </c>
      <c r="F14" s="2">
        <v>44622</v>
      </c>
      <c r="G14" s="3">
        <v>3751594</v>
      </c>
      <c r="H14" s="3">
        <v>3751594</v>
      </c>
      <c r="I14" s="1" t="s">
        <v>54</v>
      </c>
      <c r="J14" s="1" t="s">
        <v>19</v>
      </c>
      <c r="K14" s="1" t="s">
        <v>20</v>
      </c>
      <c r="L14" s="1" t="s">
        <v>53</v>
      </c>
      <c r="M14" s="1" t="s">
        <v>53</v>
      </c>
      <c r="N14" s="1" t="s">
        <v>54</v>
      </c>
      <c r="O14" s="1" t="s">
        <v>55</v>
      </c>
      <c r="P14" s="1" t="s">
        <v>22</v>
      </c>
      <c r="Q14" s="1" t="s">
        <v>23</v>
      </c>
      <c r="R14" s="1" t="s">
        <v>24</v>
      </c>
      <c r="S14" s="1">
        <v>0</v>
      </c>
      <c r="T14" s="1" t="s">
        <v>25</v>
      </c>
      <c r="U14" s="1">
        <v>0</v>
      </c>
    </row>
    <row r="15" spans="1:21" x14ac:dyDescent="0.35">
      <c r="A15" s="1" t="s">
        <v>16</v>
      </c>
      <c r="B15" s="1" t="s">
        <v>428</v>
      </c>
      <c r="C15" s="1">
        <v>632</v>
      </c>
      <c r="D15" s="98" t="str">
        <f>+CONCATENATE(B15,C15)</f>
        <v>HED632</v>
      </c>
      <c r="E15" s="2">
        <v>44545</v>
      </c>
      <c r="F15" s="2">
        <v>44622</v>
      </c>
      <c r="G15" s="3">
        <v>7721138</v>
      </c>
      <c r="H15" s="3">
        <v>7721138</v>
      </c>
      <c r="I15" s="1" t="s">
        <v>57</v>
      </c>
      <c r="J15" s="1" t="s">
        <v>19</v>
      </c>
      <c r="K15" s="1" t="s">
        <v>20</v>
      </c>
      <c r="L15" s="1" t="s">
        <v>56</v>
      </c>
      <c r="M15" s="1" t="s">
        <v>56</v>
      </c>
      <c r="N15" s="1" t="s">
        <v>57</v>
      </c>
      <c r="O15" s="1" t="s">
        <v>58</v>
      </c>
      <c r="P15" s="1" t="s">
        <v>22</v>
      </c>
      <c r="Q15" s="1" t="s">
        <v>23</v>
      </c>
      <c r="R15" s="1" t="s">
        <v>24</v>
      </c>
      <c r="S15" s="1">
        <v>0</v>
      </c>
      <c r="T15" s="1" t="s">
        <v>25</v>
      </c>
      <c r="U15" s="1">
        <v>0</v>
      </c>
    </row>
    <row r="16" spans="1:21" x14ac:dyDescent="0.35">
      <c r="A16" s="1" t="s">
        <v>16</v>
      </c>
      <c r="B16" s="1" t="s">
        <v>428</v>
      </c>
      <c r="C16" s="1">
        <v>633</v>
      </c>
      <c r="D16" s="98" t="str">
        <f>+CONCATENATE(B16,C16)</f>
        <v>HED633</v>
      </c>
      <c r="E16" s="2">
        <v>44545</v>
      </c>
      <c r="F16" s="2">
        <v>44622</v>
      </c>
      <c r="G16" s="3">
        <v>7996093</v>
      </c>
      <c r="H16" s="3">
        <v>7992493</v>
      </c>
      <c r="I16" s="1" t="s">
        <v>60</v>
      </c>
      <c r="J16" s="1" t="s">
        <v>19</v>
      </c>
      <c r="K16" s="1" t="s">
        <v>20</v>
      </c>
      <c r="L16" s="1" t="s">
        <v>59</v>
      </c>
      <c r="M16" s="1" t="s">
        <v>59</v>
      </c>
      <c r="N16" s="1" t="s">
        <v>60</v>
      </c>
      <c r="O16" s="1" t="s">
        <v>61</v>
      </c>
      <c r="P16" s="1" t="s">
        <v>22</v>
      </c>
      <c r="Q16" s="1" t="s">
        <v>23</v>
      </c>
      <c r="R16" s="1" t="s">
        <v>24</v>
      </c>
      <c r="S16" s="1">
        <v>0</v>
      </c>
      <c r="T16" s="1" t="s">
        <v>25</v>
      </c>
      <c r="U16" s="1">
        <v>0</v>
      </c>
    </row>
    <row r="17" spans="1:21" x14ac:dyDescent="0.35">
      <c r="A17" s="1" t="s">
        <v>16</v>
      </c>
      <c r="B17" s="1" t="s">
        <v>428</v>
      </c>
      <c r="C17" s="1">
        <v>595</v>
      </c>
      <c r="D17" s="98" t="str">
        <f>+CONCATENATE(B17,C17)</f>
        <v>HED595</v>
      </c>
      <c r="E17" s="2">
        <v>44508</v>
      </c>
      <c r="F17" s="2">
        <v>44624</v>
      </c>
      <c r="G17" s="3">
        <v>7553018</v>
      </c>
      <c r="H17" s="3">
        <v>7553018</v>
      </c>
      <c r="I17" s="1" t="s">
        <v>63</v>
      </c>
      <c r="J17" s="1" t="s">
        <v>19</v>
      </c>
      <c r="K17" s="1" t="s">
        <v>20</v>
      </c>
      <c r="L17" s="1" t="s">
        <v>62</v>
      </c>
      <c r="M17" s="1" t="s">
        <v>62</v>
      </c>
      <c r="N17" s="1" t="s">
        <v>63</v>
      </c>
      <c r="O17" s="1" t="s">
        <v>64</v>
      </c>
      <c r="P17" s="1" t="s">
        <v>22</v>
      </c>
      <c r="Q17" s="1" t="s">
        <v>23</v>
      </c>
      <c r="R17" s="1" t="s">
        <v>24</v>
      </c>
      <c r="S17" s="1">
        <v>0</v>
      </c>
      <c r="T17" s="1" t="s">
        <v>25</v>
      </c>
      <c r="U17" s="1">
        <v>0</v>
      </c>
    </row>
    <row r="18" spans="1:21" x14ac:dyDescent="0.35">
      <c r="A18" s="1" t="s">
        <v>16</v>
      </c>
      <c r="B18" s="1" t="s">
        <v>428</v>
      </c>
      <c r="C18" s="1">
        <v>136</v>
      </c>
      <c r="D18" s="98" t="str">
        <f>+CONCATENATE(B18,C18)</f>
        <v>HED136</v>
      </c>
      <c r="E18" s="2">
        <v>43929</v>
      </c>
      <c r="F18" s="2">
        <v>44720</v>
      </c>
      <c r="G18" s="3">
        <v>1147897</v>
      </c>
      <c r="H18" s="3">
        <v>1147897</v>
      </c>
      <c r="I18" s="1" t="s">
        <v>66</v>
      </c>
      <c r="J18" s="1" t="s">
        <v>19</v>
      </c>
      <c r="K18" s="1" t="s">
        <v>20</v>
      </c>
      <c r="L18" s="1" t="s">
        <v>65</v>
      </c>
      <c r="M18" s="1" t="s">
        <v>65</v>
      </c>
      <c r="N18" s="1" t="s">
        <v>66</v>
      </c>
      <c r="O18" s="1" t="s">
        <v>21</v>
      </c>
      <c r="P18" s="1" t="s">
        <v>22</v>
      </c>
      <c r="Q18" s="1" t="s">
        <v>23</v>
      </c>
      <c r="R18" s="1" t="s">
        <v>24</v>
      </c>
      <c r="S18" s="1">
        <v>0</v>
      </c>
      <c r="T18" s="1" t="s">
        <v>25</v>
      </c>
      <c r="U18" s="1">
        <v>0</v>
      </c>
    </row>
    <row r="19" spans="1:21" x14ac:dyDescent="0.35">
      <c r="A19" s="1" t="s">
        <v>16</v>
      </c>
      <c r="B19" s="1" t="s">
        <v>428</v>
      </c>
      <c r="C19" s="1">
        <v>464</v>
      </c>
      <c r="D19" s="98" t="str">
        <f>+CONCATENATE(B19,C19)</f>
        <v>HED464</v>
      </c>
      <c r="E19" s="2">
        <v>44386</v>
      </c>
      <c r="F19" s="2">
        <v>44757</v>
      </c>
      <c r="G19" s="3">
        <v>5367264</v>
      </c>
      <c r="H19" s="3">
        <v>5367264</v>
      </c>
      <c r="I19" s="1" t="s">
        <v>68</v>
      </c>
      <c r="J19" s="1" t="s">
        <v>19</v>
      </c>
      <c r="K19" s="1" t="s">
        <v>20</v>
      </c>
      <c r="L19" s="1" t="s">
        <v>67</v>
      </c>
      <c r="M19" s="1" t="s">
        <v>67</v>
      </c>
      <c r="N19" s="1" t="s">
        <v>68</v>
      </c>
      <c r="O19" s="1" t="s">
        <v>21</v>
      </c>
      <c r="P19" s="1" t="s">
        <v>22</v>
      </c>
      <c r="Q19" s="1" t="s">
        <v>23</v>
      </c>
      <c r="R19" s="1" t="s">
        <v>24</v>
      </c>
      <c r="S19" s="1">
        <v>0</v>
      </c>
      <c r="T19" s="1" t="s">
        <v>25</v>
      </c>
      <c r="U19" s="1">
        <v>0</v>
      </c>
    </row>
    <row r="20" spans="1:21" x14ac:dyDescent="0.35">
      <c r="A20" s="1" t="s">
        <v>16</v>
      </c>
      <c r="B20" s="1" t="s">
        <v>429</v>
      </c>
      <c r="C20" s="1">
        <v>945</v>
      </c>
      <c r="D20" s="98" t="str">
        <f>+CONCATENATE(B20,C20)</f>
        <v>UED945</v>
      </c>
      <c r="E20" s="2">
        <v>44782</v>
      </c>
      <c r="F20" s="2">
        <v>44837</v>
      </c>
      <c r="G20" s="3">
        <v>422944</v>
      </c>
      <c r="H20" s="3">
        <v>422944</v>
      </c>
      <c r="I20" s="1" t="s">
        <v>70</v>
      </c>
      <c r="J20" s="1" t="s">
        <v>19</v>
      </c>
      <c r="K20" s="1" t="s">
        <v>20</v>
      </c>
      <c r="L20" s="1" t="s">
        <v>69</v>
      </c>
      <c r="M20" s="1" t="s">
        <v>69</v>
      </c>
      <c r="N20" s="1" t="s">
        <v>70</v>
      </c>
      <c r="O20" s="1" t="s">
        <v>21</v>
      </c>
      <c r="P20" s="1" t="s">
        <v>22</v>
      </c>
      <c r="Q20" s="1" t="s">
        <v>23</v>
      </c>
      <c r="R20" s="1" t="s">
        <v>24</v>
      </c>
      <c r="S20" s="1">
        <v>0</v>
      </c>
      <c r="T20" s="1" t="s">
        <v>25</v>
      </c>
      <c r="U20" s="1">
        <v>0</v>
      </c>
    </row>
    <row r="21" spans="1:21" x14ac:dyDescent="0.35">
      <c r="A21" s="1" t="s">
        <v>16</v>
      </c>
      <c r="B21" s="1" t="s">
        <v>429</v>
      </c>
      <c r="C21" s="1">
        <v>839</v>
      </c>
      <c r="D21" s="98" t="str">
        <f>+CONCATENATE(B21,C21)</f>
        <v>UED839</v>
      </c>
      <c r="E21" s="2">
        <v>44687</v>
      </c>
      <c r="F21" s="2">
        <v>44845</v>
      </c>
      <c r="G21" s="3">
        <v>93064</v>
      </c>
      <c r="H21" s="3">
        <v>93064</v>
      </c>
      <c r="I21" s="1" t="s">
        <v>72</v>
      </c>
      <c r="J21" s="1" t="s">
        <v>19</v>
      </c>
      <c r="K21" s="1" t="s">
        <v>20</v>
      </c>
      <c r="L21" s="1" t="s">
        <v>71</v>
      </c>
      <c r="M21" s="1" t="s">
        <v>71</v>
      </c>
      <c r="N21" s="1" t="s">
        <v>72</v>
      </c>
      <c r="O21" s="1" t="s">
        <v>21</v>
      </c>
      <c r="P21" s="1" t="s">
        <v>22</v>
      </c>
      <c r="Q21" s="1" t="s">
        <v>23</v>
      </c>
      <c r="R21" s="1" t="s">
        <v>24</v>
      </c>
      <c r="S21" s="1">
        <v>0</v>
      </c>
      <c r="T21" s="1" t="s">
        <v>25</v>
      </c>
      <c r="U21" s="1">
        <v>0</v>
      </c>
    </row>
    <row r="22" spans="1:21" x14ac:dyDescent="0.35">
      <c r="A22" s="1" t="s">
        <v>16</v>
      </c>
      <c r="B22" s="1" t="s">
        <v>429</v>
      </c>
      <c r="C22" s="1">
        <v>975</v>
      </c>
      <c r="D22" s="98" t="str">
        <f>+CONCATENATE(B22,C22)</f>
        <v>UED975</v>
      </c>
      <c r="E22" s="2">
        <v>44796</v>
      </c>
      <c r="F22" s="2">
        <v>44902</v>
      </c>
      <c r="G22" s="3">
        <v>36853</v>
      </c>
      <c r="H22" s="3">
        <v>36853</v>
      </c>
      <c r="I22" s="1" t="s">
        <v>74</v>
      </c>
      <c r="J22" s="1" t="s">
        <v>19</v>
      </c>
      <c r="K22" s="1" t="s">
        <v>20</v>
      </c>
      <c r="L22" s="1" t="s">
        <v>73</v>
      </c>
      <c r="M22" s="1" t="s">
        <v>73</v>
      </c>
      <c r="N22" s="1" t="s">
        <v>74</v>
      </c>
      <c r="O22" s="1" t="s">
        <v>75</v>
      </c>
      <c r="P22" s="1" t="s">
        <v>22</v>
      </c>
      <c r="Q22" s="1" t="s">
        <v>23</v>
      </c>
      <c r="R22" s="1" t="s">
        <v>24</v>
      </c>
      <c r="S22" s="1">
        <v>0</v>
      </c>
      <c r="T22" s="1" t="s">
        <v>25</v>
      </c>
      <c r="U22" s="1">
        <v>0</v>
      </c>
    </row>
    <row r="23" spans="1:21" x14ac:dyDescent="0.35">
      <c r="A23" s="1" t="s">
        <v>16</v>
      </c>
      <c r="B23" s="1" t="s">
        <v>428</v>
      </c>
      <c r="C23" s="1">
        <v>891</v>
      </c>
      <c r="D23" s="98" t="str">
        <f>+CONCATENATE(B23,C23)</f>
        <v>HED891</v>
      </c>
      <c r="E23" s="2">
        <v>44782</v>
      </c>
      <c r="F23" s="2">
        <v>44944</v>
      </c>
      <c r="G23" s="3">
        <v>32064562</v>
      </c>
      <c r="H23" s="3">
        <v>31568562</v>
      </c>
      <c r="I23" s="1" t="s">
        <v>77</v>
      </c>
      <c r="J23" s="1" t="s">
        <v>19</v>
      </c>
      <c r="K23" s="1" t="s">
        <v>20</v>
      </c>
      <c r="L23" s="1" t="s">
        <v>76</v>
      </c>
      <c r="M23" s="1" t="s">
        <v>76</v>
      </c>
      <c r="N23" s="1" t="s">
        <v>77</v>
      </c>
      <c r="O23" s="1" t="s">
        <v>21</v>
      </c>
      <c r="P23" s="1" t="s">
        <v>22</v>
      </c>
      <c r="Q23" s="1" t="s">
        <v>23</v>
      </c>
      <c r="R23" s="1" t="s">
        <v>24</v>
      </c>
      <c r="S23" s="1">
        <v>0</v>
      </c>
      <c r="T23" s="1" t="s">
        <v>25</v>
      </c>
      <c r="U23" s="1">
        <v>0</v>
      </c>
    </row>
    <row r="24" spans="1:21" x14ac:dyDescent="0.35">
      <c r="A24" s="1" t="s">
        <v>16</v>
      </c>
      <c r="B24" s="1" t="s">
        <v>429</v>
      </c>
      <c r="C24" s="1">
        <v>155</v>
      </c>
      <c r="D24" s="98" t="str">
        <f>+CONCATENATE(B24,C24)</f>
        <v>UED155</v>
      </c>
      <c r="E24" s="2">
        <v>44036</v>
      </c>
      <c r="F24" s="2">
        <v>44944</v>
      </c>
      <c r="G24" s="3">
        <v>2986156</v>
      </c>
      <c r="H24" s="3">
        <v>2986156</v>
      </c>
      <c r="I24" s="1" t="s">
        <v>79</v>
      </c>
      <c r="J24" s="1" t="s">
        <v>19</v>
      </c>
      <c r="K24" s="1" t="s">
        <v>20</v>
      </c>
      <c r="L24" s="1" t="s">
        <v>78</v>
      </c>
      <c r="M24" s="1" t="s">
        <v>78</v>
      </c>
      <c r="N24" s="1" t="s">
        <v>79</v>
      </c>
      <c r="O24" s="1" t="s">
        <v>21</v>
      </c>
      <c r="P24" s="1" t="s">
        <v>22</v>
      </c>
      <c r="Q24" s="1" t="s">
        <v>23</v>
      </c>
      <c r="R24" s="1" t="s">
        <v>24</v>
      </c>
      <c r="S24" s="1">
        <v>0</v>
      </c>
      <c r="T24" s="1" t="s">
        <v>25</v>
      </c>
      <c r="U24" s="1">
        <v>0</v>
      </c>
    </row>
    <row r="25" spans="1:21" x14ac:dyDescent="0.35">
      <c r="A25" s="1" t="s">
        <v>16</v>
      </c>
      <c r="B25" s="1" t="s">
        <v>428</v>
      </c>
      <c r="C25" s="1">
        <v>936</v>
      </c>
      <c r="D25" s="98" t="str">
        <f>+CONCATENATE(B25,C25)</f>
        <v>HED936</v>
      </c>
      <c r="E25" s="2">
        <v>44859</v>
      </c>
      <c r="F25" s="2">
        <v>44978</v>
      </c>
      <c r="G25" s="3">
        <v>1600000</v>
      </c>
      <c r="H25" s="3">
        <v>1600000</v>
      </c>
      <c r="I25" s="1" t="s">
        <v>81</v>
      </c>
      <c r="J25" s="1" t="s">
        <v>19</v>
      </c>
      <c r="K25" s="1" t="s">
        <v>20</v>
      </c>
      <c r="L25" s="1" t="s">
        <v>80</v>
      </c>
      <c r="M25" s="1" t="s">
        <v>80</v>
      </c>
      <c r="N25" s="1" t="s">
        <v>81</v>
      </c>
      <c r="O25" s="1" t="s">
        <v>21</v>
      </c>
      <c r="P25" s="1" t="s">
        <v>22</v>
      </c>
      <c r="Q25" s="1" t="s">
        <v>23</v>
      </c>
      <c r="R25" s="1" t="s">
        <v>24</v>
      </c>
      <c r="S25" s="1">
        <v>0</v>
      </c>
      <c r="T25" s="1" t="s">
        <v>25</v>
      </c>
      <c r="U25" s="1">
        <v>0</v>
      </c>
    </row>
    <row r="26" spans="1:21" x14ac:dyDescent="0.35">
      <c r="A26" s="1" t="s">
        <v>16</v>
      </c>
      <c r="B26" s="1" t="s">
        <v>432</v>
      </c>
      <c r="C26" s="1">
        <v>2354</v>
      </c>
      <c r="D26" s="98" t="str">
        <f>+CONCATENATE(B26,C26)</f>
        <v>H2354</v>
      </c>
      <c r="E26" s="2">
        <v>43851</v>
      </c>
      <c r="F26" s="2">
        <v>45006</v>
      </c>
      <c r="G26" s="3">
        <v>356352</v>
      </c>
      <c r="H26" s="3">
        <v>72432</v>
      </c>
      <c r="I26" s="1" t="s">
        <v>83</v>
      </c>
      <c r="J26" s="1" t="s">
        <v>19</v>
      </c>
      <c r="K26" s="1" t="s">
        <v>20</v>
      </c>
      <c r="L26" s="1" t="s">
        <v>82</v>
      </c>
      <c r="M26" s="1" t="s">
        <v>82</v>
      </c>
      <c r="N26" s="1" t="s">
        <v>83</v>
      </c>
      <c r="O26" s="1" t="s">
        <v>21</v>
      </c>
      <c r="P26" s="1" t="s">
        <v>22</v>
      </c>
      <c r="Q26" s="1" t="s">
        <v>23</v>
      </c>
      <c r="R26" s="1" t="s">
        <v>24</v>
      </c>
      <c r="S26" s="1">
        <v>0</v>
      </c>
      <c r="T26" s="1" t="s">
        <v>25</v>
      </c>
      <c r="U26" s="1">
        <v>0</v>
      </c>
    </row>
    <row r="27" spans="1:21" x14ac:dyDescent="0.35">
      <c r="A27" s="1" t="s">
        <v>16</v>
      </c>
      <c r="B27" s="1" t="s">
        <v>429</v>
      </c>
      <c r="C27" s="1">
        <v>1243</v>
      </c>
      <c r="D27" s="98" t="str">
        <f>+CONCATENATE(B27,C27)</f>
        <v>UED1243</v>
      </c>
      <c r="E27" s="2">
        <v>44979</v>
      </c>
      <c r="F27" s="2">
        <v>45007</v>
      </c>
      <c r="G27" s="3">
        <v>211368</v>
      </c>
      <c r="H27" s="3">
        <v>211368</v>
      </c>
      <c r="I27" s="1" t="s">
        <v>85</v>
      </c>
      <c r="J27" s="1" t="s">
        <v>19</v>
      </c>
      <c r="K27" s="1" t="s">
        <v>20</v>
      </c>
      <c r="L27" s="1" t="s">
        <v>84</v>
      </c>
      <c r="M27" s="1" t="s">
        <v>84</v>
      </c>
      <c r="N27" s="1" t="s">
        <v>85</v>
      </c>
      <c r="O27" s="1" t="s">
        <v>21</v>
      </c>
      <c r="P27" s="1" t="s">
        <v>22</v>
      </c>
      <c r="Q27" s="1" t="s">
        <v>23</v>
      </c>
      <c r="R27" s="1" t="s">
        <v>24</v>
      </c>
      <c r="S27" s="1">
        <v>0</v>
      </c>
      <c r="T27" s="1" t="s">
        <v>25</v>
      </c>
      <c r="U27" s="1">
        <v>0</v>
      </c>
    </row>
    <row r="28" spans="1:21" x14ac:dyDescent="0.35">
      <c r="A28" s="1" t="s">
        <v>16</v>
      </c>
      <c r="B28" s="1" t="s">
        <v>432</v>
      </c>
      <c r="C28" s="1">
        <v>2349</v>
      </c>
      <c r="D28" s="98" t="str">
        <f>+CONCATENATE(B28,C28)</f>
        <v>H2349</v>
      </c>
      <c r="E28" s="2">
        <v>43851</v>
      </c>
      <c r="F28" s="2">
        <v>45034</v>
      </c>
      <c r="G28" s="3">
        <v>8359899</v>
      </c>
      <c r="H28" s="3">
        <v>7614609</v>
      </c>
      <c r="I28" s="1" t="s">
        <v>87</v>
      </c>
      <c r="J28" s="1" t="s">
        <v>19</v>
      </c>
      <c r="K28" s="1" t="s">
        <v>20</v>
      </c>
      <c r="L28" s="1" t="s">
        <v>86</v>
      </c>
      <c r="M28" s="1" t="s">
        <v>86</v>
      </c>
      <c r="N28" s="1" t="s">
        <v>87</v>
      </c>
      <c r="O28" s="1" t="s">
        <v>88</v>
      </c>
      <c r="P28" s="1" t="s">
        <v>22</v>
      </c>
      <c r="Q28" s="1" t="s">
        <v>23</v>
      </c>
      <c r="R28" s="1" t="s">
        <v>24</v>
      </c>
      <c r="S28" s="1">
        <v>0</v>
      </c>
      <c r="T28" s="1" t="s">
        <v>25</v>
      </c>
      <c r="U28" s="1">
        <v>0</v>
      </c>
    </row>
    <row r="29" spans="1:21" x14ac:dyDescent="0.35">
      <c r="A29" s="1" t="s">
        <v>16</v>
      </c>
      <c r="B29" s="1" t="s">
        <v>429</v>
      </c>
      <c r="C29" s="1">
        <v>1255</v>
      </c>
      <c r="D29" s="98" t="str">
        <f>+CONCATENATE(B29,C29)</f>
        <v>UED1255</v>
      </c>
      <c r="E29" s="2">
        <v>44995</v>
      </c>
      <c r="F29" s="2">
        <v>45034</v>
      </c>
      <c r="G29" s="3">
        <v>750254</v>
      </c>
      <c r="H29" s="3">
        <v>750254</v>
      </c>
      <c r="I29" s="1" t="s">
        <v>90</v>
      </c>
      <c r="J29" s="1" t="s">
        <v>19</v>
      </c>
      <c r="K29" s="1" t="s">
        <v>20</v>
      </c>
      <c r="L29" s="1" t="s">
        <v>89</v>
      </c>
      <c r="M29" s="1" t="s">
        <v>89</v>
      </c>
      <c r="N29" s="1" t="s">
        <v>90</v>
      </c>
      <c r="O29" s="1" t="s">
        <v>21</v>
      </c>
      <c r="P29" s="1" t="s">
        <v>22</v>
      </c>
      <c r="Q29" s="1" t="s">
        <v>23</v>
      </c>
      <c r="R29" s="1" t="s">
        <v>24</v>
      </c>
      <c r="S29" s="1">
        <v>0</v>
      </c>
      <c r="T29" s="1" t="s">
        <v>25</v>
      </c>
      <c r="U29" s="1">
        <v>0</v>
      </c>
    </row>
    <row r="30" spans="1:21" x14ac:dyDescent="0.35">
      <c r="A30" s="1" t="s">
        <v>16</v>
      </c>
      <c r="B30" s="1" t="s">
        <v>429</v>
      </c>
      <c r="C30" s="1">
        <v>166</v>
      </c>
      <c r="D30" s="98" t="str">
        <f>+CONCATENATE(B30,C30)</f>
        <v>UED166</v>
      </c>
      <c r="E30" s="2">
        <v>44061</v>
      </c>
      <c r="F30" s="2">
        <v>45034</v>
      </c>
      <c r="G30" s="3">
        <v>170000</v>
      </c>
      <c r="H30" s="3">
        <v>170000</v>
      </c>
      <c r="I30" s="1" t="s">
        <v>92</v>
      </c>
      <c r="J30" s="1" t="s">
        <v>19</v>
      </c>
      <c r="K30" s="1" t="s">
        <v>20</v>
      </c>
      <c r="L30" s="1" t="s">
        <v>91</v>
      </c>
      <c r="M30" s="1" t="s">
        <v>91</v>
      </c>
      <c r="N30" s="1" t="s">
        <v>92</v>
      </c>
      <c r="O30" s="1" t="s">
        <v>21</v>
      </c>
      <c r="P30" s="1" t="s">
        <v>22</v>
      </c>
      <c r="Q30" s="1" t="s">
        <v>23</v>
      </c>
      <c r="R30" s="1" t="s">
        <v>24</v>
      </c>
      <c r="S30" s="1">
        <v>0</v>
      </c>
      <c r="T30" s="1" t="s">
        <v>25</v>
      </c>
      <c r="U30" s="1">
        <v>0</v>
      </c>
    </row>
    <row r="31" spans="1:21" x14ac:dyDescent="0.35">
      <c r="A31" s="1" t="s">
        <v>16</v>
      </c>
      <c r="B31" s="1" t="s">
        <v>428</v>
      </c>
      <c r="C31" s="1">
        <v>1065</v>
      </c>
      <c r="D31" s="98" t="str">
        <f>+CONCATENATE(B31,C31)</f>
        <v>HED1065</v>
      </c>
      <c r="E31" s="2">
        <v>45070</v>
      </c>
      <c r="F31" s="2">
        <v>45125</v>
      </c>
      <c r="G31" s="3">
        <v>6061360</v>
      </c>
      <c r="H31" s="3">
        <v>4843532</v>
      </c>
      <c r="I31" s="1" t="s">
        <v>94</v>
      </c>
      <c r="J31" s="1" t="s">
        <v>19</v>
      </c>
      <c r="K31" s="1" t="s">
        <v>20</v>
      </c>
      <c r="L31" s="1" t="s">
        <v>93</v>
      </c>
      <c r="M31" s="1" t="s">
        <v>93</v>
      </c>
      <c r="N31" s="1" t="s">
        <v>94</v>
      </c>
      <c r="O31" s="1" t="s">
        <v>95</v>
      </c>
      <c r="P31" s="1" t="s">
        <v>22</v>
      </c>
      <c r="Q31" s="1" t="s">
        <v>23</v>
      </c>
      <c r="R31" s="1" t="s">
        <v>24</v>
      </c>
      <c r="S31" s="1">
        <v>0</v>
      </c>
      <c r="T31" s="1" t="s">
        <v>25</v>
      </c>
      <c r="U31" s="1">
        <v>0</v>
      </c>
    </row>
    <row r="32" spans="1:21" x14ac:dyDescent="0.35">
      <c r="A32" s="1" t="s">
        <v>16</v>
      </c>
      <c r="B32" s="1" t="s">
        <v>428</v>
      </c>
      <c r="C32" s="1">
        <v>1069</v>
      </c>
      <c r="D32" s="98" t="str">
        <f>+CONCATENATE(B32,C32)</f>
        <v>HED1069</v>
      </c>
      <c r="E32" s="2">
        <v>45071</v>
      </c>
      <c r="F32" s="2">
        <v>45125</v>
      </c>
      <c r="G32" s="3">
        <v>3002444</v>
      </c>
      <c r="H32" s="3">
        <v>3002444</v>
      </c>
      <c r="I32" s="1" t="s">
        <v>97</v>
      </c>
      <c r="J32" s="1" t="s">
        <v>19</v>
      </c>
      <c r="K32" s="1" t="s">
        <v>20</v>
      </c>
      <c r="L32" s="1" t="s">
        <v>96</v>
      </c>
      <c r="M32" s="1" t="s">
        <v>96</v>
      </c>
      <c r="N32" s="1" t="s">
        <v>97</v>
      </c>
      <c r="O32" s="1" t="s">
        <v>98</v>
      </c>
      <c r="P32" s="1" t="s">
        <v>22</v>
      </c>
      <c r="Q32" s="1" t="s">
        <v>23</v>
      </c>
      <c r="R32" s="1" t="s">
        <v>24</v>
      </c>
      <c r="S32" s="1">
        <v>0</v>
      </c>
      <c r="T32" s="1" t="s">
        <v>25</v>
      </c>
      <c r="U32" s="1">
        <v>0</v>
      </c>
    </row>
    <row r="33" spans="1:21" x14ac:dyDescent="0.35">
      <c r="A33" s="1" t="s">
        <v>16</v>
      </c>
      <c r="B33" s="1" t="s">
        <v>428</v>
      </c>
      <c r="C33" s="1">
        <v>1072</v>
      </c>
      <c r="D33" s="98" t="str">
        <f>+CONCATENATE(B33,C33)</f>
        <v>HED1072</v>
      </c>
      <c r="E33" s="2">
        <v>45073</v>
      </c>
      <c r="F33" s="2">
        <v>45125</v>
      </c>
      <c r="G33" s="3">
        <v>2829160</v>
      </c>
      <c r="H33" s="3">
        <v>2600688</v>
      </c>
      <c r="I33" s="1" t="s">
        <v>100</v>
      </c>
      <c r="J33" s="1" t="s">
        <v>19</v>
      </c>
      <c r="K33" s="1" t="s">
        <v>20</v>
      </c>
      <c r="L33" s="1" t="s">
        <v>99</v>
      </c>
      <c r="M33" s="1" t="s">
        <v>99</v>
      </c>
      <c r="N33" s="1" t="s">
        <v>100</v>
      </c>
      <c r="O33" s="1" t="s">
        <v>101</v>
      </c>
      <c r="P33" s="1" t="s">
        <v>22</v>
      </c>
      <c r="Q33" s="1" t="s">
        <v>23</v>
      </c>
      <c r="R33" s="1" t="s">
        <v>24</v>
      </c>
      <c r="S33" s="1">
        <v>0</v>
      </c>
      <c r="T33" s="1" t="s">
        <v>25</v>
      </c>
      <c r="U33" s="1">
        <v>0</v>
      </c>
    </row>
    <row r="34" spans="1:21" x14ac:dyDescent="0.35">
      <c r="A34" s="1" t="s">
        <v>16</v>
      </c>
      <c r="B34" s="1" t="s">
        <v>428</v>
      </c>
      <c r="C34" s="1">
        <v>1073</v>
      </c>
      <c r="D34" s="98" t="str">
        <f>+CONCATENATE(B34,C34)</f>
        <v>HED1073</v>
      </c>
      <c r="E34" s="2">
        <v>45073</v>
      </c>
      <c r="F34" s="2">
        <v>45125</v>
      </c>
      <c r="G34" s="3">
        <v>4027223</v>
      </c>
      <c r="H34" s="3">
        <v>3682972</v>
      </c>
      <c r="I34" s="1" t="s">
        <v>103</v>
      </c>
      <c r="J34" s="1" t="s">
        <v>19</v>
      </c>
      <c r="K34" s="1" t="s">
        <v>20</v>
      </c>
      <c r="L34" s="1" t="s">
        <v>102</v>
      </c>
      <c r="M34" s="1" t="s">
        <v>102</v>
      </c>
      <c r="N34" s="1" t="s">
        <v>103</v>
      </c>
      <c r="O34" s="1" t="s">
        <v>104</v>
      </c>
      <c r="P34" s="1" t="s">
        <v>22</v>
      </c>
      <c r="Q34" s="1" t="s">
        <v>23</v>
      </c>
      <c r="R34" s="1" t="s">
        <v>24</v>
      </c>
      <c r="S34" s="1">
        <v>0</v>
      </c>
      <c r="T34" s="1" t="s">
        <v>25</v>
      </c>
      <c r="U34" s="1">
        <v>0</v>
      </c>
    </row>
    <row r="35" spans="1:21" x14ac:dyDescent="0.35">
      <c r="A35" s="1" t="s">
        <v>16</v>
      </c>
      <c r="B35" s="1" t="s">
        <v>428</v>
      </c>
      <c r="C35" s="1">
        <v>1075</v>
      </c>
      <c r="D35" s="98" t="str">
        <f>+CONCATENATE(B35,C35)</f>
        <v>HED1075</v>
      </c>
      <c r="E35" s="2">
        <v>45075</v>
      </c>
      <c r="F35" s="2">
        <v>45125</v>
      </c>
      <c r="G35" s="3">
        <v>3092120</v>
      </c>
      <c r="H35" s="3">
        <v>2841188</v>
      </c>
      <c r="I35" s="1" t="s">
        <v>106</v>
      </c>
      <c r="J35" s="1" t="s">
        <v>19</v>
      </c>
      <c r="K35" s="1" t="s">
        <v>20</v>
      </c>
      <c r="L35" s="1" t="s">
        <v>105</v>
      </c>
      <c r="M35" s="1" t="s">
        <v>105</v>
      </c>
      <c r="N35" s="1" t="s">
        <v>106</v>
      </c>
      <c r="O35" s="1" t="s">
        <v>107</v>
      </c>
      <c r="P35" s="1" t="s">
        <v>22</v>
      </c>
      <c r="Q35" s="1" t="s">
        <v>23</v>
      </c>
      <c r="R35" s="1" t="s">
        <v>24</v>
      </c>
      <c r="S35" s="1">
        <v>0</v>
      </c>
      <c r="T35" s="1" t="s">
        <v>25</v>
      </c>
      <c r="U35" s="1">
        <v>0</v>
      </c>
    </row>
    <row r="36" spans="1:21" x14ac:dyDescent="0.35">
      <c r="A36" s="1" t="s">
        <v>16</v>
      </c>
      <c r="B36" s="1" t="s">
        <v>428</v>
      </c>
      <c r="C36" s="1">
        <v>1076</v>
      </c>
      <c r="D36" s="98" t="str">
        <f>+CONCATENATE(B36,C36)</f>
        <v>HED1076</v>
      </c>
      <c r="E36" s="2">
        <v>45075</v>
      </c>
      <c r="F36" s="2">
        <v>45125</v>
      </c>
      <c r="G36" s="3">
        <v>6241254</v>
      </c>
      <c r="H36" s="3">
        <v>5151402</v>
      </c>
      <c r="I36" s="1" t="s">
        <v>109</v>
      </c>
      <c r="J36" s="1" t="s">
        <v>19</v>
      </c>
      <c r="K36" s="1" t="s">
        <v>20</v>
      </c>
      <c r="L36" s="1" t="s">
        <v>108</v>
      </c>
      <c r="M36" s="1" t="s">
        <v>108</v>
      </c>
      <c r="N36" s="1" t="s">
        <v>109</v>
      </c>
      <c r="O36" s="1" t="s">
        <v>110</v>
      </c>
      <c r="P36" s="1" t="s">
        <v>22</v>
      </c>
      <c r="Q36" s="1" t="s">
        <v>23</v>
      </c>
      <c r="R36" s="1" t="s">
        <v>24</v>
      </c>
      <c r="S36" s="1">
        <v>0</v>
      </c>
      <c r="T36" s="1" t="s">
        <v>25</v>
      </c>
      <c r="U36" s="1">
        <v>0</v>
      </c>
    </row>
    <row r="37" spans="1:21" x14ac:dyDescent="0.35">
      <c r="A37" s="1" t="s">
        <v>16</v>
      </c>
      <c r="B37" s="1" t="s">
        <v>428</v>
      </c>
      <c r="C37" s="1">
        <v>1066</v>
      </c>
      <c r="D37" s="98" t="str">
        <f>+CONCATENATE(B37,C37)</f>
        <v>HED1066</v>
      </c>
      <c r="E37" s="2">
        <v>45070</v>
      </c>
      <c r="F37" s="2">
        <v>45132</v>
      </c>
      <c r="G37" s="3">
        <v>4650360</v>
      </c>
      <c r="H37" s="3">
        <v>4536360</v>
      </c>
      <c r="I37" s="1" t="s">
        <v>112</v>
      </c>
      <c r="J37" s="1" t="s">
        <v>19</v>
      </c>
      <c r="K37" s="1" t="s">
        <v>20</v>
      </c>
      <c r="L37" s="1" t="s">
        <v>111</v>
      </c>
      <c r="M37" s="1" t="s">
        <v>111</v>
      </c>
      <c r="N37" s="1" t="s">
        <v>112</v>
      </c>
      <c r="O37" s="1" t="s">
        <v>113</v>
      </c>
      <c r="P37" s="1" t="s">
        <v>22</v>
      </c>
      <c r="Q37" s="1" t="s">
        <v>23</v>
      </c>
      <c r="R37" s="1" t="s">
        <v>24</v>
      </c>
      <c r="S37" s="1">
        <v>0</v>
      </c>
      <c r="T37" s="1" t="s">
        <v>25</v>
      </c>
      <c r="U37" s="1">
        <v>0</v>
      </c>
    </row>
    <row r="38" spans="1:21" x14ac:dyDescent="0.35">
      <c r="A38" s="1" t="s">
        <v>16</v>
      </c>
      <c r="B38" s="1" t="s">
        <v>428</v>
      </c>
      <c r="C38" s="1">
        <v>1071</v>
      </c>
      <c r="D38" s="98" t="str">
        <f>+CONCATENATE(B38,C38)</f>
        <v>HED1071</v>
      </c>
      <c r="E38" s="2">
        <v>45073</v>
      </c>
      <c r="F38" s="2">
        <v>45132</v>
      </c>
      <c r="G38" s="3">
        <v>4968160</v>
      </c>
      <c r="H38" s="3">
        <v>4457842</v>
      </c>
      <c r="I38" s="1" t="s">
        <v>115</v>
      </c>
      <c r="J38" s="1" t="s">
        <v>19</v>
      </c>
      <c r="K38" s="1" t="s">
        <v>20</v>
      </c>
      <c r="L38" s="1" t="s">
        <v>114</v>
      </c>
      <c r="M38" s="1" t="s">
        <v>114</v>
      </c>
      <c r="N38" s="1" t="s">
        <v>115</v>
      </c>
      <c r="O38" s="1" t="s">
        <v>116</v>
      </c>
      <c r="P38" s="1" t="s">
        <v>22</v>
      </c>
      <c r="Q38" s="1" t="s">
        <v>23</v>
      </c>
      <c r="R38" s="1" t="s">
        <v>24</v>
      </c>
      <c r="S38" s="1">
        <v>0</v>
      </c>
      <c r="T38" s="1" t="s">
        <v>25</v>
      </c>
      <c r="U38" s="1">
        <v>0</v>
      </c>
    </row>
    <row r="39" spans="1:21" x14ac:dyDescent="0.35">
      <c r="A39" s="1" t="s">
        <v>16</v>
      </c>
      <c r="B39" s="1" t="s">
        <v>428</v>
      </c>
      <c r="C39" s="1">
        <v>1014</v>
      </c>
      <c r="D39" s="98" t="str">
        <f>+CONCATENATE(B39,C39)</f>
        <v>HED1014</v>
      </c>
      <c r="E39" s="2">
        <v>44978</v>
      </c>
      <c r="F39" s="2">
        <v>45161</v>
      </c>
      <c r="G39" s="3">
        <v>6263515</v>
      </c>
      <c r="H39" s="3">
        <v>5823077</v>
      </c>
      <c r="I39" s="1" t="s">
        <v>118</v>
      </c>
      <c r="J39" s="1" t="s">
        <v>19</v>
      </c>
      <c r="K39" s="1" t="s">
        <v>20</v>
      </c>
      <c r="L39" s="1" t="s">
        <v>117</v>
      </c>
      <c r="M39" s="1" t="s">
        <v>117</v>
      </c>
      <c r="N39" s="1" t="s">
        <v>118</v>
      </c>
      <c r="O39" s="1" t="s">
        <v>119</v>
      </c>
      <c r="P39" s="1" t="s">
        <v>22</v>
      </c>
      <c r="Q39" s="1" t="s">
        <v>23</v>
      </c>
      <c r="R39" s="1" t="s">
        <v>24</v>
      </c>
      <c r="S39" s="1">
        <v>0</v>
      </c>
      <c r="T39" s="1" t="s">
        <v>25</v>
      </c>
      <c r="U39" s="1">
        <v>0</v>
      </c>
    </row>
    <row r="40" spans="1:21" x14ac:dyDescent="0.35">
      <c r="A40" s="1" t="s">
        <v>16</v>
      </c>
      <c r="B40" s="1" t="s">
        <v>428</v>
      </c>
      <c r="C40" s="1">
        <v>1107</v>
      </c>
      <c r="D40" s="98" t="str">
        <f>+CONCATENATE(B40,C40)</f>
        <v>HED1107</v>
      </c>
      <c r="E40" s="2">
        <v>45118</v>
      </c>
      <c r="F40" s="2">
        <v>45161</v>
      </c>
      <c r="G40" s="3">
        <v>14025600</v>
      </c>
      <c r="H40" s="3">
        <v>14025600</v>
      </c>
      <c r="I40" s="1" t="s">
        <v>121</v>
      </c>
      <c r="J40" s="1" t="s">
        <v>19</v>
      </c>
      <c r="K40" s="1" t="s">
        <v>20</v>
      </c>
      <c r="L40" s="1" t="s">
        <v>120</v>
      </c>
      <c r="M40" s="1" t="s">
        <v>120</v>
      </c>
      <c r="N40" s="1" t="s">
        <v>121</v>
      </c>
      <c r="O40" s="1" t="s">
        <v>122</v>
      </c>
      <c r="P40" s="1" t="s">
        <v>22</v>
      </c>
      <c r="Q40" s="1" t="s">
        <v>23</v>
      </c>
      <c r="R40" s="1" t="s">
        <v>24</v>
      </c>
      <c r="S40" s="1">
        <v>0</v>
      </c>
      <c r="T40" s="1" t="s">
        <v>25</v>
      </c>
      <c r="U40" s="1">
        <v>0</v>
      </c>
    </row>
    <row r="41" spans="1:21" x14ac:dyDescent="0.35">
      <c r="A41" s="1" t="s">
        <v>16</v>
      </c>
      <c r="B41" s="1" t="s">
        <v>428</v>
      </c>
      <c r="C41" s="1">
        <v>1129</v>
      </c>
      <c r="D41" s="98" t="str">
        <f>+CONCATENATE(B41,C41)</f>
        <v>HED1129</v>
      </c>
      <c r="E41" s="2">
        <v>45147</v>
      </c>
      <c r="F41" s="2">
        <v>45161</v>
      </c>
      <c r="G41" s="3">
        <v>2500000</v>
      </c>
      <c r="H41" s="3">
        <v>2500000</v>
      </c>
      <c r="I41" s="1" t="s">
        <v>124</v>
      </c>
      <c r="J41" s="1" t="s">
        <v>19</v>
      </c>
      <c r="K41" s="1" t="s">
        <v>20</v>
      </c>
      <c r="L41" s="1" t="s">
        <v>123</v>
      </c>
      <c r="M41" s="1" t="s">
        <v>123</v>
      </c>
      <c r="N41" s="1" t="s">
        <v>124</v>
      </c>
      <c r="O41" s="1" t="s">
        <v>122</v>
      </c>
      <c r="P41" s="1" t="s">
        <v>22</v>
      </c>
      <c r="Q41" s="1" t="s">
        <v>23</v>
      </c>
      <c r="R41" s="1" t="s">
        <v>24</v>
      </c>
      <c r="S41" s="1">
        <v>0</v>
      </c>
      <c r="T41" s="1" t="s">
        <v>25</v>
      </c>
      <c r="U41" s="1">
        <v>0</v>
      </c>
    </row>
    <row r="42" spans="1:21" x14ac:dyDescent="0.35">
      <c r="A42" s="1" t="s">
        <v>16</v>
      </c>
      <c r="B42" s="1" t="s">
        <v>428</v>
      </c>
      <c r="C42" s="1">
        <v>1138</v>
      </c>
      <c r="D42" s="98" t="str">
        <f>+CONCATENATE(B42,C42)</f>
        <v>HED1138</v>
      </c>
      <c r="E42" s="2">
        <v>45152</v>
      </c>
      <c r="F42" s="2">
        <v>45161</v>
      </c>
      <c r="G42" s="3">
        <v>4720975</v>
      </c>
      <c r="H42" s="3">
        <v>4372702</v>
      </c>
      <c r="I42" s="1" t="s">
        <v>126</v>
      </c>
      <c r="J42" s="1" t="s">
        <v>19</v>
      </c>
      <c r="K42" s="1" t="s">
        <v>20</v>
      </c>
      <c r="L42" s="1" t="s">
        <v>125</v>
      </c>
      <c r="M42" s="1" t="s">
        <v>125</v>
      </c>
      <c r="N42" s="1" t="s">
        <v>126</v>
      </c>
      <c r="O42" s="1" t="s">
        <v>21</v>
      </c>
      <c r="P42" s="1" t="s">
        <v>22</v>
      </c>
      <c r="Q42" s="1" t="s">
        <v>23</v>
      </c>
      <c r="R42" s="1" t="s">
        <v>24</v>
      </c>
      <c r="S42" s="1">
        <v>0</v>
      </c>
      <c r="T42" s="1" t="s">
        <v>25</v>
      </c>
      <c r="U42" s="1">
        <v>0</v>
      </c>
    </row>
    <row r="43" spans="1:21" x14ac:dyDescent="0.35">
      <c r="A43" s="1" t="s">
        <v>16</v>
      </c>
      <c r="B43" s="1" t="s">
        <v>428</v>
      </c>
      <c r="C43" s="1">
        <v>1142</v>
      </c>
      <c r="D43" s="98" t="str">
        <f>+CONCATENATE(B43,C43)</f>
        <v>HED1142</v>
      </c>
      <c r="E43" s="2">
        <v>45153</v>
      </c>
      <c r="F43" s="2">
        <v>45161</v>
      </c>
      <c r="G43" s="3">
        <v>4086312</v>
      </c>
      <c r="H43" s="3">
        <v>4086312</v>
      </c>
      <c r="I43" s="1" t="s">
        <v>128</v>
      </c>
      <c r="J43" s="1" t="s">
        <v>19</v>
      </c>
      <c r="K43" s="1" t="s">
        <v>20</v>
      </c>
      <c r="L43" s="1" t="s">
        <v>127</v>
      </c>
      <c r="M43" s="1" t="s">
        <v>127</v>
      </c>
      <c r="N43" s="1" t="s">
        <v>128</v>
      </c>
      <c r="O43" s="1" t="s">
        <v>129</v>
      </c>
      <c r="P43" s="1" t="s">
        <v>22</v>
      </c>
      <c r="Q43" s="1" t="s">
        <v>23</v>
      </c>
      <c r="R43" s="1" t="s">
        <v>24</v>
      </c>
      <c r="S43" s="1">
        <v>0</v>
      </c>
      <c r="T43" s="1" t="s">
        <v>25</v>
      </c>
      <c r="U43" s="1">
        <v>0</v>
      </c>
    </row>
    <row r="44" spans="1:21" x14ac:dyDescent="0.35">
      <c r="A44" s="1" t="s">
        <v>16</v>
      </c>
      <c r="B44" s="1" t="s">
        <v>428</v>
      </c>
      <c r="C44" s="1">
        <v>1143</v>
      </c>
      <c r="D44" s="98" t="str">
        <f>+CONCATENATE(B44,C44)</f>
        <v>HED1143</v>
      </c>
      <c r="E44" s="2">
        <v>45153</v>
      </c>
      <c r="F44" s="2">
        <v>45161</v>
      </c>
      <c r="G44" s="3">
        <v>3741172</v>
      </c>
      <c r="H44" s="3">
        <v>3741172</v>
      </c>
      <c r="I44" s="1" t="s">
        <v>131</v>
      </c>
      <c r="J44" s="1" t="s">
        <v>19</v>
      </c>
      <c r="K44" s="1" t="s">
        <v>20</v>
      </c>
      <c r="L44" s="1" t="s">
        <v>130</v>
      </c>
      <c r="M44" s="1" t="s">
        <v>130</v>
      </c>
      <c r="N44" s="1" t="s">
        <v>131</v>
      </c>
      <c r="O44" s="1" t="s">
        <v>132</v>
      </c>
      <c r="P44" s="1" t="s">
        <v>22</v>
      </c>
      <c r="Q44" s="1" t="s">
        <v>23</v>
      </c>
      <c r="R44" s="1" t="s">
        <v>24</v>
      </c>
      <c r="S44" s="1">
        <v>0</v>
      </c>
      <c r="T44" s="1" t="s">
        <v>25</v>
      </c>
      <c r="U44" s="1">
        <v>0</v>
      </c>
    </row>
    <row r="45" spans="1:21" x14ac:dyDescent="0.35">
      <c r="A45" s="1" t="s">
        <v>16</v>
      </c>
      <c r="B45" s="1" t="s">
        <v>428</v>
      </c>
      <c r="C45" s="1">
        <v>1144</v>
      </c>
      <c r="D45" s="98" t="str">
        <f>+CONCATENATE(B45,C45)</f>
        <v>HED1144</v>
      </c>
      <c r="E45" s="2">
        <v>45153</v>
      </c>
      <c r="F45" s="2">
        <v>45161</v>
      </c>
      <c r="G45" s="3">
        <v>1240627</v>
      </c>
      <c r="H45" s="3">
        <v>1240627</v>
      </c>
      <c r="I45" s="1" t="s">
        <v>134</v>
      </c>
      <c r="J45" s="1" t="s">
        <v>19</v>
      </c>
      <c r="K45" s="1" t="s">
        <v>20</v>
      </c>
      <c r="L45" s="1" t="s">
        <v>133</v>
      </c>
      <c r="M45" s="1" t="s">
        <v>133</v>
      </c>
      <c r="N45" s="1" t="s">
        <v>134</v>
      </c>
      <c r="O45" s="1" t="s">
        <v>135</v>
      </c>
      <c r="P45" s="1" t="s">
        <v>22</v>
      </c>
      <c r="Q45" s="1" t="s">
        <v>23</v>
      </c>
      <c r="R45" s="1" t="s">
        <v>24</v>
      </c>
      <c r="S45" s="1">
        <v>0</v>
      </c>
      <c r="T45" s="1" t="s">
        <v>25</v>
      </c>
      <c r="U45" s="1">
        <v>0</v>
      </c>
    </row>
    <row r="46" spans="1:21" x14ac:dyDescent="0.35">
      <c r="A46" s="1" t="s">
        <v>16</v>
      </c>
      <c r="B46" s="1" t="s">
        <v>428</v>
      </c>
      <c r="C46" s="1">
        <v>1145</v>
      </c>
      <c r="D46" s="98" t="str">
        <f>+CONCATENATE(B46,C46)</f>
        <v>HED1145</v>
      </c>
      <c r="E46" s="2">
        <v>45153</v>
      </c>
      <c r="F46" s="2">
        <v>45161</v>
      </c>
      <c r="G46" s="3">
        <v>2854412</v>
      </c>
      <c r="H46" s="3">
        <v>2854412</v>
      </c>
      <c r="I46" s="1" t="s">
        <v>137</v>
      </c>
      <c r="J46" s="1" t="s">
        <v>19</v>
      </c>
      <c r="K46" s="1" t="s">
        <v>20</v>
      </c>
      <c r="L46" s="1" t="s">
        <v>136</v>
      </c>
      <c r="M46" s="1" t="s">
        <v>136</v>
      </c>
      <c r="N46" s="1" t="s">
        <v>137</v>
      </c>
      <c r="O46" s="1" t="s">
        <v>138</v>
      </c>
      <c r="P46" s="1" t="s">
        <v>22</v>
      </c>
      <c r="Q46" s="1" t="s">
        <v>23</v>
      </c>
      <c r="R46" s="1" t="s">
        <v>24</v>
      </c>
      <c r="S46" s="1">
        <v>0</v>
      </c>
      <c r="T46" s="1" t="s">
        <v>25</v>
      </c>
      <c r="U46" s="1">
        <v>0</v>
      </c>
    </row>
    <row r="47" spans="1:21" x14ac:dyDescent="0.35">
      <c r="A47" s="1" t="s">
        <v>16</v>
      </c>
      <c r="B47" s="1" t="s">
        <v>428</v>
      </c>
      <c r="C47" s="1">
        <v>1146</v>
      </c>
      <c r="D47" s="98" t="str">
        <f>+CONCATENATE(B47,C47)</f>
        <v>HED1146</v>
      </c>
      <c r="E47" s="2">
        <v>45153</v>
      </c>
      <c r="F47" s="2">
        <v>45161</v>
      </c>
      <c r="G47" s="3">
        <v>3514300</v>
      </c>
      <c r="H47" s="3">
        <v>3514300</v>
      </c>
      <c r="I47" s="1" t="s">
        <v>140</v>
      </c>
      <c r="J47" s="1" t="s">
        <v>19</v>
      </c>
      <c r="K47" s="1" t="s">
        <v>20</v>
      </c>
      <c r="L47" s="1" t="s">
        <v>139</v>
      </c>
      <c r="M47" s="1" t="s">
        <v>139</v>
      </c>
      <c r="N47" s="1" t="s">
        <v>140</v>
      </c>
      <c r="O47" s="1" t="s">
        <v>141</v>
      </c>
      <c r="P47" s="1" t="s">
        <v>22</v>
      </c>
      <c r="Q47" s="1" t="s">
        <v>23</v>
      </c>
      <c r="R47" s="1" t="s">
        <v>24</v>
      </c>
      <c r="S47" s="1">
        <v>0</v>
      </c>
      <c r="T47" s="1" t="s">
        <v>25</v>
      </c>
      <c r="U47" s="1">
        <v>0</v>
      </c>
    </row>
    <row r="48" spans="1:21" x14ac:dyDescent="0.35">
      <c r="A48" s="1" t="s">
        <v>16</v>
      </c>
      <c r="B48" s="1" t="s">
        <v>428</v>
      </c>
      <c r="C48" s="1">
        <v>1147</v>
      </c>
      <c r="D48" s="98" t="str">
        <f>+CONCATENATE(B48,C48)</f>
        <v>HED1147</v>
      </c>
      <c r="E48" s="2">
        <v>45153</v>
      </c>
      <c r="F48" s="2">
        <v>45161</v>
      </c>
      <c r="G48" s="3">
        <v>3549412</v>
      </c>
      <c r="H48" s="3">
        <v>3549412</v>
      </c>
      <c r="I48" s="1" t="s">
        <v>143</v>
      </c>
      <c r="J48" s="1" t="s">
        <v>19</v>
      </c>
      <c r="K48" s="1" t="s">
        <v>20</v>
      </c>
      <c r="L48" s="1" t="s">
        <v>142</v>
      </c>
      <c r="M48" s="1" t="s">
        <v>142</v>
      </c>
      <c r="N48" s="1" t="s">
        <v>143</v>
      </c>
      <c r="O48" s="1" t="s">
        <v>144</v>
      </c>
      <c r="P48" s="1" t="s">
        <v>22</v>
      </c>
      <c r="Q48" s="1" t="s">
        <v>23</v>
      </c>
      <c r="R48" s="1" t="s">
        <v>24</v>
      </c>
      <c r="S48" s="1">
        <v>0</v>
      </c>
      <c r="T48" s="1" t="s">
        <v>25</v>
      </c>
      <c r="U48" s="1">
        <v>0</v>
      </c>
    </row>
    <row r="49" spans="1:21" x14ac:dyDescent="0.35">
      <c r="A49" s="1" t="s">
        <v>16</v>
      </c>
      <c r="B49" s="1" t="s">
        <v>429</v>
      </c>
      <c r="C49" s="1">
        <v>1439</v>
      </c>
      <c r="D49" s="98" t="str">
        <f>+CONCATENATE(B49,C49)</f>
        <v>UED1439</v>
      </c>
      <c r="E49" s="2">
        <v>45136</v>
      </c>
      <c r="F49" s="2">
        <v>45161</v>
      </c>
      <c r="G49" s="3">
        <v>302502</v>
      </c>
      <c r="H49" s="3">
        <v>302502</v>
      </c>
      <c r="I49" s="1" t="s">
        <v>146</v>
      </c>
      <c r="J49" s="1" t="s">
        <v>19</v>
      </c>
      <c r="K49" s="1" t="s">
        <v>20</v>
      </c>
      <c r="L49" s="1" t="s">
        <v>145</v>
      </c>
      <c r="M49" s="1" t="s">
        <v>145</v>
      </c>
      <c r="N49" s="1" t="s">
        <v>146</v>
      </c>
      <c r="O49" s="1" t="s">
        <v>21</v>
      </c>
      <c r="P49" s="1" t="s">
        <v>22</v>
      </c>
      <c r="Q49" s="1" t="s">
        <v>23</v>
      </c>
      <c r="R49" s="1" t="s">
        <v>24</v>
      </c>
      <c r="S49" s="1">
        <v>0</v>
      </c>
      <c r="T49" s="1" t="s">
        <v>25</v>
      </c>
      <c r="U49" s="1">
        <v>0</v>
      </c>
    </row>
    <row r="50" spans="1:21" x14ac:dyDescent="0.35">
      <c r="A50" s="1" t="s">
        <v>16</v>
      </c>
      <c r="B50" s="1" t="s">
        <v>429</v>
      </c>
      <c r="C50" s="1">
        <v>1440</v>
      </c>
      <c r="D50" s="98" t="str">
        <f>+CONCATENATE(B50,C50)</f>
        <v>UED1440</v>
      </c>
      <c r="E50" s="2">
        <v>45136</v>
      </c>
      <c r="F50" s="2">
        <v>45161</v>
      </c>
      <c r="G50" s="3">
        <v>601116</v>
      </c>
      <c r="H50" s="3">
        <v>601116</v>
      </c>
      <c r="I50" s="1" t="s">
        <v>148</v>
      </c>
      <c r="J50" s="1" t="s">
        <v>19</v>
      </c>
      <c r="K50" s="1" t="s">
        <v>20</v>
      </c>
      <c r="L50" s="1" t="s">
        <v>147</v>
      </c>
      <c r="M50" s="1" t="s">
        <v>147</v>
      </c>
      <c r="N50" s="1" t="s">
        <v>148</v>
      </c>
      <c r="O50" s="1" t="s">
        <v>21</v>
      </c>
      <c r="P50" s="1" t="s">
        <v>22</v>
      </c>
      <c r="Q50" s="1" t="s">
        <v>23</v>
      </c>
      <c r="R50" s="1" t="s">
        <v>24</v>
      </c>
      <c r="S50" s="1">
        <v>0</v>
      </c>
      <c r="T50" s="1" t="s">
        <v>25</v>
      </c>
      <c r="U50" s="1">
        <v>0</v>
      </c>
    </row>
    <row r="51" spans="1:21" x14ac:dyDescent="0.35">
      <c r="A51" s="1" t="s">
        <v>16</v>
      </c>
      <c r="B51" s="1" t="s">
        <v>428</v>
      </c>
      <c r="C51" s="1">
        <v>327</v>
      </c>
      <c r="D51" s="98" t="str">
        <f>+CONCATENATE(B51,C51)</f>
        <v>HED327</v>
      </c>
      <c r="E51" s="2">
        <v>44208</v>
      </c>
      <c r="F51" s="2">
        <v>45168</v>
      </c>
      <c r="G51" s="3">
        <v>2933253</v>
      </c>
      <c r="H51" s="3">
        <v>1427012</v>
      </c>
      <c r="I51" s="1" t="s">
        <v>150</v>
      </c>
      <c r="J51" s="1" t="s">
        <v>19</v>
      </c>
      <c r="K51" s="1" t="s">
        <v>20</v>
      </c>
      <c r="L51" s="1" t="s">
        <v>149</v>
      </c>
      <c r="M51" s="1" t="s">
        <v>149</v>
      </c>
      <c r="N51" s="1" t="s">
        <v>150</v>
      </c>
      <c r="O51" s="1" t="s">
        <v>21</v>
      </c>
      <c r="P51" s="1" t="s">
        <v>22</v>
      </c>
      <c r="Q51" s="1" t="s">
        <v>23</v>
      </c>
      <c r="R51" s="1" t="s">
        <v>24</v>
      </c>
      <c r="S51" s="1">
        <v>0</v>
      </c>
      <c r="T51" s="1" t="s">
        <v>25</v>
      </c>
      <c r="U51" s="1">
        <v>0</v>
      </c>
    </row>
    <row r="52" spans="1:21" x14ac:dyDescent="0.35">
      <c r="A52" s="1" t="s">
        <v>16</v>
      </c>
      <c r="B52" s="1" t="s">
        <v>428</v>
      </c>
      <c r="C52" s="1">
        <v>1167</v>
      </c>
      <c r="D52" s="98" t="str">
        <f>+CONCATENATE(B52,C52)</f>
        <v>HED1167</v>
      </c>
      <c r="E52" s="2">
        <v>45171</v>
      </c>
      <c r="F52" s="2">
        <v>45191</v>
      </c>
      <c r="G52" s="3">
        <v>3427900</v>
      </c>
      <c r="H52" s="3">
        <v>3427900</v>
      </c>
      <c r="I52" s="1" t="s">
        <v>152</v>
      </c>
      <c r="J52" s="1" t="s">
        <v>19</v>
      </c>
      <c r="K52" s="1" t="s">
        <v>20</v>
      </c>
      <c r="L52" s="1" t="s">
        <v>151</v>
      </c>
      <c r="M52" s="1" t="s">
        <v>151</v>
      </c>
      <c r="N52" s="1" t="s">
        <v>152</v>
      </c>
      <c r="O52" s="1" t="s">
        <v>153</v>
      </c>
      <c r="P52" s="1" t="s">
        <v>22</v>
      </c>
      <c r="Q52" s="1" t="s">
        <v>23</v>
      </c>
      <c r="R52" s="1" t="s">
        <v>24</v>
      </c>
      <c r="S52" s="1">
        <v>0</v>
      </c>
      <c r="T52" s="1" t="s">
        <v>25</v>
      </c>
      <c r="U52" s="1">
        <v>0</v>
      </c>
    </row>
    <row r="53" spans="1:21" x14ac:dyDescent="0.35">
      <c r="A53" s="1" t="s">
        <v>16</v>
      </c>
      <c r="B53" s="1" t="s">
        <v>429</v>
      </c>
      <c r="C53" s="1">
        <v>1376</v>
      </c>
      <c r="D53" s="98" t="str">
        <f>+CONCATENATE(B53,C53)</f>
        <v>UED1376</v>
      </c>
      <c r="E53" s="2">
        <v>45085</v>
      </c>
      <c r="F53" s="2">
        <v>45191</v>
      </c>
      <c r="G53" s="3">
        <v>162520</v>
      </c>
      <c r="H53" s="3">
        <v>162520</v>
      </c>
      <c r="I53" s="1" t="s">
        <v>155</v>
      </c>
      <c r="J53" s="1" t="s">
        <v>19</v>
      </c>
      <c r="K53" s="1" t="s">
        <v>20</v>
      </c>
      <c r="L53" s="1" t="s">
        <v>154</v>
      </c>
      <c r="M53" s="1" t="s">
        <v>154</v>
      </c>
      <c r="N53" s="1" t="s">
        <v>155</v>
      </c>
      <c r="O53" s="1" t="s">
        <v>156</v>
      </c>
      <c r="P53" s="1" t="s">
        <v>22</v>
      </c>
      <c r="Q53" s="1" t="s">
        <v>23</v>
      </c>
      <c r="R53" s="1" t="s">
        <v>24</v>
      </c>
      <c r="S53" s="1">
        <v>0</v>
      </c>
      <c r="T53" s="1" t="s">
        <v>25</v>
      </c>
      <c r="U53" s="1">
        <v>0</v>
      </c>
    </row>
    <row r="54" spans="1:21" x14ac:dyDescent="0.35">
      <c r="A54" s="1" t="s">
        <v>16</v>
      </c>
      <c r="B54" s="1" t="s">
        <v>428</v>
      </c>
      <c r="C54" s="1">
        <v>681</v>
      </c>
      <c r="D54" s="98" t="str">
        <f>+CONCATENATE(B54,C54)</f>
        <v>HED681</v>
      </c>
      <c r="E54" s="2">
        <v>44592</v>
      </c>
      <c r="F54" s="2">
        <v>45209</v>
      </c>
      <c r="G54" s="3">
        <v>7916021</v>
      </c>
      <c r="H54" s="3">
        <v>7780271</v>
      </c>
      <c r="I54" s="1" t="s">
        <v>158</v>
      </c>
      <c r="J54" s="1" t="s">
        <v>19</v>
      </c>
      <c r="K54" s="1" t="s">
        <v>20</v>
      </c>
      <c r="L54" s="1" t="s">
        <v>157</v>
      </c>
      <c r="M54" s="1" t="s">
        <v>157</v>
      </c>
      <c r="N54" s="1" t="s">
        <v>158</v>
      </c>
      <c r="O54" s="1" t="s">
        <v>21</v>
      </c>
      <c r="P54" s="1" t="s">
        <v>22</v>
      </c>
      <c r="Q54" s="1" t="s">
        <v>23</v>
      </c>
      <c r="R54" s="1" t="s">
        <v>24</v>
      </c>
      <c r="S54" s="1">
        <v>0</v>
      </c>
      <c r="T54" s="1" t="s">
        <v>25</v>
      </c>
      <c r="U54" s="1">
        <v>0</v>
      </c>
    </row>
    <row r="55" spans="1:21" x14ac:dyDescent="0.35">
      <c r="A55" s="1" t="s">
        <v>16</v>
      </c>
      <c r="B55" s="1" t="s">
        <v>428</v>
      </c>
      <c r="C55" s="1">
        <v>770</v>
      </c>
      <c r="D55" s="98" t="str">
        <f>+CONCATENATE(B55,C55)</f>
        <v>HED770</v>
      </c>
      <c r="E55" s="2">
        <v>44678</v>
      </c>
      <c r="F55" s="2">
        <v>45209</v>
      </c>
      <c r="G55" s="3">
        <v>4287180</v>
      </c>
      <c r="H55" s="3">
        <v>612153</v>
      </c>
      <c r="I55" s="1" t="s">
        <v>160</v>
      </c>
      <c r="J55" s="1" t="s">
        <v>19</v>
      </c>
      <c r="K55" s="1" t="s">
        <v>20</v>
      </c>
      <c r="L55" s="1" t="s">
        <v>159</v>
      </c>
      <c r="M55" s="1" t="s">
        <v>159</v>
      </c>
      <c r="N55" s="1" t="s">
        <v>160</v>
      </c>
      <c r="O55" s="1" t="s">
        <v>21</v>
      </c>
      <c r="P55" s="1" t="s">
        <v>22</v>
      </c>
      <c r="Q55" s="1" t="s">
        <v>23</v>
      </c>
      <c r="R55" s="1" t="s">
        <v>24</v>
      </c>
      <c r="S55" s="1">
        <v>0</v>
      </c>
      <c r="T55" s="1" t="s">
        <v>25</v>
      </c>
      <c r="U55" s="1">
        <v>0</v>
      </c>
    </row>
    <row r="56" spans="1:21" x14ac:dyDescent="0.35">
      <c r="A56" s="1" t="s">
        <v>16</v>
      </c>
      <c r="B56" s="1" t="s">
        <v>428</v>
      </c>
      <c r="C56" s="1">
        <v>844</v>
      </c>
      <c r="D56" s="98" t="str">
        <f>+CONCATENATE(B56,C56)</f>
        <v>HED844</v>
      </c>
      <c r="E56" s="2">
        <v>44749</v>
      </c>
      <c r="F56" s="2">
        <v>45209</v>
      </c>
      <c r="G56" s="3">
        <v>5531418</v>
      </c>
      <c r="H56" s="3">
        <v>283920</v>
      </c>
      <c r="I56" s="1" t="s">
        <v>162</v>
      </c>
      <c r="J56" s="1" t="s">
        <v>19</v>
      </c>
      <c r="K56" s="1" t="s">
        <v>20</v>
      </c>
      <c r="L56" s="1" t="s">
        <v>161</v>
      </c>
      <c r="M56" s="1" t="s">
        <v>161</v>
      </c>
      <c r="N56" s="1" t="s">
        <v>162</v>
      </c>
      <c r="P56" s="1" t="s">
        <v>22</v>
      </c>
      <c r="Q56" s="1" t="s">
        <v>23</v>
      </c>
      <c r="R56" s="1" t="s">
        <v>24</v>
      </c>
      <c r="S56" s="1">
        <v>0</v>
      </c>
      <c r="T56" s="1" t="s">
        <v>25</v>
      </c>
      <c r="U56" s="1">
        <v>0</v>
      </c>
    </row>
    <row r="57" spans="1:21" x14ac:dyDescent="0.35">
      <c r="A57" s="1" t="s">
        <v>16</v>
      </c>
      <c r="B57" s="1" t="s">
        <v>428</v>
      </c>
      <c r="C57" s="1">
        <v>884</v>
      </c>
      <c r="D57" s="98" t="str">
        <f>+CONCATENATE(B57,C57)</f>
        <v>HED884</v>
      </c>
      <c r="E57" s="2">
        <v>44770</v>
      </c>
      <c r="F57" s="2">
        <v>45209</v>
      </c>
      <c r="G57" s="3">
        <v>9166155</v>
      </c>
      <c r="H57" s="3">
        <v>161750</v>
      </c>
      <c r="I57" s="1" t="s">
        <v>164</v>
      </c>
      <c r="J57" s="1" t="s">
        <v>19</v>
      </c>
      <c r="K57" s="1" t="s">
        <v>20</v>
      </c>
      <c r="L57" s="1" t="s">
        <v>163</v>
      </c>
      <c r="M57" s="1" t="s">
        <v>163</v>
      </c>
      <c r="N57" s="1" t="s">
        <v>164</v>
      </c>
      <c r="O57" s="1" t="s">
        <v>21</v>
      </c>
      <c r="P57" s="1" t="s">
        <v>22</v>
      </c>
      <c r="Q57" s="1" t="s">
        <v>23</v>
      </c>
      <c r="R57" s="1" t="s">
        <v>24</v>
      </c>
      <c r="S57" s="1">
        <v>0</v>
      </c>
      <c r="T57" s="1" t="s">
        <v>25</v>
      </c>
      <c r="U57" s="1">
        <v>0</v>
      </c>
    </row>
    <row r="58" spans="1:21" x14ac:dyDescent="0.35">
      <c r="A58" s="1" t="s">
        <v>16</v>
      </c>
      <c r="B58" s="1" t="s">
        <v>428</v>
      </c>
      <c r="C58" s="1">
        <v>1194</v>
      </c>
      <c r="D58" s="98" t="str">
        <f>+CONCATENATE(B58,C58)</f>
        <v>HED1194</v>
      </c>
      <c r="E58" s="2">
        <v>45241</v>
      </c>
      <c r="F58" s="2">
        <v>45247</v>
      </c>
      <c r="G58" s="3">
        <v>5714424</v>
      </c>
      <c r="H58" s="3">
        <v>5714424</v>
      </c>
      <c r="I58" s="1" t="s">
        <v>166</v>
      </c>
      <c r="J58" s="1" t="s">
        <v>19</v>
      </c>
      <c r="K58" s="1" t="s">
        <v>20</v>
      </c>
      <c r="L58" s="1" t="s">
        <v>165</v>
      </c>
      <c r="M58" s="1" t="s">
        <v>165</v>
      </c>
      <c r="N58" s="1" t="s">
        <v>166</v>
      </c>
      <c r="O58" s="1" t="s">
        <v>21</v>
      </c>
      <c r="P58" s="1" t="s">
        <v>22</v>
      </c>
      <c r="Q58" s="1" t="s">
        <v>23</v>
      </c>
      <c r="R58" s="1" t="s">
        <v>24</v>
      </c>
      <c r="S58" s="1">
        <v>0</v>
      </c>
      <c r="T58" s="1" t="s">
        <v>25</v>
      </c>
      <c r="U58" s="1">
        <v>0</v>
      </c>
    </row>
    <row r="59" spans="1:21" x14ac:dyDescent="0.35">
      <c r="A59" s="1" t="s">
        <v>16</v>
      </c>
      <c r="B59" s="1" t="s">
        <v>429</v>
      </c>
      <c r="C59" s="1">
        <v>1527</v>
      </c>
      <c r="D59" s="98" t="str">
        <f>+CONCATENATE(B59,C59)</f>
        <v>UED1527</v>
      </c>
      <c r="E59" s="2">
        <v>45190</v>
      </c>
      <c r="F59" s="2">
        <v>45247</v>
      </c>
      <c r="G59" s="3">
        <v>424539</v>
      </c>
      <c r="H59" s="3">
        <v>424539</v>
      </c>
      <c r="I59" s="1" t="s">
        <v>168</v>
      </c>
      <c r="J59" s="1" t="s">
        <v>19</v>
      </c>
      <c r="K59" s="1" t="s">
        <v>20</v>
      </c>
      <c r="L59" s="1" t="s">
        <v>167</v>
      </c>
      <c r="M59" s="1" t="s">
        <v>167</v>
      </c>
      <c r="N59" s="1" t="s">
        <v>168</v>
      </c>
      <c r="O59" s="1" t="s">
        <v>21</v>
      </c>
      <c r="P59" s="1" t="s">
        <v>22</v>
      </c>
      <c r="Q59" s="1" t="s">
        <v>23</v>
      </c>
      <c r="R59" s="1" t="s">
        <v>24</v>
      </c>
      <c r="S59" s="1">
        <v>0</v>
      </c>
      <c r="T59" s="1" t="s">
        <v>25</v>
      </c>
      <c r="U59" s="1">
        <v>0</v>
      </c>
    </row>
    <row r="60" spans="1:21" x14ac:dyDescent="0.35">
      <c r="A60" s="1" t="s">
        <v>16</v>
      </c>
      <c r="B60" s="1" t="s">
        <v>429</v>
      </c>
      <c r="C60" s="1">
        <v>1539</v>
      </c>
      <c r="D60" s="98" t="str">
        <f>+CONCATENATE(B60,C60)</f>
        <v>UED1539</v>
      </c>
      <c r="E60" s="2">
        <v>45194</v>
      </c>
      <c r="F60" s="2">
        <v>45247</v>
      </c>
      <c r="G60" s="3">
        <v>147412</v>
      </c>
      <c r="H60" s="3">
        <v>147412</v>
      </c>
      <c r="I60" s="1" t="s">
        <v>170</v>
      </c>
      <c r="J60" s="1" t="s">
        <v>19</v>
      </c>
      <c r="K60" s="1" t="s">
        <v>20</v>
      </c>
      <c r="L60" s="1" t="s">
        <v>169</v>
      </c>
      <c r="M60" s="1" t="s">
        <v>169</v>
      </c>
      <c r="N60" s="1" t="s">
        <v>170</v>
      </c>
      <c r="O60" s="1" t="s">
        <v>21</v>
      </c>
      <c r="P60" s="1" t="s">
        <v>22</v>
      </c>
      <c r="Q60" s="1" t="s">
        <v>23</v>
      </c>
      <c r="R60" s="1" t="s">
        <v>24</v>
      </c>
      <c r="S60" s="1">
        <v>0</v>
      </c>
      <c r="T60" s="1" t="s">
        <v>25</v>
      </c>
      <c r="U60" s="1">
        <v>0</v>
      </c>
    </row>
    <row r="61" spans="1:21" x14ac:dyDescent="0.35">
      <c r="A61" s="1" t="s">
        <v>16</v>
      </c>
      <c r="B61" s="1" t="s">
        <v>429</v>
      </c>
      <c r="C61" s="1">
        <v>1598</v>
      </c>
      <c r="D61" s="98" t="str">
        <f>+CONCATENATE(B61,C61)</f>
        <v>UED1598</v>
      </c>
      <c r="E61" s="2">
        <v>45237</v>
      </c>
      <c r="F61" s="2">
        <v>45247</v>
      </c>
      <c r="G61" s="3">
        <v>748142</v>
      </c>
      <c r="H61" s="3">
        <v>748142</v>
      </c>
      <c r="I61" s="1" t="s">
        <v>172</v>
      </c>
      <c r="J61" s="1" t="s">
        <v>19</v>
      </c>
      <c r="K61" s="1" t="s">
        <v>20</v>
      </c>
      <c r="L61" s="1" t="s">
        <v>171</v>
      </c>
      <c r="M61" s="1" t="s">
        <v>171</v>
      </c>
      <c r="N61" s="1" t="s">
        <v>172</v>
      </c>
      <c r="O61" s="1" t="s">
        <v>21</v>
      </c>
      <c r="P61" s="1" t="s">
        <v>22</v>
      </c>
      <c r="Q61" s="1" t="s">
        <v>23</v>
      </c>
      <c r="R61" s="1" t="s">
        <v>24</v>
      </c>
      <c r="S61" s="1">
        <v>0</v>
      </c>
      <c r="T61" s="1" t="s">
        <v>25</v>
      </c>
      <c r="U61" s="1">
        <v>0</v>
      </c>
    </row>
    <row r="62" spans="1:21" x14ac:dyDescent="0.35">
      <c r="A62" s="1" t="s">
        <v>16</v>
      </c>
      <c r="B62" s="1" t="s">
        <v>428</v>
      </c>
      <c r="C62" s="1">
        <v>1215</v>
      </c>
      <c r="D62" s="98" t="str">
        <f>+CONCATENATE(B62,C62)</f>
        <v>HED1215</v>
      </c>
      <c r="E62" s="2">
        <v>45272</v>
      </c>
      <c r="F62" s="2">
        <v>45282</v>
      </c>
      <c r="G62" s="3">
        <v>4985412</v>
      </c>
      <c r="H62" s="3">
        <v>4985412</v>
      </c>
      <c r="I62" s="1" t="s">
        <v>174</v>
      </c>
      <c r="J62" s="1" t="s">
        <v>19</v>
      </c>
      <c r="K62" s="1" t="s">
        <v>20</v>
      </c>
      <c r="L62" s="1" t="s">
        <v>173</v>
      </c>
      <c r="M62" s="1" t="s">
        <v>173</v>
      </c>
      <c r="N62" s="1" t="s">
        <v>174</v>
      </c>
      <c r="O62" s="1" t="s">
        <v>21</v>
      </c>
      <c r="P62" s="1" t="s">
        <v>22</v>
      </c>
      <c r="Q62" s="1" t="s">
        <v>23</v>
      </c>
      <c r="R62" s="1" t="s">
        <v>24</v>
      </c>
      <c r="S62" s="1">
        <v>0</v>
      </c>
      <c r="T62" s="1" t="s">
        <v>25</v>
      </c>
      <c r="U62" s="1">
        <v>0</v>
      </c>
    </row>
    <row r="63" spans="1:21" x14ac:dyDescent="0.35">
      <c r="A63" s="1" t="s">
        <v>16</v>
      </c>
      <c r="B63" s="1" t="s">
        <v>428</v>
      </c>
      <c r="C63" s="1">
        <v>1216</v>
      </c>
      <c r="D63" s="98" t="str">
        <f>+CONCATENATE(B63,C63)</f>
        <v>HED1216</v>
      </c>
      <c r="E63" s="2">
        <v>45272</v>
      </c>
      <c r="F63" s="2">
        <v>45282</v>
      </c>
      <c r="G63" s="3">
        <v>2657412</v>
      </c>
      <c r="H63" s="3">
        <v>2657412</v>
      </c>
      <c r="I63" s="1" t="s">
        <v>176</v>
      </c>
      <c r="J63" s="1" t="s">
        <v>19</v>
      </c>
      <c r="K63" s="1" t="s">
        <v>20</v>
      </c>
      <c r="L63" s="1" t="s">
        <v>175</v>
      </c>
      <c r="M63" s="1" t="s">
        <v>175</v>
      </c>
      <c r="N63" s="1" t="s">
        <v>176</v>
      </c>
      <c r="O63" s="1" t="s">
        <v>21</v>
      </c>
      <c r="P63" s="1" t="s">
        <v>22</v>
      </c>
      <c r="Q63" s="1" t="s">
        <v>23</v>
      </c>
      <c r="R63" s="1" t="s">
        <v>24</v>
      </c>
      <c r="S63" s="1">
        <v>0</v>
      </c>
      <c r="T63" s="1" t="s">
        <v>25</v>
      </c>
      <c r="U63" s="1">
        <v>0</v>
      </c>
    </row>
    <row r="64" spans="1:21" x14ac:dyDescent="0.35">
      <c r="A64" s="1" t="s">
        <v>16</v>
      </c>
      <c r="B64" s="1" t="s">
        <v>428</v>
      </c>
      <c r="C64" s="1">
        <v>1024</v>
      </c>
      <c r="D64" s="98" t="str">
        <f>+CONCATENATE(B64,C64)</f>
        <v>HED1024</v>
      </c>
      <c r="E64" s="2">
        <v>44994</v>
      </c>
      <c r="F64" s="2">
        <v>45308</v>
      </c>
      <c r="G64" s="3">
        <v>3626359</v>
      </c>
      <c r="H64" s="3">
        <v>3626359</v>
      </c>
      <c r="I64" s="1" t="s">
        <v>178</v>
      </c>
      <c r="J64" s="1" t="s">
        <v>19</v>
      </c>
      <c r="K64" s="1" t="s">
        <v>20</v>
      </c>
      <c r="L64" s="1" t="s">
        <v>177</v>
      </c>
      <c r="M64" s="1" t="s">
        <v>177</v>
      </c>
      <c r="N64" s="1" t="s">
        <v>178</v>
      </c>
      <c r="O64" s="1" t="s">
        <v>21</v>
      </c>
      <c r="P64" s="1" t="s">
        <v>22</v>
      </c>
      <c r="Q64" s="1" t="s">
        <v>23</v>
      </c>
      <c r="R64" s="1" t="s">
        <v>24</v>
      </c>
      <c r="S64" s="1">
        <v>0</v>
      </c>
      <c r="T64" s="1" t="s">
        <v>25</v>
      </c>
      <c r="U64" s="1">
        <v>0</v>
      </c>
    </row>
    <row r="65" spans="1:21" x14ac:dyDescent="0.35">
      <c r="A65" s="1" t="s">
        <v>16</v>
      </c>
      <c r="B65" s="1" t="s">
        <v>428</v>
      </c>
      <c r="C65" s="1">
        <v>1059</v>
      </c>
      <c r="D65" s="98" t="str">
        <f>+CONCATENATE(B65,C65)</f>
        <v>HED1059</v>
      </c>
      <c r="E65" s="2">
        <v>45065</v>
      </c>
      <c r="F65" s="2">
        <v>45308</v>
      </c>
      <c r="G65" s="3">
        <v>1822300</v>
      </c>
      <c r="H65" s="3">
        <v>1822300</v>
      </c>
      <c r="I65" s="1" t="s">
        <v>180</v>
      </c>
      <c r="J65" s="1" t="s">
        <v>19</v>
      </c>
      <c r="K65" s="1" t="s">
        <v>20</v>
      </c>
      <c r="L65" s="1" t="s">
        <v>179</v>
      </c>
      <c r="M65" s="1" t="s">
        <v>179</v>
      </c>
      <c r="N65" s="1" t="s">
        <v>180</v>
      </c>
      <c r="O65" s="1" t="s">
        <v>181</v>
      </c>
      <c r="P65" s="1" t="s">
        <v>22</v>
      </c>
      <c r="Q65" s="1" t="s">
        <v>23</v>
      </c>
      <c r="R65" s="1" t="s">
        <v>24</v>
      </c>
      <c r="S65" s="1">
        <v>0</v>
      </c>
      <c r="T65" s="1" t="s">
        <v>25</v>
      </c>
      <c r="U65" s="1">
        <v>0</v>
      </c>
    </row>
    <row r="66" spans="1:21" x14ac:dyDescent="0.35">
      <c r="A66" s="1" t="s">
        <v>16</v>
      </c>
      <c r="B66" s="1" t="s">
        <v>428</v>
      </c>
      <c r="C66" s="1">
        <v>1060</v>
      </c>
      <c r="D66" s="98" t="str">
        <f>+CONCATENATE(B66,C66)</f>
        <v>HED1060</v>
      </c>
      <c r="E66" s="2">
        <v>45065</v>
      </c>
      <c r="F66" s="2">
        <v>45308</v>
      </c>
      <c r="G66" s="3">
        <v>7011160</v>
      </c>
      <c r="H66" s="3">
        <v>6234876</v>
      </c>
      <c r="I66" s="1" t="s">
        <v>183</v>
      </c>
      <c r="J66" s="1" t="s">
        <v>19</v>
      </c>
      <c r="K66" s="1" t="s">
        <v>20</v>
      </c>
      <c r="L66" s="1" t="s">
        <v>182</v>
      </c>
      <c r="M66" s="1" t="s">
        <v>182</v>
      </c>
      <c r="N66" s="1" t="s">
        <v>183</v>
      </c>
      <c r="O66" s="1" t="s">
        <v>184</v>
      </c>
      <c r="P66" s="1" t="s">
        <v>22</v>
      </c>
      <c r="Q66" s="1" t="s">
        <v>23</v>
      </c>
      <c r="R66" s="1" t="s">
        <v>24</v>
      </c>
      <c r="S66" s="1">
        <v>0</v>
      </c>
      <c r="T66" s="1" t="s">
        <v>25</v>
      </c>
      <c r="U66" s="1">
        <v>0</v>
      </c>
    </row>
    <row r="67" spans="1:21" x14ac:dyDescent="0.35">
      <c r="A67" s="1" t="s">
        <v>16</v>
      </c>
      <c r="B67" s="1" t="s">
        <v>428</v>
      </c>
      <c r="C67" s="1">
        <v>1061</v>
      </c>
      <c r="D67" s="98" t="str">
        <f>+CONCATENATE(B67,C67)</f>
        <v>HED1061</v>
      </c>
      <c r="E67" s="2">
        <v>45065</v>
      </c>
      <c r="F67" s="2">
        <v>45308</v>
      </c>
      <c r="G67" s="3">
        <v>3985060</v>
      </c>
      <c r="H67" s="3">
        <v>3687060</v>
      </c>
      <c r="I67" s="1" t="s">
        <v>186</v>
      </c>
      <c r="J67" s="1" t="s">
        <v>19</v>
      </c>
      <c r="K67" s="1" t="s">
        <v>20</v>
      </c>
      <c r="L67" s="1" t="s">
        <v>185</v>
      </c>
      <c r="M67" s="1" t="s">
        <v>185</v>
      </c>
      <c r="N67" s="1" t="s">
        <v>186</v>
      </c>
      <c r="O67" s="1" t="s">
        <v>187</v>
      </c>
      <c r="P67" s="1" t="s">
        <v>22</v>
      </c>
      <c r="Q67" s="1" t="s">
        <v>23</v>
      </c>
      <c r="R67" s="1" t="s">
        <v>24</v>
      </c>
      <c r="S67" s="1">
        <v>0</v>
      </c>
      <c r="T67" s="1" t="s">
        <v>25</v>
      </c>
      <c r="U67" s="1">
        <v>0</v>
      </c>
    </row>
    <row r="68" spans="1:21" x14ac:dyDescent="0.35">
      <c r="A68" s="1" t="s">
        <v>16</v>
      </c>
      <c r="B68" s="1" t="s">
        <v>428</v>
      </c>
      <c r="C68" s="1">
        <v>1104</v>
      </c>
      <c r="D68" s="98" t="str">
        <f>+CONCATENATE(B68,C68)</f>
        <v>HED1104</v>
      </c>
      <c r="E68" s="2">
        <v>45118</v>
      </c>
      <c r="F68" s="2">
        <v>45308</v>
      </c>
      <c r="G68" s="3">
        <v>2835060</v>
      </c>
      <c r="H68" s="3">
        <v>2835060</v>
      </c>
      <c r="I68" s="1" t="s">
        <v>189</v>
      </c>
      <c r="J68" s="1" t="s">
        <v>19</v>
      </c>
      <c r="K68" s="1" t="s">
        <v>20</v>
      </c>
      <c r="L68" s="1" t="s">
        <v>188</v>
      </c>
      <c r="M68" s="1" t="s">
        <v>188</v>
      </c>
      <c r="N68" s="1" t="s">
        <v>189</v>
      </c>
      <c r="O68" s="1" t="s">
        <v>21</v>
      </c>
      <c r="P68" s="1" t="s">
        <v>22</v>
      </c>
      <c r="Q68" s="1" t="s">
        <v>23</v>
      </c>
      <c r="R68" s="1" t="s">
        <v>24</v>
      </c>
      <c r="S68" s="1">
        <v>0</v>
      </c>
      <c r="T68" s="1" t="s">
        <v>25</v>
      </c>
      <c r="U68" s="1">
        <v>0</v>
      </c>
    </row>
    <row r="69" spans="1:21" x14ac:dyDescent="0.35">
      <c r="A69" s="1" t="s">
        <v>16</v>
      </c>
      <c r="B69" s="1" t="s">
        <v>428</v>
      </c>
      <c r="C69" s="1">
        <v>1106</v>
      </c>
      <c r="D69" s="98" t="str">
        <f>+CONCATENATE(B69,C69)</f>
        <v>HED1106</v>
      </c>
      <c r="E69" s="2">
        <v>45118</v>
      </c>
      <c r="F69" s="2">
        <v>45308</v>
      </c>
      <c r="G69" s="3">
        <v>4695400</v>
      </c>
      <c r="H69" s="3">
        <v>4695400</v>
      </c>
      <c r="I69" s="1" t="s">
        <v>191</v>
      </c>
      <c r="J69" s="1" t="s">
        <v>19</v>
      </c>
      <c r="K69" s="1" t="s">
        <v>20</v>
      </c>
      <c r="L69" s="1" t="s">
        <v>190</v>
      </c>
      <c r="M69" s="1" t="s">
        <v>190</v>
      </c>
      <c r="N69" s="1" t="s">
        <v>191</v>
      </c>
      <c r="O69" s="1" t="s">
        <v>192</v>
      </c>
      <c r="P69" s="1" t="s">
        <v>22</v>
      </c>
      <c r="Q69" s="1" t="s">
        <v>23</v>
      </c>
      <c r="R69" s="1" t="s">
        <v>24</v>
      </c>
      <c r="S69" s="1">
        <v>0</v>
      </c>
      <c r="T69" s="1" t="s">
        <v>25</v>
      </c>
      <c r="U69" s="1">
        <v>0</v>
      </c>
    </row>
    <row r="70" spans="1:21" x14ac:dyDescent="0.35">
      <c r="A70" s="1" t="s">
        <v>16</v>
      </c>
      <c r="B70" s="1" t="s">
        <v>428</v>
      </c>
      <c r="C70" s="1">
        <v>1135</v>
      </c>
      <c r="D70" s="98" t="str">
        <f>+CONCATENATE(B70,C70)</f>
        <v>HED1135</v>
      </c>
      <c r="E70" s="2">
        <v>45149</v>
      </c>
      <c r="F70" s="2">
        <v>45308</v>
      </c>
      <c r="G70" s="3">
        <v>1611836</v>
      </c>
      <c r="H70" s="3">
        <v>1611836</v>
      </c>
      <c r="I70" s="1" t="s">
        <v>194</v>
      </c>
      <c r="J70" s="1" t="s">
        <v>19</v>
      </c>
      <c r="K70" s="1" t="s">
        <v>20</v>
      </c>
      <c r="L70" s="1" t="s">
        <v>193</v>
      </c>
      <c r="M70" s="1" t="s">
        <v>193</v>
      </c>
      <c r="N70" s="1" t="s">
        <v>194</v>
      </c>
      <c r="O70" s="1" t="s">
        <v>21</v>
      </c>
      <c r="P70" s="1" t="s">
        <v>22</v>
      </c>
      <c r="Q70" s="1" t="s">
        <v>23</v>
      </c>
      <c r="R70" s="1" t="s">
        <v>24</v>
      </c>
      <c r="S70" s="1">
        <v>0</v>
      </c>
      <c r="T70" s="1" t="s">
        <v>25</v>
      </c>
      <c r="U70" s="1">
        <v>0</v>
      </c>
    </row>
    <row r="71" spans="1:21" x14ac:dyDescent="0.35">
      <c r="A71" s="1" t="s">
        <v>16</v>
      </c>
      <c r="B71" s="1" t="s">
        <v>428</v>
      </c>
      <c r="C71" s="1">
        <v>1168</v>
      </c>
      <c r="D71" s="98" t="str">
        <f>+CONCATENATE(B71,C71)</f>
        <v>HED1168</v>
      </c>
      <c r="E71" s="2">
        <v>45176</v>
      </c>
      <c r="F71" s="2">
        <v>45308</v>
      </c>
      <c r="G71" s="3">
        <v>2617140</v>
      </c>
      <c r="H71" s="3">
        <v>2617140</v>
      </c>
      <c r="I71" s="1" t="s">
        <v>196</v>
      </c>
      <c r="J71" s="1" t="s">
        <v>19</v>
      </c>
      <c r="K71" s="1" t="s">
        <v>20</v>
      </c>
      <c r="L71" s="1" t="s">
        <v>195</v>
      </c>
      <c r="M71" s="1" t="s">
        <v>195</v>
      </c>
      <c r="N71" s="1" t="s">
        <v>196</v>
      </c>
      <c r="O71" s="1" t="s">
        <v>21</v>
      </c>
      <c r="P71" s="1" t="s">
        <v>22</v>
      </c>
      <c r="Q71" s="1" t="s">
        <v>23</v>
      </c>
      <c r="R71" s="1" t="s">
        <v>24</v>
      </c>
      <c r="S71" s="1">
        <v>0</v>
      </c>
      <c r="T71" s="1" t="s">
        <v>25</v>
      </c>
      <c r="U71" s="1">
        <v>0</v>
      </c>
    </row>
    <row r="72" spans="1:21" x14ac:dyDescent="0.35">
      <c r="A72" s="1" t="s">
        <v>16</v>
      </c>
      <c r="B72" s="1" t="s">
        <v>428</v>
      </c>
      <c r="C72" s="1">
        <v>266</v>
      </c>
      <c r="D72" s="98" t="str">
        <f>+CONCATENATE(B72,C72)</f>
        <v>HED266</v>
      </c>
      <c r="E72" s="2">
        <v>44109</v>
      </c>
      <c r="F72" s="2">
        <v>45308</v>
      </c>
      <c r="G72" s="3">
        <v>2867984</v>
      </c>
      <c r="H72" s="3">
        <v>2532616</v>
      </c>
      <c r="I72" s="1" t="s">
        <v>198</v>
      </c>
      <c r="J72" s="1" t="s">
        <v>19</v>
      </c>
      <c r="K72" s="1" t="s">
        <v>20</v>
      </c>
      <c r="L72" s="1" t="s">
        <v>197</v>
      </c>
      <c r="M72" s="1" t="s">
        <v>197</v>
      </c>
      <c r="N72" s="1" t="s">
        <v>198</v>
      </c>
      <c r="O72" s="1" t="s">
        <v>199</v>
      </c>
      <c r="P72" s="1" t="s">
        <v>22</v>
      </c>
      <c r="Q72" s="1" t="s">
        <v>23</v>
      </c>
      <c r="R72" s="1" t="s">
        <v>24</v>
      </c>
      <c r="S72" s="1">
        <v>0</v>
      </c>
      <c r="T72" s="1" t="s">
        <v>25</v>
      </c>
      <c r="U72" s="1">
        <v>0</v>
      </c>
    </row>
    <row r="73" spans="1:21" x14ac:dyDescent="0.35">
      <c r="A73" s="1" t="s">
        <v>16</v>
      </c>
      <c r="B73" s="1" t="s">
        <v>429</v>
      </c>
      <c r="C73" s="1">
        <v>1075</v>
      </c>
      <c r="D73" s="98" t="str">
        <f>+CONCATENATE(B73,C73)</f>
        <v>UED1075</v>
      </c>
      <c r="E73" s="2">
        <v>44865</v>
      </c>
      <c r="F73" s="2">
        <v>45308</v>
      </c>
      <c r="G73" s="3">
        <v>520000</v>
      </c>
      <c r="H73" s="3">
        <v>520000</v>
      </c>
      <c r="I73" s="1" t="s">
        <v>201</v>
      </c>
      <c r="J73" s="1" t="s">
        <v>19</v>
      </c>
      <c r="K73" s="1" t="s">
        <v>20</v>
      </c>
      <c r="L73" s="1" t="s">
        <v>200</v>
      </c>
      <c r="M73" s="1" t="s">
        <v>200</v>
      </c>
      <c r="N73" s="1" t="s">
        <v>201</v>
      </c>
      <c r="O73" s="1" t="s">
        <v>21</v>
      </c>
      <c r="P73" s="1" t="s">
        <v>22</v>
      </c>
      <c r="Q73" s="1" t="s">
        <v>23</v>
      </c>
      <c r="R73" s="1" t="s">
        <v>24</v>
      </c>
      <c r="S73" s="1">
        <v>0</v>
      </c>
      <c r="T73" s="1" t="s">
        <v>25</v>
      </c>
      <c r="U73" s="1">
        <v>0</v>
      </c>
    </row>
    <row r="74" spans="1:21" x14ac:dyDescent="0.35">
      <c r="A74" s="1" t="s">
        <v>16</v>
      </c>
      <c r="B74" s="1" t="s">
        <v>429</v>
      </c>
      <c r="C74" s="1">
        <v>1098</v>
      </c>
      <c r="D74" s="98" t="str">
        <f>+CONCATENATE(B74,C74)</f>
        <v>UED1098</v>
      </c>
      <c r="E74" s="2">
        <v>44877</v>
      </c>
      <c r="F74" s="2">
        <v>45308</v>
      </c>
      <c r="G74" s="3">
        <v>54000</v>
      </c>
      <c r="H74" s="3">
        <v>54000</v>
      </c>
      <c r="I74" s="1" t="s">
        <v>203</v>
      </c>
      <c r="J74" s="1" t="s">
        <v>19</v>
      </c>
      <c r="K74" s="1" t="s">
        <v>20</v>
      </c>
      <c r="L74" s="1" t="s">
        <v>202</v>
      </c>
      <c r="M74" s="1" t="s">
        <v>202</v>
      </c>
      <c r="N74" s="1" t="s">
        <v>203</v>
      </c>
      <c r="O74" s="1" t="s">
        <v>21</v>
      </c>
      <c r="P74" s="1" t="s">
        <v>22</v>
      </c>
      <c r="Q74" s="1" t="s">
        <v>23</v>
      </c>
      <c r="R74" s="1" t="s">
        <v>24</v>
      </c>
      <c r="S74" s="1">
        <v>0</v>
      </c>
      <c r="T74" s="1" t="s">
        <v>25</v>
      </c>
      <c r="U74" s="1">
        <v>0</v>
      </c>
    </row>
    <row r="75" spans="1:21" x14ac:dyDescent="0.35">
      <c r="A75" s="1" t="s">
        <v>16</v>
      </c>
      <c r="B75" s="1" t="s">
        <v>428</v>
      </c>
      <c r="C75" s="1">
        <v>1238</v>
      </c>
      <c r="D75" s="98" t="str">
        <f>+CONCATENATE(B75,C75)</f>
        <v>HED1238</v>
      </c>
      <c r="E75" s="2">
        <v>45313</v>
      </c>
      <c r="F75" s="2">
        <v>45331</v>
      </c>
      <c r="G75" s="3">
        <v>20640200</v>
      </c>
      <c r="H75" s="3">
        <v>20640200</v>
      </c>
      <c r="I75" s="1" t="s">
        <v>205</v>
      </c>
      <c r="J75" s="1" t="s">
        <v>19</v>
      </c>
      <c r="K75" s="1" t="s">
        <v>20</v>
      </c>
      <c r="L75" s="1" t="s">
        <v>204</v>
      </c>
      <c r="M75" s="1" t="s">
        <v>204</v>
      </c>
      <c r="N75" s="1" t="s">
        <v>205</v>
      </c>
      <c r="O75" s="1" t="s">
        <v>21</v>
      </c>
      <c r="P75" s="1" t="s">
        <v>22</v>
      </c>
      <c r="Q75" s="1" t="s">
        <v>23</v>
      </c>
      <c r="R75" s="1" t="s">
        <v>24</v>
      </c>
      <c r="S75" s="1">
        <v>0</v>
      </c>
      <c r="T75" s="1" t="s">
        <v>25</v>
      </c>
      <c r="U75" s="1">
        <v>0</v>
      </c>
    </row>
    <row r="76" spans="1:21" x14ac:dyDescent="0.35">
      <c r="A76" s="1" t="s">
        <v>16</v>
      </c>
      <c r="B76" s="1" t="s">
        <v>428</v>
      </c>
      <c r="C76" s="1">
        <v>1246</v>
      </c>
      <c r="D76" s="98" t="str">
        <f>+CONCATENATE(B76,C76)</f>
        <v>HED1246</v>
      </c>
      <c r="E76" s="2">
        <v>45330</v>
      </c>
      <c r="F76" s="2">
        <v>45337</v>
      </c>
      <c r="G76" s="3">
        <v>6626018</v>
      </c>
      <c r="H76" s="3">
        <v>6626018</v>
      </c>
      <c r="I76" s="1" t="s">
        <v>207</v>
      </c>
      <c r="J76" s="1" t="s">
        <v>19</v>
      </c>
      <c r="K76" s="1" t="s">
        <v>20</v>
      </c>
      <c r="L76" s="1" t="s">
        <v>206</v>
      </c>
      <c r="M76" s="1" t="s">
        <v>206</v>
      </c>
      <c r="N76" s="1" t="s">
        <v>207</v>
      </c>
      <c r="O76" s="1" t="s">
        <v>208</v>
      </c>
      <c r="P76" s="1" t="s">
        <v>22</v>
      </c>
      <c r="Q76" s="1" t="s">
        <v>23</v>
      </c>
      <c r="R76" s="1" t="s">
        <v>24</v>
      </c>
      <c r="S76" s="1">
        <v>0</v>
      </c>
      <c r="T76" s="1" t="s">
        <v>25</v>
      </c>
      <c r="U76" s="1">
        <v>0</v>
      </c>
    </row>
    <row r="77" spans="1:21" x14ac:dyDescent="0.35">
      <c r="A77" s="1" t="s">
        <v>16</v>
      </c>
      <c r="B77" s="1" t="s">
        <v>428</v>
      </c>
      <c r="C77" s="1">
        <v>1248</v>
      </c>
      <c r="D77" s="98" t="str">
        <f>+CONCATENATE(B77,C77)</f>
        <v>HED1248</v>
      </c>
      <c r="E77" s="2">
        <v>45330</v>
      </c>
      <c r="F77" s="2">
        <v>45337</v>
      </c>
      <c r="G77" s="3">
        <v>5000000</v>
      </c>
      <c r="H77" s="3">
        <v>5000000</v>
      </c>
      <c r="I77" s="1" t="s">
        <v>210</v>
      </c>
      <c r="J77" s="1" t="s">
        <v>19</v>
      </c>
      <c r="K77" s="1" t="s">
        <v>20</v>
      </c>
      <c r="L77" s="1" t="s">
        <v>209</v>
      </c>
      <c r="M77" s="1" t="s">
        <v>209</v>
      </c>
      <c r="N77" s="1" t="s">
        <v>210</v>
      </c>
      <c r="O77" s="1" t="s">
        <v>211</v>
      </c>
      <c r="P77" s="1" t="s">
        <v>22</v>
      </c>
      <c r="Q77" s="1" t="s">
        <v>23</v>
      </c>
      <c r="R77" s="1" t="s">
        <v>24</v>
      </c>
      <c r="S77" s="1">
        <v>0</v>
      </c>
      <c r="T77" s="1" t="s">
        <v>25</v>
      </c>
      <c r="U77" s="1">
        <v>0</v>
      </c>
    </row>
    <row r="78" spans="1:21" x14ac:dyDescent="0.35">
      <c r="A78" s="1" t="s">
        <v>16</v>
      </c>
      <c r="B78" s="1" t="s">
        <v>428</v>
      </c>
      <c r="C78" s="1">
        <v>1074</v>
      </c>
      <c r="D78" s="98" t="str">
        <f>+CONCATENATE(B78,C78)</f>
        <v>HED1074</v>
      </c>
      <c r="E78" s="2">
        <v>45073</v>
      </c>
      <c r="F78" s="2">
        <v>45366</v>
      </c>
      <c r="G78" s="3">
        <v>1710153</v>
      </c>
      <c r="H78" s="3">
        <v>1710153</v>
      </c>
      <c r="I78" s="1" t="s">
        <v>213</v>
      </c>
      <c r="J78" s="1" t="s">
        <v>19</v>
      </c>
      <c r="K78" s="1" t="s">
        <v>20</v>
      </c>
      <c r="L78" s="1" t="s">
        <v>212</v>
      </c>
      <c r="M78" s="1" t="s">
        <v>212</v>
      </c>
      <c r="N78" s="1" t="s">
        <v>213</v>
      </c>
      <c r="O78" s="1" t="s">
        <v>214</v>
      </c>
      <c r="P78" s="1" t="s">
        <v>22</v>
      </c>
      <c r="Q78" s="1" t="s">
        <v>23</v>
      </c>
      <c r="R78" s="1" t="s">
        <v>24</v>
      </c>
      <c r="S78" s="1">
        <v>0</v>
      </c>
      <c r="T78" s="1" t="s">
        <v>25</v>
      </c>
      <c r="U78" s="1">
        <v>0</v>
      </c>
    </row>
    <row r="79" spans="1:21" x14ac:dyDescent="0.35">
      <c r="A79" s="1" t="s">
        <v>16</v>
      </c>
      <c r="B79" s="1" t="s">
        <v>428</v>
      </c>
      <c r="C79" s="1">
        <v>1078</v>
      </c>
      <c r="D79" s="98" t="str">
        <f>+CONCATENATE(B79,C79)</f>
        <v>HED1078</v>
      </c>
      <c r="E79" s="2">
        <v>45075</v>
      </c>
      <c r="F79" s="2">
        <v>45366</v>
      </c>
      <c r="G79" s="3">
        <v>4324771</v>
      </c>
      <c r="H79" s="3">
        <v>4324771</v>
      </c>
      <c r="I79" s="1" t="s">
        <v>216</v>
      </c>
      <c r="J79" s="1" t="s">
        <v>19</v>
      </c>
      <c r="K79" s="1" t="s">
        <v>20</v>
      </c>
      <c r="L79" s="1" t="s">
        <v>215</v>
      </c>
      <c r="M79" s="1" t="s">
        <v>215</v>
      </c>
      <c r="N79" s="1" t="s">
        <v>216</v>
      </c>
      <c r="O79" s="1" t="s">
        <v>217</v>
      </c>
      <c r="P79" s="1" t="s">
        <v>22</v>
      </c>
      <c r="Q79" s="1" t="s">
        <v>23</v>
      </c>
      <c r="R79" s="1" t="s">
        <v>24</v>
      </c>
      <c r="S79" s="1">
        <v>0</v>
      </c>
      <c r="T79" s="1" t="s">
        <v>25</v>
      </c>
      <c r="U79" s="1">
        <v>0</v>
      </c>
    </row>
    <row r="80" spans="1:21" x14ac:dyDescent="0.35">
      <c r="A80" s="1" t="s">
        <v>16</v>
      </c>
      <c r="B80" s="1" t="s">
        <v>428</v>
      </c>
      <c r="C80" s="1">
        <v>1123</v>
      </c>
      <c r="D80" s="98" t="str">
        <f>+CONCATENATE(B80,C80)</f>
        <v>HED1123</v>
      </c>
      <c r="E80" s="2">
        <v>45135</v>
      </c>
      <c r="F80" s="2">
        <v>45366</v>
      </c>
      <c r="G80" s="3">
        <v>3152076</v>
      </c>
      <c r="H80" s="3">
        <v>3152076</v>
      </c>
      <c r="I80" s="1" t="s">
        <v>219</v>
      </c>
      <c r="J80" s="1" t="s">
        <v>19</v>
      </c>
      <c r="K80" s="1" t="s">
        <v>20</v>
      </c>
      <c r="L80" s="1" t="s">
        <v>218</v>
      </c>
      <c r="M80" s="1" t="s">
        <v>218</v>
      </c>
      <c r="N80" s="1" t="s">
        <v>219</v>
      </c>
      <c r="O80" s="1" t="s">
        <v>220</v>
      </c>
      <c r="P80" s="1" t="s">
        <v>22</v>
      </c>
      <c r="Q80" s="1" t="s">
        <v>23</v>
      </c>
      <c r="R80" s="1" t="s">
        <v>24</v>
      </c>
      <c r="S80" s="1">
        <v>0</v>
      </c>
      <c r="T80" s="1" t="s">
        <v>25</v>
      </c>
      <c r="U80" s="1">
        <v>0</v>
      </c>
    </row>
    <row r="81" spans="1:21" x14ac:dyDescent="0.35">
      <c r="A81" s="1" t="s">
        <v>16</v>
      </c>
      <c r="B81" s="1" t="s">
        <v>428</v>
      </c>
      <c r="C81" s="1">
        <v>1161</v>
      </c>
      <c r="D81" s="98" t="str">
        <f>+CONCATENATE(B81,C81)</f>
        <v>HED1161</v>
      </c>
      <c r="E81" s="2">
        <v>45164</v>
      </c>
      <c r="F81" s="2">
        <v>45366</v>
      </c>
      <c r="G81" s="3">
        <v>36853</v>
      </c>
      <c r="H81" s="3">
        <v>36853</v>
      </c>
      <c r="I81" s="1" t="s">
        <v>222</v>
      </c>
      <c r="J81" s="1" t="s">
        <v>19</v>
      </c>
      <c r="K81" s="1" t="s">
        <v>20</v>
      </c>
      <c r="L81" s="1" t="s">
        <v>221</v>
      </c>
      <c r="M81" s="1" t="s">
        <v>221</v>
      </c>
      <c r="N81" s="1" t="s">
        <v>222</v>
      </c>
      <c r="O81" s="1" t="s">
        <v>21</v>
      </c>
      <c r="P81" s="1" t="s">
        <v>22</v>
      </c>
      <c r="Q81" s="1" t="s">
        <v>23</v>
      </c>
      <c r="R81" s="1" t="s">
        <v>24</v>
      </c>
      <c r="S81" s="1">
        <v>0</v>
      </c>
      <c r="T81" s="1" t="s">
        <v>25</v>
      </c>
      <c r="U81" s="1">
        <v>0</v>
      </c>
    </row>
    <row r="82" spans="1:21" x14ac:dyDescent="0.35">
      <c r="A82" s="1" t="s">
        <v>16</v>
      </c>
      <c r="B82" s="1" t="s">
        <v>428</v>
      </c>
      <c r="C82" s="1">
        <v>1184</v>
      </c>
      <c r="D82" s="98" t="str">
        <f>+CONCATENATE(B82,C82)</f>
        <v>HED1184</v>
      </c>
      <c r="E82" s="2">
        <v>45208</v>
      </c>
      <c r="F82" s="2">
        <v>45366</v>
      </c>
      <c r="G82" s="3">
        <v>15503576</v>
      </c>
      <c r="H82" s="3">
        <v>15503576</v>
      </c>
      <c r="I82" s="1" t="s">
        <v>224</v>
      </c>
      <c r="J82" s="1" t="s">
        <v>19</v>
      </c>
      <c r="K82" s="1" t="s">
        <v>20</v>
      </c>
      <c r="L82" s="1" t="s">
        <v>223</v>
      </c>
      <c r="M82" s="1" t="s">
        <v>223</v>
      </c>
      <c r="N82" s="1" t="s">
        <v>224</v>
      </c>
      <c r="O82" s="1" t="s">
        <v>21</v>
      </c>
      <c r="P82" s="1" t="s">
        <v>22</v>
      </c>
      <c r="Q82" s="1" t="s">
        <v>23</v>
      </c>
      <c r="R82" s="1" t="s">
        <v>24</v>
      </c>
      <c r="S82" s="1">
        <v>0</v>
      </c>
      <c r="T82" s="1" t="s">
        <v>25</v>
      </c>
      <c r="U82" s="1">
        <v>0</v>
      </c>
    </row>
    <row r="83" spans="1:21" x14ac:dyDescent="0.35">
      <c r="A83" s="1" t="s">
        <v>16</v>
      </c>
      <c r="B83" s="1" t="s">
        <v>429</v>
      </c>
      <c r="C83" s="1">
        <v>1375</v>
      </c>
      <c r="D83" s="98" t="str">
        <f>+CONCATENATE(B83,C83)</f>
        <v>UED1375</v>
      </c>
      <c r="E83" s="2">
        <v>45076</v>
      </c>
      <c r="F83" s="2">
        <v>45366</v>
      </c>
      <c r="G83" s="3">
        <v>13285600</v>
      </c>
      <c r="H83" s="3">
        <v>13285600</v>
      </c>
      <c r="I83" s="1" t="s">
        <v>226</v>
      </c>
      <c r="J83" s="1" t="s">
        <v>19</v>
      </c>
      <c r="K83" s="1" t="s">
        <v>20</v>
      </c>
      <c r="L83" s="1" t="s">
        <v>225</v>
      </c>
      <c r="M83" s="1" t="s">
        <v>225</v>
      </c>
      <c r="N83" s="1" t="s">
        <v>226</v>
      </c>
      <c r="O83" s="1" t="s">
        <v>156</v>
      </c>
      <c r="P83" s="1" t="s">
        <v>22</v>
      </c>
      <c r="Q83" s="1" t="s">
        <v>23</v>
      </c>
      <c r="R83" s="1" t="s">
        <v>24</v>
      </c>
      <c r="S83" s="1">
        <v>0</v>
      </c>
      <c r="T83" s="1" t="s">
        <v>25</v>
      </c>
      <c r="U83" s="1">
        <v>0</v>
      </c>
    </row>
    <row r="84" spans="1:21" x14ac:dyDescent="0.35">
      <c r="A84" s="1" t="s">
        <v>16</v>
      </c>
      <c r="B84" s="1" t="s">
        <v>428</v>
      </c>
      <c r="C84" s="1">
        <v>1261</v>
      </c>
      <c r="D84" s="98" t="str">
        <f>+CONCATENATE(B84,C84)</f>
        <v>HED1261</v>
      </c>
      <c r="E84" s="2">
        <v>45344</v>
      </c>
      <c r="F84" s="2">
        <v>45378</v>
      </c>
      <c r="G84" s="3">
        <v>3678265</v>
      </c>
      <c r="H84" s="3">
        <v>3678265</v>
      </c>
      <c r="I84" s="1" t="s">
        <v>228</v>
      </c>
      <c r="J84" s="1" t="s">
        <v>19</v>
      </c>
      <c r="K84" s="1" t="s">
        <v>20</v>
      </c>
      <c r="L84" s="1" t="s">
        <v>227</v>
      </c>
      <c r="M84" s="1" t="s">
        <v>227</v>
      </c>
      <c r="N84" s="1" t="s">
        <v>228</v>
      </c>
      <c r="O84" s="1" t="s">
        <v>21</v>
      </c>
      <c r="P84" s="1" t="s">
        <v>22</v>
      </c>
      <c r="Q84" s="1" t="s">
        <v>23</v>
      </c>
      <c r="R84" s="1" t="s">
        <v>24</v>
      </c>
      <c r="S84" s="1">
        <v>0</v>
      </c>
      <c r="T84" s="1" t="s">
        <v>25</v>
      </c>
      <c r="U84" s="1">
        <v>0</v>
      </c>
    </row>
    <row r="85" spans="1:21" x14ac:dyDescent="0.35">
      <c r="A85" s="1" t="s">
        <v>16</v>
      </c>
      <c r="B85" s="1" t="s">
        <v>428</v>
      </c>
      <c r="C85" s="1">
        <v>1267</v>
      </c>
      <c r="D85" s="98" t="str">
        <f>+CONCATENATE(B85,C85)</f>
        <v>HED1267</v>
      </c>
      <c r="E85" s="2">
        <v>45357</v>
      </c>
      <c r="F85" s="2">
        <v>45378</v>
      </c>
      <c r="G85" s="3">
        <v>2882712</v>
      </c>
      <c r="H85" s="3">
        <v>2882712</v>
      </c>
      <c r="I85" s="1" t="s">
        <v>230</v>
      </c>
      <c r="J85" s="1" t="s">
        <v>19</v>
      </c>
      <c r="K85" s="1" t="s">
        <v>20</v>
      </c>
      <c r="L85" s="1" t="s">
        <v>229</v>
      </c>
      <c r="M85" s="1" t="s">
        <v>229</v>
      </c>
      <c r="N85" s="1" t="s">
        <v>230</v>
      </c>
      <c r="O85" s="1" t="s">
        <v>21</v>
      </c>
      <c r="P85" s="1" t="s">
        <v>22</v>
      </c>
      <c r="Q85" s="1" t="s">
        <v>23</v>
      </c>
      <c r="R85" s="1" t="s">
        <v>24</v>
      </c>
      <c r="S85" s="1">
        <v>0</v>
      </c>
      <c r="T85" s="1" t="s">
        <v>25</v>
      </c>
      <c r="U85" s="1">
        <v>0</v>
      </c>
    </row>
    <row r="86" spans="1:21" x14ac:dyDescent="0.35">
      <c r="A86" s="1" t="s">
        <v>16</v>
      </c>
      <c r="B86" s="1" t="s">
        <v>428</v>
      </c>
      <c r="C86" s="1">
        <v>1268</v>
      </c>
      <c r="D86" s="98" t="str">
        <f>+CONCATENATE(B86,C86)</f>
        <v>HED1268</v>
      </c>
      <c r="E86" s="2">
        <v>45358</v>
      </c>
      <c r="F86" s="2">
        <v>45378</v>
      </c>
      <c r="G86" s="3">
        <v>25408483</v>
      </c>
      <c r="H86" s="3">
        <v>25408483</v>
      </c>
      <c r="I86" s="1" t="s">
        <v>232</v>
      </c>
      <c r="J86" s="1" t="s">
        <v>19</v>
      </c>
      <c r="K86" s="1" t="s">
        <v>20</v>
      </c>
      <c r="L86" s="1" t="s">
        <v>231</v>
      </c>
      <c r="M86" s="1" t="s">
        <v>231</v>
      </c>
      <c r="N86" s="1" t="s">
        <v>232</v>
      </c>
      <c r="O86" s="1" t="s">
        <v>21</v>
      </c>
      <c r="P86" s="1" t="s">
        <v>22</v>
      </c>
      <c r="Q86" s="1" t="s">
        <v>23</v>
      </c>
      <c r="R86" s="1" t="s">
        <v>24</v>
      </c>
      <c r="S86" s="1">
        <v>0</v>
      </c>
      <c r="T86" s="1" t="s">
        <v>25</v>
      </c>
      <c r="U86" s="1">
        <v>0</v>
      </c>
    </row>
    <row r="87" spans="1:21" x14ac:dyDescent="0.35">
      <c r="A87" s="1" t="s">
        <v>16</v>
      </c>
      <c r="B87" s="1" t="s">
        <v>429</v>
      </c>
      <c r="C87" s="1">
        <v>1696</v>
      </c>
      <c r="D87" s="98" t="str">
        <f>+CONCATENATE(B87,C87)</f>
        <v>UED1696</v>
      </c>
      <c r="E87" s="2">
        <v>45313</v>
      </c>
      <c r="F87" s="2">
        <v>45378</v>
      </c>
      <c r="G87" s="3">
        <v>97512</v>
      </c>
      <c r="H87" s="3">
        <v>97512</v>
      </c>
      <c r="I87" s="1" t="s">
        <v>234</v>
      </c>
      <c r="J87" s="1" t="s">
        <v>19</v>
      </c>
      <c r="K87" s="1" t="s">
        <v>20</v>
      </c>
      <c r="L87" s="1" t="s">
        <v>233</v>
      </c>
      <c r="M87" s="1" t="s">
        <v>233</v>
      </c>
      <c r="N87" s="1" t="s">
        <v>234</v>
      </c>
      <c r="O87" s="1" t="s">
        <v>21</v>
      </c>
      <c r="P87" s="1" t="s">
        <v>22</v>
      </c>
      <c r="Q87" s="1" t="s">
        <v>23</v>
      </c>
      <c r="R87" s="1" t="s">
        <v>24</v>
      </c>
      <c r="S87" s="1">
        <v>0</v>
      </c>
      <c r="T87" s="1" t="s">
        <v>25</v>
      </c>
      <c r="U87" s="1">
        <v>0</v>
      </c>
    </row>
    <row r="88" spans="1:21" x14ac:dyDescent="0.35">
      <c r="A88" s="1" t="s">
        <v>16</v>
      </c>
      <c r="B88" s="1" t="s">
        <v>428</v>
      </c>
      <c r="C88" s="1">
        <v>143</v>
      </c>
      <c r="D88" s="98" t="str">
        <f>+CONCATENATE(B88,C88)</f>
        <v>HED143</v>
      </c>
      <c r="E88" s="2">
        <v>43937</v>
      </c>
      <c r="F88" s="2">
        <v>44607</v>
      </c>
      <c r="G88" s="3">
        <v>17810232</v>
      </c>
      <c r="H88" s="3">
        <v>17810232</v>
      </c>
      <c r="I88" s="1" t="s">
        <v>236</v>
      </c>
      <c r="J88" s="1" t="s">
        <v>19</v>
      </c>
      <c r="K88" s="1" t="s">
        <v>20</v>
      </c>
      <c r="L88" s="1" t="s">
        <v>235</v>
      </c>
      <c r="M88" s="1" t="s">
        <v>235</v>
      </c>
      <c r="N88" s="1" t="s">
        <v>236</v>
      </c>
      <c r="O88" s="1" t="s">
        <v>21</v>
      </c>
      <c r="P88" s="1" t="s">
        <v>237</v>
      </c>
      <c r="Q88" s="1" t="s">
        <v>23</v>
      </c>
      <c r="R88" s="1" t="s">
        <v>24</v>
      </c>
      <c r="S88" s="1">
        <v>0</v>
      </c>
      <c r="T88" s="1" t="s">
        <v>25</v>
      </c>
      <c r="U88" s="1">
        <v>0</v>
      </c>
    </row>
    <row r="89" spans="1:21" x14ac:dyDescent="0.35">
      <c r="A89" s="1" t="s">
        <v>16</v>
      </c>
      <c r="B89" s="1" t="s">
        <v>428</v>
      </c>
      <c r="C89" s="1">
        <v>62</v>
      </c>
      <c r="D89" s="98" t="str">
        <f>+CONCATENATE(B89,C89)</f>
        <v>HED62</v>
      </c>
      <c r="E89" s="2">
        <v>43880</v>
      </c>
      <c r="F89" s="2">
        <v>44607</v>
      </c>
      <c r="G89" s="3">
        <v>1220000</v>
      </c>
      <c r="H89" s="3">
        <v>1220000</v>
      </c>
      <c r="I89" s="1" t="s">
        <v>239</v>
      </c>
      <c r="J89" s="1" t="s">
        <v>19</v>
      </c>
      <c r="K89" s="1" t="s">
        <v>20</v>
      </c>
      <c r="L89" s="1" t="s">
        <v>238</v>
      </c>
      <c r="M89" s="1" t="s">
        <v>238</v>
      </c>
      <c r="N89" s="1" t="s">
        <v>239</v>
      </c>
      <c r="O89" s="1" t="s">
        <v>21</v>
      </c>
      <c r="P89" s="1" t="s">
        <v>237</v>
      </c>
      <c r="Q89" s="1" t="s">
        <v>23</v>
      </c>
      <c r="R89" s="1" t="s">
        <v>24</v>
      </c>
      <c r="S89" s="1">
        <v>0</v>
      </c>
      <c r="T89" s="1" t="s">
        <v>25</v>
      </c>
      <c r="U89" s="1">
        <v>0</v>
      </c>
    </row>
    <row r="90" spans="1:21" x14ac:dyDescent="0.35">
      <c r="A90" s="1" t="s">
        <v>16</v>
      </c>
      <c r="B90" s="1" t="s">
        <v>428</v>
      </c>
      <c r="C90" s="1">
        <v>599</v>
      </c>
      <c r="D90" s="98" t="str">
        <f>+CONCATENATE(B90,C90)</f>
        <v>HED599</v>
      </c>
      <c r="E90" s="2">
        <v>44516</v>
      </c>
      <c r="F90" s="2">
        <v>44622</v>
      </c>
      <c r="G90" s="3">
        <v>2552442</v>
      </c>
      <c r="H90" s="3">
        <v>1463386</v>
      </c>
      <c r="I90" s="1" t="s">
        <v>241</v>
      </c>
      <c r="J90" s="1" t="s">
        <v>19</v>
      </c>
      <c r="K90" s="1" t="s">
        <v>20</v>
      </c>
      <c r="L90" s="1" t="s">
        <v>240</v>
      </c>
      <c r="M90" s="1" t="s">
        <v>240</v>
      </c>
      <c r="N90" s="1" t="s">
        <v>241</v>
      </c>
      <c r="O90" s="1" t="s">
        <v>21</v>
      </c>
      <c r="P90" s="1" t="s">
        <v>237</v>
      </c>
      <c r="Q90" s="1" t="s">
        <v>23</v>
      </c>
      <c r="R90" s="1" t="s">
        <v>24</v>
      </c>
      <c r="S90" s="1">
        <v>0</v>
      </c>
      <c r="T90" s="1" t="s">
        <v>25</v>
      </c>
      <c r="U90" s="1">
        <v>0</v>
      </c>
    </row>
    <row r="91" spans="1:21" x14ac:dyDescent="0.35">
      <c r="A91" s="1" t="s">
        <v>16</v>
      </c>
      <c r="B91" s="1" t="s">
        <v>428</v>
      </c>
      <c r="C91" s="1">
        <v>601</v>
      </c>
      <c r="D91" s="98" t="str">
        <f>+CONCATENATE(B91,C91)</f>
        <v>HED601</v>
      </c>
      <c r="E91" s="2">
        <v>44516</v>
      </c>
      <c r="F91" s="2">
        <v>44622</v>
      </c>
      <c r="G91" s="3">
        <v>1969862</v>
      </c>
      <c r="H91" s="3">
        <v>1969862</v>
      </c>
      <c r="I91" s="1" t="s">
        <v>243</v>
      </c>
      <c r="J91" s="1" t="s">
        <v>19</v>
      </c>
      <c r="K91" s="1" t="s">
        <v>20</v>
      </c>
      <c r="L91" s="1" t="s">
        <v>242</v>
      </c>
      <c r="M91" s="1" t="s">
        <v>242</v>
      </c>
      <c r="N91" s="1" t="s">
        <v>243</v>
      </c>
      <c r="O91" s="1" t="s">
        <v>244</v>
      </c>
      <c r="P91" s="1" t="s">
        <v>237</v>
      </c>
      <c r="Q91" s="1" t="s">
        <v>23</v>
      </c>
      <c r="R91" s="1" t="s">
        <v>24</v>
      </c>
      <c r="S91" s="1">
        <v>0</v>
      </c>
      <c r="T91" s="1" t="s">
        <v>25</v>
      </c>
      <c r="U91" s="1">
        <v>0</v>
      </c>
    </row>
    <row r="92" spans="1:21" x14ac:dyDescent="0.35">
      <c r="A92" s="1" t="s">
        <v>16</v>
      </c>
      <c r="B92" s="1" t="s">
        <v>428</v>
      </c>
      <c r="C92" s="1">
        <v>602</v>
      </c>
      <c r="D92" s="98" t="str">
        <f>+CONCATENATE(B92,C92)</f>
        <v>HED602</v>
      </c>
      <c r="E92" s="2">
        <v>44516</v>
      </c>
      <c r="F92" s="2">
        <v>44622</v>
      </c>
      <c r="G92" s="3">
        <v>2510388</v>
      </c>
      <c r="H92" s="3">
        <v>2510388</v>
      </c>
      <c r="I92" s="1" t="s">
        <v>246</v>
      </c>
      <c r="J92" s="1" t="s">
        <v>19</v>
      </c>
      <c r="K92" s="1" t="s">
        <v>20</v>
      </c>
      <c r="L92" s="1" t="s">
        <v>245</v>
      </c>
      <c r="M92" s="1" t="s">
        <v>245</v>
      </c>
      <c r="N92" s="1" t="s">
        <v>246</v>
      </c>
      <c r="O92" s="1" t="s">
        <v>247</v>
      </c>
      <c r="P92" s="1" t="s">
        <v>237</v>
      </c>
      <c r="Q92" s="1" t="s">
        <v>23</v>
      </c>
      <c r="R92" s="1" t="s">
        <v>24</v>
      </c>
      <c r="S92" s="1">
        <v>0</v>
      </c>
      <c r="T92" s="1" t="s">
        <v>25</v>
      </c>
      <c r="U92" s="1">
        <v>0</v>
      </c>
    </row>
    <row r="93" spans="1:21" x14ac:dyDescent="0.35">
      <c r="A93" s="1" t="s">
        <v>16</v>
      </c>
      <c r="B93" s="1" t="s">
        <v>428</v>
      </c>
      <c r="C93" s="1">
        <v>612</v>
      </c>
      <c r="D93" s="98" t="str">
        <f>+CONCATENATE(B93,C93)</f>
        <v>HED612</v>
      </c>
      <c r="E93" s="2">
        <v>44525</v>
      </c>
      <c r="F93" s="2">
        <v>44622</v>
      </c>
      <c r="G93" s="3">
        <v>2259423</v>
      </c>
      <c r="H93" s="3">
        <v>2259423</v>
      </c>
      <c r="I93" s="1" t="s">
        <v>249</v>
      </c>
      <c r="J93" s="1" t="s">
        <v>19</v>
      </c>
      <c r="K93" s="1" t="s">
        <v>20</v>
      </c>
      <c r="L93" s="1" t="s">
        <v>248</v>
      </c>
      <c r="M93" s="1" t="s">
        <v>248</v>
      </c>
      <c r="N93" s="1" t="s">
        <v>249</v>
      </c>
      <c r="O93" s="1" t="s">
        <v>250</v>
      </c>
      <c r="P93" s="1" t="s">
        <v>237</v>
      </c>
      <c r="Q93" s="1" t="s">
        <v>23</v>
      </c>
      <c r="R93" s="1" t="s">
        <v>24</v>
      </c>
      <c r="S93" s="1">
        <v>0</v>
      </c>
      <c r="T93" s="1" t="s">
        <v>25</v>
      </c>
      <c r="U93" s="1">
        <v>0</v>
      </c>
    </row>
    <row r="94" spans="1:21" x14ac:dyDescent="0.35">
      <c r="A94" s="1" t="s">
        <v>16</v>
      </c>
      <c r="B94" s="1" t="s">
        <v>428</v>
      </c>
      <c r="C94" s="1">
        <v>613</v>
      </c>
      <c r="D94" s="98" t="str">
        <f>+CONCATENATE(B94,C94)</f>
        <v>HED613</v>
      </c>
      <c r="E94" s="2">
        <v>44525</v>
      </c>
      <c r="F94" s="2">
        <v>44622</v>
      </c>
      <c r="G94" s="3">
        <v>2299991</v>
      </c>
      <c r="H94" s="3">
        <v>2299991</v>
      </c>
      <c r="I94" s="1" t="s">
        <v>252</v>
      </c>
      <c r="J94" s="1" t="s">
        <v>19</v>
      </c>
      <c r="K94" s="1" t="s">
        <v>20</v>
      </c>
      <c r="L94" s="1" t="s">
        <v>251</v>
      </c>
      <c r="M94" s="1" t="s">
        <v>251</v>
      </c>
      <c r="N94" s="1" t="s">
        <v>252</v>
      </c>
      <c r="O94" s="1" t="s">
        <v>253</v>
      </c>
      <c r="P94" s="1" t="s">
        <v>237</v>
      </c>
      <c r="Q94" s="1" t="s">
        <v>23</v>
      </c>
      <c r="R94" s="1" t="s">
        <v>24</v>
      </c>
      <c r="S94" s="1">
        <v>0</v>
      </c>
      <c r="T94" s="1" t="s">
        <v>25</v>
      </c>
      <c r="U94" s="1">
        <v>0</v>
      </c>
    </row>
    <row r="95" spans="1:21" x14ac:dyDescent="0.35">
      <c r="A95" s="1" t="s">
        <v>16</v>
      </c>
      <c r="B95" s="1" t="s">
        <v>428</v>
      </c>
      <c r="C95" s="1">
        <v>615</v>
      </c>
      <c r="D95" s="98" t="str">
        <f>+CONCATENATE(B95,C95)</f>
        <v>HED615</v>
      </c>
      <c r="E95" s="2">
        <v>44526</v>
      </c>
      <c r="F95" s="2">
        <v>44622</v>
      </c>
      <c r="G95" s="3">
        <v>2544627</v>
      </c>
      <c r="H95" s="3">
        <v>2544627</v>
      </c>
      <c r="I95" s="1" t="s">
        <v>255</v>
      </c>
      <c r="J95" s="1" t="s">
        <v>19</v>
      </c>
      <c r="K95" s="1" t="s">
        <v>20</v>
      </c>
      <c r="L95" s="1" t="s">
        <v>254</v>
      </c>
      <c r="M95" s="1" t="s">
        <v>254</v>
      </c>
      <c r="N95" s="1" t="s">
        <v>255</v>
      </c>
      <c r="O95" s="1" t="s">
        <v>256</v>
      </c>
      <c r="P95" s="1" t="s">
        <v>237</v>
      </c>
      <c r="Q95" s="1" t="s">
        <v>23</v>
      </c>
      <c r="R95" s="1" t="s">
        <v>24</v>
      </c>
      <c r="S95" s="1">
        <v>0</v>
      </c>
      <c r="T95" s="1" t="s">
        <v>25</v>
      </c>
      <c r="U95" s="1">
        <v>0</v>
      </c>
    </row>
    <row r="96" spans="1:21" x14ac:dyDescent="0.35">
      <c r="A96" s="1" t="s">
        <v>16</v>
      </c>
      <c r="B96" s="1" t="s">
        <v>428</v>
      </c>
      <c r="C96" s="1">
        <v>616</v>
      </c>
      <c r="D96" s="98" t="str">
        <f>+CONCATENATE(B96,C96)</f>
        <v>HED616</v>
      </c>
      <c r="E96" s="2">
        <v>44526</v>
      </c>
      <c r="F96" s="2">
        <v>44622</v>
      </c>
      <c r="G96" s="3">
        <v>3546852</v>
      </c>
      <c r="H96" s="3">
        <v>3546852</v>
      </c>
      <c r="I96" s="1" t="s">
        <v>258</v>
      </c>
      <c r="J96" s="1" t="s">
        <v>19</v>
      </c>
      <c r="K96" s="1" t="s">
        <v>20</v>
      </c>
      <c r="L96" s="1" t="s">
        <v>257</v>
      </c>
      <c r="M96" s="1" t="s">
        <v>257</v>
      </c>
      <c r="N96" s="1" t="s">
        <v>258</v>
      </c>
      <c r="O96" s="1" t="s">
        <v>21</v>
      </c>
      <c r="P96" s="1" t="s">
        <v>237</v>
      </c>
      <c r="Q96" s="1" t="s">
        <v>23</v>
      </c>
      <c r="R96" s="1" t="s">
        <v>24</v>
      </c>
      <c r="S96" s="1">
        <v>0</v>
      </c>
      <c r="T96" s="1" t="s">
        <v>25</v>
      </c>
      <c r="U96" s="1">
        <v>0</v>
      </c>
    </row>
    <row r="97" spans="1:21" x14ac:dyDescent="0.35">
      <c r="A97" s="1" t="s">
        <v>16</v>
      </c>
      <c r="B97" s="1" t="s">
        <v>428</v>
      </c>
      <c r="C97" s="1">
        <v>617</v>
      </c>
      <c r="D97" s="98" t="str">
        <f>+CONCATENATE(B97,C97)</f>
        <v>HED617</v>
      </c>
      <c r="E97" s="2">
        <v>44529</v>
      </c>
      <c r="F97" s="2">
        <v>44622</v>
      </c>
      <c r="G97" s="3">
        <v>2375918</v>
      </c>
      <c r="H97" s="3">
        <v>2375918</v>
      </c>
      <c r="I97" s="1" t="s">
        <v>260</v>
      </c>
      <c r="J97" s="1" t="s">
        <v>19</v>
      </c>
      <c r="K97" s="1" t="s">
        <v>20</v>
      </c>
      <c r="L97" s="1" t="s">
        <v>259</v>
      </c>
      <c r="M97" s="1" t="s">
        <v>259</v>
      </c>
      <c r="N97" s="1" t="s">
        <v>260</v>
      </c>
      <c r="O97" s="1" t="s">
        <v>261</v>
      </c>
      <c r="P97" s="1" t="s">
        <v>237</v>
      </c>
      <c r="Q97" s="1" t="s">
        <v>23</v>
      </c>
      <c r="R97" s="1" t="s">
        <v>24</v>
      </c>
      <c r="S97" s="1">
        <v>0</v>
      </c>
      <c r="T97" s="1" t="s">
        <v>25</v>
      </c>
      <c r="U97" s="1">
        <v>0</v>
      </c>
    </row>
    <row r="98" spans="1:21" x14ac:dyDescent="0.35">
      <c r="A98" s="1" t="s">
        <v>16</v>
      </c>
      <c r="B98" s="1" t="s">
        <v>428</v>
      </c>
      <c r="C98" s="1">
        <v>627</v>
      </c>
      <c r="D98" s="98" t="str">
        <f>+CONCATENATE(B98,C98)</f>
        <v>HED627</v>
      </c>
      <c r="E98" s="2">
        <v>44534</v>
      </c>
      <c r="F98" s="2">
        <v>44622</v>
      </c>
      <c r="G98" s="3">
        <v>2343100</v>
      </c>
      <c r="H98" s="3">
        <v>2343100</v>
      </c>
      <c r="I98" s="1" t="s">
        <v>263</v>
      </c>
      <c r="J98" s="1" t="s">
        <v>19</v>
      </c>
      <c r="K98" s="1" t="s">
        <v>20</v>
      </c>
      <c r="L98" s="1" t="s">
        <v>262</v>
      </c>
      <c r="M98" s="1" t="s">
        <v>262</v>
      </c>
      <c r="N98" s="1" t="s">
        <v>263</v>
      </c>
      <c r="O98" s="1" t="s">
        <v>264</v>
      </c>
      <c r="P98" s="1" t="s">
        <v>237</v>
      </c>
      <c r="Q98" s="1" t="s">
        <v>23</v>
      </c>
      <c r="R98" s="1" t="s">
        <v>24</v>
      </c>
      <c r="S98" s="1">
        <v>0</v>
      </c>
      <c r="T98" s="1" t="s">
        <v>25</v>
      </c>
      <c r="U98" s="1">
        <v>0</v>
      </c>
    </row>
    <row r="99" spans="1:21" x14ac:dyDescent="0.35">
      <c r="A99" s="1" t="s">
        <v>16</v>
      </c>
      <c r="B99" s="1" t="s">
        <v>428</v>
      </c>
      <c r="C99" s="1">
        <v>631</v>
      </c>
      <c r="D99" s="98" t="str">
        <f>+CONCATENATE(B99,C99)</f>
        <v>HED631</v>
      </c>
      <c r="E99" s="2">
        <v>44545</v>
      </c>
      <c r="F99" s="2">
        <v>44622</v>
      </c>
      <c r="G99" s="3">
        <v>2408403</v>
      </c>
      <c r="H99" s="3">
        <v>2408403</v>
      </c>
      <c r="I99" s="1" t="s">
        <v>266</v>
      </c>
      <c r="J99" s="1" t="s">
        <v>19</v>
      </c>
      <c r="K99" s="1" t="s">
        <v>20</v>
      </c>
      <c r="L99" s="1" t="s">
        <v>265</v>
      </c>
      <c r="M99" s="1" t="s">
        <v>265</v>
      </c>
      <c r="N99" s="1" t="s">
        <v>266</v>
      </c>
      <c r="O99" s="1" t="s">
        <v>267</v>
      </c>
      <c r="P99" s="1" t="s">
        <v>237</v>
      </c>
      <c r="Q99" s="1" t="s">
        <v>23</v>
      </c>
      <c r="R99" s="1" t="s">
        <v>24</v>
      </c>
      <c r="S99" s="1">
        <v>0</v>
      </c>
      <c r="T99" s="1" t="s">
        <v>25</v>
      </c>
      <c r="U99" s="1">
        <v>0</v>
      </c>
    </row>
    <row r="100" spans="1:21" x14ac:dyDescent="0.35">
      <c r="A100" s="1" t="s">
        <v>16</v>
      </c>
      <c r="B100" s="1" t="s">
        <v>432</v>
      </c>
      <c r="C100" s="1">
        <v>2211</v>
      </c>
      <c r="D100" s="98" t="str">
        <f>+CONCATENATE(B100,C100)</f>
        <v>H2211</v>
      </c>
      <c r="E100" s="2">
        <v>43735</v>
      </c>
      <c r="F100" s="2">
        <v>44648</v>
      </c>
      <c r="G100" s="3">
        <v>2561389</v>
      </c>
      <c r="H100" s="3">
        <v>2469980</v>
      </c>
      <c r="I100" s="1" t="s">
        <v>269</v>
      </c>
      <c r="J100" s="1" t="s">
        <v>19</v>
      </c>
      <c r="K100" s="1" t="s">
        <v>20</v>
      </c>
      <c r="L100" s="1" t="s">
        <v>268</v>
      </c>
      <c r="M100" s="1" t="s">
        <v>268</v>
      </c>
      <c r="N100" s="1" t="s">
        <v>269</v>
      </c>
      <c r="O100" s="1" t="s">
        <v>21</v>
      </c>
      <c r="P100" s="1" t="s">
        <v>237</v>
      </c>
      <c r="Q100" s="1" t="s">
        <v>23</v>
      </c>
      <c r="R100" s="1" t="s">
        <v>24</v>
      </c>
      <c r="S100" s="1">
        <v>0</v>
      </c>
      <c r="T100" s="1" t="s">
        <v>25</v>
      </c>
      <c r="U100" s="1">
        <v>0</v>
      </c>
    </row>
    <row r="101" spans="1:21" x14ac:dyDescent="0.35">
      <c r="A101" s="1" t="s">
        <v>16</v>
      </c>
      <c r="B101" s="1" t="s">
        <v>428</v>
      </c>
      <c r="C101" s="1">
        <v>878</v>
      </c>
      <c r="D101" s="98" t="str">
        <f>+CONCATENATE(B101,C101)</f>
        <v>HED878</v>
      </c>
      <c r="E101" s="2">
        <v>44770</v>
      </c>
      <c r="F101" s="2">
        <v>44833</v>
      </c>
      <c r="G101" s="3">
        <v>2500000</v>
      </c>
      <c r="H101" s="3">
        <v>2500000</v>
      </c>
      <c r="I101" s="1" t="s">
        <v>271</v>
      </c>
      <c r="J101" s="1" t="s">
        <v>19</v>
      </c>
      <c r="K101" s="1" t="s">
        <v>20</v>
      </c>
      <c r="L101" s="1" t="s">
        <v>270</v>
      </c>
      <c r="M101" s="1" t="s">
        <v>270</v>
      </c>
      <c r="N101" s="1" t="s">
        <v>271</v>
      </c>
      <c r="O101" s="1" t="s">
        <v>272</v>
      </c>
      <c r="P101" s="1" t="s">
        <v>237</v>
      </c>
      <c r="Q101" s="1" t="s">
        <v>23</v>
      </c>
      <c r="R101" s="1" t="s">
        <v>24</v>
      </c>
      <c r="S101" s="1">
        <v>0</v>
      </c>
      <c r="T101" s="1" t="s">
        <v>25</v>
      </c>
      <c r="U101" s="1">
        <v>0</v>
      </c>
    </row>
    <row r="102" spans="1:21" x14ac:dyDescent="0.35">
      <c r="A102" s="1" t="s">
        <v>16</v>
      </c>
      <c r="B102" s="1" t="s">
        <v>428</v>
      </c>
      <c r="C102" s="1">
        <v>934</v>
      </c>
      <c r="D102" s="98" t="str">
        <f>+CONCATENATE(B102,C102)</f>
        <v>HED934</v>
      </c>
      <c r="E102" s="2">
        <v>44853</v>
      </c>
      <c r="F102" s="2">
        <v>44882</v>
      </c>
      <c r="G102" s="3">
        <v>18910894</v>
      </c>
      <c r="H102" s="3">
        <v>1419962</v>
      </c>
      <c r="I102" s="1" t="s">
        <v>274</v>
      </c>
      <c r="J102" s="1" t="s">
        <v>19</v>
      </c>
      <c r="K102" s="1" t="s">
        <v>20</v>
      </c>
      <c r="L102" s="1" t="s">
        <v>273</v>
      </c>
      <c r="M102" s="1" t="s">
        <v>273</v>
      </c>
      <c r="N102" s="1" t="s">
        <v>274</v>
      </c>
      <c r="O102" s="1" t="s">
        <v>21</v>
      </c>
      <c r="P102" s="1" t="s">
        <v>237</v>
      </c>
      <c r="Q102" s="1" t="s">
        <v>23</v>
      </c>
      <c r="R102" s="1" t="s">
        <v>24</v>
      </c>
      <c r="S102" s="1">
        <v>0</v>
      </c>
      <c r="T102" s="1" t="s">
        <v>25</v>
      </c>
      <c r="U102" s="1">
        <v>0</v>
      </c>
    </row>
    <row r="103" spans="1:21" x14ac:dyDescent="0.35">
      <c r="A103" s="1" t="s">
        <v>16</v>
      </c>
      <c r="B103" s="1" t="s">
        <v>428</v>
      </c>
      <c r="C103" s="1">
        <v>961</v>
      </c>
      <c r="D103" s="98" t="str">
        <f>+CONCATENATE(B103,C103)</f>
        <v>HED961</v>
      </c>
      <c r="E103" s="2">
        <v>44876</v>
      </c>
      <c r="F103" s="2">
        <v>44902</v>
      </c>
      <c r="G103" s="3">
        <v>5580905</v>
      </c>
      <c r="H103" s="3">
        <v>4920775</v>
      </c>
      <c r="I103" s="1" t="s">
        <v>276</v>
      </c>
      <c r="J103" s="1" t="s">
        <v>19</v>
      </c>
      <c r="K103" s="1" t="s">
        <v>20</v>
      </c>
      <c r="L103" s="1" t="s">
        <v>275</v>
      </c>
      <c r="M103" s="1" t="s">
        <v>275</v>
      </c>
      <c r="N103" s="1" t="s">
        <v>276</v>
      </c>
      <c r="O103" s="1" t="s">
        <v>184</v>
      </c>
      <c r="P103" s="1" t="s">
        <v>237</v>
      </c>
      <c r="Q103" s="1" t="s">
        <v>23</v>
      </c>
      <c r="R103" s="1" t="s">
        <v>24</v>
      </c>
      <c r="S103" s="1">
        <v>0</v>
      </c>
      <c r="T103" s="1" t="s">
        <v>25</v>
      </c>
      <c r="U103" s="1">
        <v>0</v>
      </c>
    </row>
    <row r="104" spans="1:21" x14ac:dyDescent="0.35">
      <c r="A104" s="1" t="s">
        <v>16</v>
      </c>
      <c r="B104" s="1" t="s">
        <v>428</v>
      </c>
      <c r="C104" s="1">
        <v>744</v>
      </c>
      <c r="D104" s="98" t="str">
        <f>+CONCATENATE(B104,C104)</f>
        <v>HED744</v>
      </c>
      <c r="E104" s="2">
        <v>44658</v>
      </c>
      <c r="F104" s="2">
        <v>44944</v>
      </c>
      <c r="G104" s="3">
        <v>2768308</v>
      </c>
      <c r="H104" s="3">
        <v>1118379</v>
      </c>
      <c r="I104" s="1" t="s">
        <v>278</v>
      </c>
      <c r="J104" s="1" t="s">
        <v>19</v>
      </c>
      <c r="K104" s="1" t="s">
        <v>20</v>
      </c>
      <c r="L104" s="1" t="s">
        <v>277</v>
      </c>
      <c r="M104" s="1" t="s">
        <v>277</v>
      </c>
      <c r="N104" s="1" t="s">
        <v>278</v>
      </c>
      <c r="O104" s="1" t="s">
        <v>279</v>
      </c>
      <c r="P104" s="1" t="s">
        <v>237</v>
      </c>
      <c r="Q104" s="1" t="s">
        <v>23</v>
      </c>
      <c r="R104" s="1" t="s">
        <v>24</v>
      </c>
      <c r="S104" s="1">
        <v>0</v>
      </c>
      <c r="T104" s="1" t="s">
        <v>25</v>
      </c>
      <c r="U104" s="1">
        <v>0</v>
      </c>
    </row>
    <row r="105" spans="1:21" x14ac:dyDescent="0.35">
      <c r="A105" s="1" t="s">
        <v>16</v>
      </c>
      <c r="B105" s="1" t="s">
        <v>428</v>
      </c>
      <c r="C105" s="1">
        <v>766</v>
      </c>
      <c r="D105" s="98" t="str">
        <f>+CONCATENATE(B105,C105)</f>
        <v>HED766</v>
      </c>
      <c r="E105" s="2">
        <v>44677</v>
      </c>
      <c r="F105" s="2">
        <v>44944</v>
      </c>
      <c r="G105" s="3">
        <v>5975865</v>
      </c>
      <c r="H105" s="3">
        <v>5824002</v>
      </c>
      <c r="I105" s="1" t="s">
        <v>281</v>
      </c>
      <c r="J105" s="1" t="s">
        <v>19</v>
      </c>
      <c r="K105" s="1" t="s">
        <v>20</v>
      </c>
      <c r="L105" s="1" t="s">
        <v>280</v>
      </c>
      <c r="M105" s="1" t="s">
        <v>280</v>
      </c>
      <c r="N105" s="1" t="s">
        <v>281</v>
      </c>
      <c r="O105" s="1" t="s">
        <v>282</v>
      </c>
      <c r="P105" s="1" t="s">
        <v>237</v>
      </c>
      <c r="Q105" s="1" t="s">
        <v>23</v>
      </c>
      <c r="R105" s="1" t="s">
        <v>24</v>
      </c>
      <c r="S105" s="1">
        <v>0</v>
      </c>
      <c r="T105" s="1" t="s">
        <v>25</v>
      </c>
      <c r="U105" s="1">
        <v>0</v>
      </c>
    </row>
    <row r="106" spans="1:21" x14ac:dyDescent="0.35">
      <c r="A106" s="1" t="s">
        <v>16</v>
      </c>
      <c r="B106" s="1" t="s">
        <v>428</v>
      </c>
      <c r="C106" s="1">
        <v>877</v>
      </c>
      <c r="D106" s="98" t="str">
        <f>+CONCATENATE(B106,C106)</f>
        <v>HED877</v>
      </c>
      <c r="E106" s="2">
        <v>44770</v>
      </c>
      <c r="F106" s="2">
        <v>44944</v>
      </c>
      <c r="G106" s="3">
        <v>2619778</v>
      </c>
      <c r="H106" s="3">
        <v>57500</v>
      </c>
      <c r="I106" s="1" t="s">
        <v>284</v>
      </c>
      <c r="J106" s="1" t="s">
        <v>19</v>
      </c>
      <c r="K106" s="1" t="s">
        <v>20</v>
      </c>
      <c r="L106" s="1" t="s">
        <v>283</v>
      </c>
      <c r="M106" s="1" t="s">
        <v>283</v>
      </c>
      <c r="N106" s="1" t="s">
        <v>284</v>
      </c>
      <c r="O106" s="1" t="s">
        <v>95</v>
      </c>
      <c r="P106" s="1" t="s">
        <v>237</v>
      </c>
      <c r="Q106" s="1" t="s">
        <v>23</v>
      </c>
      <c r="R106" s="1" t="s">
        <v>24</v>
      </c>
      <c r="S106" s="1">
        <v>0</v>
      </c>
      <c r="T106" s="1" t="s">
        <v>25</v>
      </c>
      <c r="U106" s="1">
        <v>0</v>
      </c>
    </row>
    <row r="107" spans="1:21" x14ac:dyDescent="0.35">
      <c r="A107" s="1" t="s">
        <v>16</v>
      </c>
      <c r="B107" s="1" t="s">
        <v>428</v>
      </c>
      <c r="C107" s="1">
        <v>950</v>
      </c>
      <c r="D107" s="98" t="str">
        <f>+CONCATENATE(B107,C107)</f>
        <v>HED950</v>
      </c>
      <c r="E107" s="2">
        <v>44866</v>
      </c>
      <c r="F107" s="2">
        <v>44977</v>
      </c>
      <c r="G107" s="3">
        <v>5436406</v>
      </c>
      <c r="H107" s="3">
        <v>4676606</v>
      </c>
      <c r="I107" s="1" t="s">
        <v>286</v>
      </c>
      <c r="J107" s="1" t="s">
        <v>19</v>
      </c>
      <c r="K107" s="1" t="s">
        <v>20</v>
      </c>
      <c r="L107" s="1" t="s">
        <v>285</v>
      </c>
      <c r="M107" s="1" t="s">
        <v>285</v>
      </c>
      <c r="N107" s="1" t="s">
        <v>286</v>
      </c>
      <c r="O107" s="1" t="s">
        <v>287</v>
      </c>
      <c r="P107" s="1" t="s">
        <v>237</v>
      </c>
      <c r="Q107" s="1" t="s">
        <v>23</v>
      </c>
      <c r="R107" s="1" t="s">
        <v>24</v>
      </c>
      <c r="S107" s="1">
        <v>0</v>
      </c>
      <c r="T107" s="1" t="s">
        <v>25</v>
      </c>
      <c r="U107" s="1">
        <v>0</v>
      </c>
    </row>
    <row r="108" spans="1:21" x14ac:dyDescent="0.35">
      <c r="A108" s="1" t="s">
        <v>16</v>
      </c>
      <c r="B108" s="1" t="s">
        <v>430</v>
      </c>
      <c r="C108" s="1">
        <v>10</v>
      </c>
      <c r="D108" s="98" t="str">
        <f>+CONCATENATE(B108,C108)</f>
        <v>AED10</v>
      </c>
      <c r="E108" s="2">
        <v>44810</v>
      </c>
      <c r="F108" s="2">
        <v>45006</v>
      </c>
      <c r="G108" s="3">
        <v>5056820</v>
      </c>
      <c r="H108" s="3">
        <v>5056820</v>
      </c>
      <c r="I108" s="1" t="s">
        <v>289</v>
      </c>
      <c r="J108" s="1" t="s">
        <v>19</v>
      </c>
      <c r="K108" s="1" t="s">
        <v>20</v>
      </c>
      <c r="L108" s="1" t="s">
        <v>288</v>
      </c>
      <c r="M108" s="1" t="s">
        <v>288</v>
      </c>
      <c r="N108" s="1" t="s">
        <v>289</v>
      </c>
      <c r="O108" s="1" t="s">
        <v>290</v>
      </c>
      <c r="P108" s="1" t="s">
        <v>237</v>
      </c>
      <c r="Q108" s="1" t="s">
        <v>23</v>
      </c>
      <c r="R108" s="1" t="s">
        <v>24</v>
      </c>
      <c r="S108" s="1">
        <v>0</v>
      </c>
      <c r="T108" s="1" t="s">
        <v>25</v>
      </c>
      <c r="U108" s="1">
        <v>0</v>
      </c>
    </row>
    <row r="109" spans="1:21" x14ac:dyDescent="0.35">
      <c r="A109" s="1" t="s">
        <v>16</v>
      </c>
      <c r="B109" s="1" t="s">
        <v>428</v>
      </c>
      <c r="C109" s="1">
        <v>739</v>
      </c>
      <c r="D109" s="98" t="str">
        <f>+CONCATENATE(B109,C109)</f>
        <v>HED739</v>
      </c>
      <c r="E109" s="2">
        <v>44651</v>
      </c>
      <c r="F109" s="2">
        <v>45006</v>
      </c>
      <c r="G109" s="3">
        <v>4646742</v>
      </c>
      <c r="H109" s="3">
        <v>4646742</v>
      </c>
      <c r="I109" s="1" t="s">
        <v>292</v>
      </c>
      <c r="J109" s="1" t="s">
        <v>19</v>
      </c>
      <c r="K109" s="1" t="s">
        <v>20</v>
      </c>
      <c r="L109" s="1" t="s">
        <v>291</v>
      </c>
      <c r="M109" s="1" t="s">
        <v>291</v>
      </c>
      <c r="N109" s="1" t="s">
        <v>292</v>
      </c>
      <c r="O109" s="1" t="s">
        <v>293</v>
      </c>
      <c r="P109" s="1" t="s">
        <v>237</v>
      </c>
      <c r="Q109" s="1" t="s">
        <v>23</v>
      </c>
      <c r="R109" s="1" t="s">
        <v>24</v>
      </c>
      <c r="S109" s="1">
        <v>0</v>
      </c>
      <c r="T109" s="1" t="s">
        <v>25</v>
      </c>
      <c r="U109" s="1">
        <v>0</v>
      </c>
    </row>
    <row r="110" spans="1:21" x14ac:dyDescent="0.35">
      <c r="A110" s="1" t="s">
        <v>16</v>
      </c>
      <c r="B110" s="1" t="s">
        <v>428</v>
      </c>
      <c r="C110" s="1">
        <v>749</v>
      </c>
      <c r="D110" s="98" t="str">
        <f>+CONCATENATE(B110,C110)</f>
        <v>HED749</v>
      </c>
      <c r="E110" s="2">
        <v>44658</v>
      </c>
      <c r="F110" s="2">
        <v>45006</v>
      </c>
      <c r="G110" s="3">
        <v>4695304</v>
      </c>
      <c r="H110" s="3">
        <v>4695304</v>
      </c>
      <c r="I110" s="1" t="s">
        <v>295</v>
      </c>
      <c r="J110" s="1" t="s">
        <v>19</v>
      </c>
      <c r="K110" s="1" t="s">
        <v>20</v>
      </c>
      <c r="L110" s="1" t="s">
        <v>294</v>
      </c>
      <c r="M110" s="1" t="s">
        <v>294</v>
      </c>
      <c r="N110" s="1" t="s">
        <v>295</v>
      </c>
      <c r="O110" s="1" t="s">
        <v>279</v>
      </c>
      <c r="P110" s="1" t="s">
        <v>237</v>
      </c>
      <c r="Q110" s="1" t="s">
        <v>23</v>
      </c>
      <c r="R110" s="1" t="s">
        <v>24</v>
      </c>
      <c r="S110" s="1">
        <v>0</v>
      </c>
      <c r="T110" s="1" t="s">
        <v>25</v>
      </c>
      <c r="U110" s="1">
        <v>0</v>
      </c>
    </row>
    <row r="111" spans="1:21" x14ac:dyDescent="0.35">
      <c r="A111" s="1" t="s">
        <v>16</v>
      </c>
      <c r="B111" s="1" t="s">
        <v>428</v>
      </c>
      <c r="C111" s="1">
        <v>792</v>
      </c>
      <c r="D111" s="98" t="str">
        <f>+CONCATENATE(B111,C111)</f>
        <v>HED792</v>
      </c>
      <c r="E111" s="2">
        <v>44686</v>
      </c>
      <c r="F111" s="2">
        <v>45006</v>
      </c>
      <c r="G111" s="3">
        <v>3500000</v>
      </c>
      <c r="H111" s="3">
        <v>3500000</v>
      </c>
      <c r="I111" s="1" t="s">
        <v>297</v>
      </c>
      <c r="J111" s="1" t="s">
        <v>19</v>
      </c>
      <c r="K111" s="1" t="s">
        <v>20</v>
      </c>
      <c r="L111" s="1" t="s">
        <v>296</v>
      </c>
      <c r="M111" s="1" t="s">
        <v>296</v>
      </c>
      <c r="N111" s="1" t="s">
        <v>297</v>
      </c>
      <c r="O111" s="1" t="s">
        <v>122</v>
      </c>
      <c r="P111" s="1" t="s">
        <v>237</v>
      </c>
      <c r="Q111" s="1" t="s">
        <v>23</v>
      </c>
      <c r="R111" s="1" t="s">
        <v>24</v>
      </c>
      <c r="S111" s="1">
        <v>0</v>
      </c>
      <c r="T111" s="1" t="s">
        <v>25</v>
      </c>
      <c r="U111" s="1">
        <v>0</v>
      </c>
    </row>
    <row r="112" spans="1:21" x14ac:dyDescent="0.35">
      <c r="A112" s="1" t="s">
        <v>16</v>
      </c>
      <c r="B112" s="1" t="s">
        <v>428</v>
      </c>
      <c r="C112" s="1">
        <v>1006</v>
      </c>
      <c r="D112" s="98" t="str">
        <f>+CONCATENATE(B112,C112)</f>
        <v>HED1006</v>
      </c>
      <c r="E112" s="2">
        <v>44965</v>
      </c>
      <c r="F112" s="2">
        <v>45007</v>
      </c>
      <c r="G112" s="3">
        <v>5000000</v>
      </c>
      <c r="H112" s="3">
        <v>5000000</v>
      </c>
      <c r="I112" s="1" t="s">
        <v>299</v>
      </c>
      <c r="J112" s="1" t="s">
        <v>19</v>
      </c>
      <c r="K112" s="1" t="s">
        <v>20</v>
      </c>
      <c r="L112" s="1" t="s">
        <v>298</v>
      </c>
      <c r="M112" s="1" t="s">
        <v>298</v>
      </c>
      <c r="N112" s="1" t="s">
        <v>299</v>
      </c>
      <c r="O112" s="1" t="s">
        <v>300</v>
      </c>
      <c r="P112" s="1" t="s">
        <v>237</v>
      </c>
      <c r="Q112" s="1" t="s">
        <v>23</v>
      </c>
      <c r="R112" s="1" t="s">
        <v>24</v>
      </c>
      <c r="S112" s="1">
        <v>0</v>
      </c>
      <c r="T112" s="1" t="s">
        <v>25</v>
      </c>
      <c r="U112" s="1">
        <v>0</v>
      </c>
    </row>
    <row r="113" spans="1:21" x14ac:dyDescent="0.35">
      <c r="A113" s="1" t="s">
        <v>16</v>
      </c>
      <c r="B113" s="1" t="s">
        <v>428</v>
      </c>
      <c r="C113" s="1">
        <v>1009</v>
      </c>
      <c r="D113" s="98" t="str">
        <f>+CONCATENATE(B113,C113)</f>
        <v>HED1009</v>
      </c>
      <c r="E113" s="2">
        <v>44974</v>
      </c>
      <c r="F113" s="2">
        <v>45007</v>
      </c>
      <c r="G113" s="3">
        <v>3611956</v>
      </c>
      <c r="H113" s="3">
        <v>3611956</v>
      </c>
      <c r="I113" s="1" t="s">
        <v>302</v>
      </c>
      <c r="J113" s="1" t="s">
        <v>19</v>
      </c>
      <c r="K113" s="1" t="s">
        <v>20</v>
      </c>
      <c r="L113" s="1" t="s">
        <v>301</v>
      </c>
      <c r="M113" s="1" t="s">
        <v>301</v>
      </c>
      <c r="N113" s="1" t="s">
        <v>302</v>
      </c>
      <c r="O113" s="1" t="s">
        <v>303</v>
      </c>
      <c r="P113" s="1" t="s">
        <v>237</v>
      </c>
      <c r="Q113" s="1" t="s">
        <v>23</v>
      </c>
      <c r="R113" s="1" t="s">
        <v>24</v>
      </c>
      <c r="S113" s="1">
        <v>0</v>
      </c>
      <c r="T113" s="1" t="s">
        <v>25</v>
      </c>
      <c r="U113" s="1">
        <v>0</v>
      </c>
    </row>
    <row r="114" spans="1:21" x14ac:dyDescent="0.35">
      <c r="A114" s="1" t="s">
        <v>16</v>
      </c>
      <c r="B114" s="1" t="s">
        <v>428</v>
      </c>
      <c r="C114" s="1">
        <v>767</v>
      </c>
      <c r="D114" s="98" t="str">
        <f>+CONCATENATE(B114,C114)</f>
        <v>HED767</v>
      </c>
      <c r="E114" s="2">
        <v>44678</v>
      </c>
      <c r="F114" s="2">
        <v>45026</v>
      </c>
      <c r="G114" s="3">
        <v>2500000</v>
      </c>
      <c r="H114" s="3">
        <v>2500000</v>
      </c>
      <c r="I114" s="1" t="s">
        <v>305</v>
      </c>
      <c r="J114" s="1" t="s">
        <v>19</v>
      </c>
      <c r="K114" s="1" t="s">
        <v>20</v>
      </c>
      <c r="L114" s="1" t="s">
        <v>304</v>
      </c>
      <c r="M114" s="1" t="s">
        <v>304</v>
      </c>
      <c r="N114" s="1" t="s">
        <v>305</v>
      </c>
      <c r="O114" s="1" t="s">
        <v>21</v>
      </c>
      <c r="P114" s="1" t="s">
        <v>237</v>
      </c>
      <c r="Q114" s="1" t="s">
        <v>23</v>
      </c>
      <c r="R114" s="1" t="s">
        <v>24</v>
      </c>
      <c r="S114" s="1">
        <v>0</v>
      </c>
      <c r="T114" s="1" t="s">
        <v>25</v>
      </c>
      <c r="U114" s="1">
        <v>0</v>
      </c>
    </row>
    <row r="115" spans="1:21" x14ac:dyDescent="0.35">
      <c r="A115" s="1" t="s">
        <v>16</v>
      </c>
      <c r="B115" s="1" t="s">
        <v>428</v>
      </c>
      <c r="C115" s="1">
        <v>830</v>
      </c>
      <c r="D115" s="98" t="str">
        <f>+CONCATENATE(B115,C115)</f>
        <v>HED830</v>
      </c>
      <c r="E115" s="2">
        <v>44720</v>
      </c>
      <c r="F115" s="2">
        <v>45026</v>
      </c>
      <c r="G115" s="3">
        <v>2496300</v>
      </c>
      <c r="H115" s="3">
        <v>2496300</v>
      </c>
      <c r="I115" s="1" t="s">
        <v>307</v>
      </c>
      <c r="J115" s="1" t="s">
        <v>19</v>
      </c>
      <c r="K115" s="1" t="s">
        <v>20</v>
      </c>
      <c r="L115" s="1" t="s">
        <v>306</v>
      </c>
      <c r="M115" s="1" t="s">
        <v>306</v>
      </c>
      <c r="N115" s="1" t="s">
        <v>307</v>
      </c>
      <c r="O115" s="1" t="s">
        <v>308</v>
      </c>
      <c r="P115" s="1" t="s">
        <v>237</v>
      </c>
      <c r="Q115" s="1" t="s">
        <v>23</v>
      </c>
      <c r="R115" s="1" t="s">
        <v>24</v>
      </c>
      <c r="S115" s="1">
        <v>0</v>
      </c>
      <c r="T115" s="1" t="s">
        <v>25</v>
      </c>
      <c r="U115" s="1">
        <v>0</v>
      </c>
    </row>
    <row r="116" spans="1:21" x14ac:dyDescent="0.35">
      <c r="A116" s="1" t="s">
        <v>16</v>
      </c>
      <c r="B116" s="1" t="s">
        <v>430</v>
      </c>
      <c r="C116" s="1">
        <v>24</v>
      </c>
      <c r="D116" s="98" t="str">
        <f>+CONCATENATE(B116,C116)</f>
        <v>AED24</v>
      </c>
      <c r="E116" s="2">
        <v>44812</v>
      </c>
      <c r="F116" s="2">
        <v>45034</v>
      </c>
      <c r="G116" s="3">
        <v>3003282</v>
      </c>
      <c r="H116" s="3">
        <v>2488670</v>
      </c>
      <c r="I116" s="1" t="s">
        <v>310</v>
      </c>
      <c r="J116" s="1" t="s">
        <v>19</v>
      </c>
      <c r="K116" s="1" t="s">
        <v>20</v>
      </c>
      <c r="L116" s="1" t="s">
        <v>309</v>
      </c>
      <c r="M116" s="1" t="s">
        <v>309</v>
      </c>
      <c r="N116" s="1" t="s">
        <v>310</v>
      </c>
      <c r="O116" s="1" t="s">
        <v>311</v>
      </c>
      <c r="P116" s="1" t="s">
        <v>237</v>
      </c>
      <c r="Q116" s="1" t="s">
        <v>23</v>
      </c>
      <c r="R116" s="1" t="s">
        <v>24</v>
      </c>
      <c r="S116" s="1">
        <v>0</v>
      </c>
      <c r="T116" s="1" t="s">
        <v>25</v>
      </c>
      <c r="U116" s="1">
        <v>0</v>
      </c>
    </row>
    <row r="117" spans="1:21" x14ac:dyDescent="0.35">
      <c r="A117" s="1" t="s">
        <v>16</v>
      </c>
      <c r="B117" s="1" t="s">
        <v>428</v>
      </c>
      <c r="C117" s="1">
        <v>1025</v>
      </c>
      <c r="D117" s="98" t="str">
        <f>+CONCATENATE(B117,C117)</f>
        <v>HED1025</v>
      </c>
      <c r="E117" s="2">
        <v>44994</v>
      </c>
      <c r="F117" s="2">
        <v>45034</v>
      </c>
      <c r="G117" s="3">
        <v>2316602</v>
      </c>
      <c r="H117" s="3">
        <v>2316602</v>
      </c>
      <c r="I117" s="1" t="s">
        <v>313</v>
      </c>
      <c r="J117" s="1" t="s">
        <v>19</v>
      </c>
      <c r="K117" s="1" t="s">
        <v>20</v>
      </c>
      <c r="L117" s="1" t="s">
        <v>312</v>
      </c>
      <c r="M117" s="1" t="s">
        <v>312</v>
      </c>
      <c r="N117" s="1" t="s">
        <v>313</v>
      </c>
      <c r="O117" s="1" t="s">
        <v>314</v>
      </c>
      <c r="P117" s="1" t="s">
        <v>237</v>
      </c>
      <c r="Q117" s="1" t="s">
        <v>23</v>
      </c>
      <c r="R117" s="1" t="s">
        <v>24</v>
      </c>
      <c r="S117" s="1">
        <v>0</v>
      </c>
      <c r="T117" s="1" t="s">
        <v>25</v>
      </c>
      <c r="U117" s="1">
        <v>0</v>
      </c>
    </row>
    <row r="118" spans="1:21" x14ac:dyDescent="0.35">
      <c r="A118" s="1" t="s">
        <v>16</v>
      </c>
      <c r="B118" s="1" t="s">
        <v>428</v>
      </c>
      <c r="C118" s="1">
        <v>689</v>
      </c>
      <c r="D118" s="98" t="str">
        <f>+CONCATENATE(B118,C118)</f>
        <v>HED689</v>
      </c>
      <c r="E118" s="2">
        <v>44599</v>
      </c>
      <c r="F118" s="2">
        <v>45034</v>
      </c>
      <c r="G118" s="3">
        <v>2334632</v>
      </c>
      <c r="H118" s="3">
        <v>129253</v>
      </c>
      <c r="I118" s="1" t="s">
        <v>316</v>
      </c>
      <c r="J118" s="1" t="s">
        <v>19</v>
      </c>
      <c r="K118" s="1" t="s">
        <v>20</v>
      </c>
      <c r="L118" s="1" t="s">
        <v>315</v>
      </c>
      <c r="M118" s="1" t="s">
        <v>315</v>
      </c>
      <c r="N118" s="1" t="s">
        <v>316</v>
      </c>
      <c r="O118" s="1" t="s">
        <v>317</v>
      </c>
      <c r="P118" s="1" t="s">
        <v>237</v>
      </c>
      <c r="Q118" s="1" t="s">
        <v>23</v>
      </c>
      <c r="R118" s="1" t="s">
        <v>24</v>
      </c>
      <c r="S118" s="1">
        <v>0</v>
      </c>
      <c r="T118" s="1" t="s">
        <v>25</v>
      </c>
      <c r="U118" s="1">
        <v>0</v>
      </c>
    </row>
    <row r="119" spans="1:21" x14ac:dyDescent="0.35">
      <c r="A119" s="1" t="s">
        <v>16</v>
      </c>
      <c r="B119" s="1" t="s">
        <v>428</v>
      </c>
      <c r="C119" s="1">
        <v>717</v>
      </c>
      <c r="D119" s="98" t="str">
        <f>+CONCATENATE(B119,C119)</f>
        <v>HED717</v>
      </c>
      <c r="E119" s="2">
        <v>44638</v>
      </c>
      <c r="F119" s="2">
        <v>45034</v>
      </c>
      <c r="G119" s="3">
        <v>1466632</v>
      </c>
      <c r="H119" s="3">
        <v>976471</v>
      </c>
      <c r="I119" s="1" t="s">
        <v>319</v>
      </c>
      <c r="J119" s="1" t="s">
        <v>19</v>
      </c>
      <c r="K119" s="1" t="s">
        <v>20</v>
      </c>
      <c r="L119" s="1" t="s">
        <v>318</v>
      </c>
      <c r="M119" s="1" t="s">
        <v>318</v>
      </c>
      <c r="N119" s="1" t="s">
        <v>319</v>
      </c>
      <c r="O119" s="1" t="s">
        <v>320</v>
      </c>
      <c r="P119" s="1" t="s">
        <v>237</v>
      </c>
      <c r="Q119" s="1" t="s">
        <v>23</v>
      </c>
      <c r="R119" s="1" t="s">
        <v>24</v>
      </c>
      <c r="S119" s="1">
        <v>0</v>
      </c>
      <c r="T119" s="1" t="s">
        <v>25</v>
      </c>
      <c r="U119" s="1">
        <v>0</v>
      </c>
    </row>
    <row r="120" spans="1:21" x14ac:dyDescent="0.35">
      <c r="A120" s="1" t="s">
        <v>16</v>
      </c>
      <c r="B120" s="1" t="s">
        <v>428</v>
      </c>
      <c r="C120" s="1">
        <v>742</v>
      </c>
      <c r="D120" s="98" t="str">
        <f>+CONCATENATE(B120,C120)</f>
        <v>HED742</v>
      </c>
      <c r="E120" s="2">
        <v>44657</v>
      </c>
      <c r="F120" s="2">
        <v>45034</v>
      </c>
      <c r="G120" s="3">
        <v>3169658</v>
      </c>
      <c r="H120" s="3">
        <v>2996550</v>
      </c>
      <c r="I120" s="1" t="s">
        <v>322</v>
      </c>
      <c r="J120" s="1" t="s">
        <v>19</v>
      </c>
      <c r="K120" s="1" t="s">
        <v>20</v>
      </c>
      <c r="L120" s="1" t="s">
        <v>321</v>
      </c>
      <c r="M120" s="1" t="s">
        <v>321</v>
      </c>
      <c r="N120" s="1" t="s">
        <v>322</v>
      </c>
      <c r="O120" s="1" t="s">
        <v>323</v>
      </c>
      <c r="P120" s="1" t="s">
        <v>237</v>
      </c>
      <c r="Q120" s="1" t="s">
        <v>23</v>
      </c>
      <c r="R120" s="1" t="s">
        <v>24</v>
      </c>
      <c r="S120" s="1">
        <v>0</v>
      </c>
      <c r="T120" s="1" t="s">
        <v>25</v>
      </c>
      <c r="U120" s="1">
        <v>0</v>
      </c>
    </row>
    <row r="121" spans="1:21" x14ac:dyDescent="0.35">
      <c r="A121" s="1" t="s">
        <v>16</v>
      </c>
      <c r="B121" s="1" t="s">
        <v>428</v>
      </c>
      <c r="C121" s="1">
        <v>743</v>
      </c>
      <c r="D121" s="98" t="str">
        <f>+CONCATENATE(B121,C121)</f>
        <v>HED743</v>
      </c>
      <c r="E121" s="2">
        <v>44657</v>
      </c>
      <c r="F121" s="2">
        <v>45034</v>
      </c>
      <c r="G121" s="3">
        <v>1988639</v>
      </c>
      <c r="H121" s="3">
        <v>1906776</v>
      </c>
      <c r="I121" s="1" t="s">
        <v>325</v>
      </c>
      <c r="J121" s="1" t="s">
        <v>19</v>
      </c>
      <c r="K121" s="1" t="s">
        <v>20</v>
      </c>
      <c r="L121" s="1" t="s">
        <v>324</v>
      </c>
      <c r="M121" s="1" t="s">
        <v>324</v>
      </c>
      <c r="N121" s="1" t="s">
        <v>325</v>
      </c>
      <c r="O121" s="1" t="s">
        <v>323</v>
      </c>
      <c r="P121" s="1" t="s">
        <v>237</v>
      </c>
      <c r="Q121" s="1" t="s">
        <v>23</v>
      </c>
      <c r="R121" s="1" t="s">
        <v>24</v>
      </c>
      <c r="S121" s="1">
        <v>0</v>
      </c>
      <c r="T121" s="1" t="s">
        <v>25</v>
      </c>
      <c r="U121" s="1">
        <v>0</v>
      </c>
    </row>
    <row r="122" spans="1:21" x14ac:dyDescent="0.35">
      <c r="A122" s="1" t="s">
        <v>16</v>
      </c>
      <c r="B122" s="1" t="s">
        <v>428</v>
      </c>
      <c r="C122" s="1">
        <v>1013</v>
      </c>
      <c r="D122" s="98" t="str">
        <f>+CONCATENATE(B122,C122)</f>
        <v>HED1013</v>
      </c>
      <c r="E122" s="2">
        <v>44978</v>
      </c>
      <c r="F122" s="2">
        <v>45132</v>
      </c>
      <c r="G122" s="3">
        <v>7360259</v>
      </c>
      <c r="H122" s="3">
        <v>5981251</v>
      </c>
      <c r="I122" s="1" t="s">
        <v>327</v>
      </c>
      <c r="J122" s="1" t="s">
        <v>19</v>
      </c>
      <c r="K122" s="1" t="s">
        <v>20</v>
      </c>
      <c r="L122" s="1" t="s">
        <v>326</v>
      </c>
      <c r="M122" s="1" t="s">
        <v>326</v>
      </c>
      <c r="N122" s="1" t="s">
        <v>327</v>
      </c>
      <c r="O122" s="1" t="s">
        <v>184</v>
      </c>
      <c r="P122" s="1" t="s">
        <v>237</v>
      </c>
      <c r="Q122" s="1" t="s">
        <v>23</v>
      </c>
      <c r="R122" s="1" t="s">
        <v>24</v>
      </c>
      <c r="S122" s="1">
        <v>0</v>
      </c>
      <c r="T122" s="1" t="s">
        <v>25</v>
      </c>
      <c r="U122" s="1">
        <v>0</v>
      </c>
    </row>
    <row r="123" spans="1:21" x14ac:dyDescent="0.35">
      <c r="A123" s="1" t="s">
        <v>16</v>
      </c>
      <c r="B123" s="1" t="s">
        <v>428</v>
      </c>
      <c r="C123" s="1">
        <v>1010</v>
      </c>
      <c r="D123" s="98" t="str">
        <f>+CONCATENATE(B123,C123)</f>
        <v>HED1010</v>
      </c>
      <c r="E123" s="2">
        <v>44977</v>
      </c>
      <c r="F123" s="2">
        <v>45161</v>
      </c>
      <c r="G123" s="3">
        <v>7205592</v>
      </c>
      <c r="H123" s="3">
        <v>15592</v>
      </c>
      <c r="I123" s="1" t="s">
        <v>329</v>
      </c>
      <c r="J123" s="1" t="s">
        <v>19</v>
      </c>
      <c r="K123" s="1" t="s">
        <v>20</v>
      </c>
      <c r="L123" s="1" t="s">
        <v>328</v>
      </c>
      <c r="M123" s="1" t="s">
        <v>328</v>
      </c>
      <c r="N123" s="1" t="s">
        <v>329</v>
      </c>
      <c r="O123" s="1" t="s">
        <v>330</v>
      </c>
      <c r="P123" s="1" t="s">
        <v>237</v>
      </c>
      <c r="Q123" s="1" t="s">
        <v>23</v>
      </c>
      <c r="R123" s="1" t="s">
        <v>24</v>
      </c>
      <c r="S123" s="1">
        <v>0</v>
      </c>
      <c r="T123" s="1" t="s">
        <v>25</v>
      </c>
      <c r="U123" s="1">
        <v>0</v>
      </c>
    </row>
    <row r="124" spans="1:21" x14ac:dyDescent="0.35">
      <c r="A124" s="1" t="s">
        <v>16</v>
      </c>
      <c r="B124" s="1" t="s">
        <v>428</v>
      </c>
      <c r="C124" s="1">
        <v>1012</v>
      </c>
      <c r="D124" s="98" t="str">
        <f>+CONCATENATE(B124,C124)</f>
        <v>HED1012</v>
      </c>
      <c r="E124" s="2">
        <v>44977</v>
      </c>
      <c r="F124" s="2">
        <v>45161</v>
      </c>
      <c r="G124" s="3">
        <v>4746742</v>
      </c>
      <c r="H124" s="3">
        <v>4746742</v>
      </c>
      <c r="I124" s="1" t="s">
        <v>332</v>
      </c>
      <c r="J124" s="1" t="s">
        <v>19</v>
      </c>
      <c r="K124" s="1" t="s">
        <v>20</v>
      </c>
      <c r="L124" s="1" t="s">
        <v>331</v>
      </c>
      <c r="M124" s="1" t="s">
        <v>331</v>
      </c>
      <c r="N124" s="1" t="s">
        <v>332</v>
      </c>
      <c r="O124" s="1" t="s">
        <v>333</v>
      </c>
      <c r="P124" s="1" t="s">
        <v>237</v>
      </c>
      <c r="Q124" s="1" t="s">
        <v>23</v>
      </c>
      <c r="R124" s="1" t="s">
        <v>24</v>
      </c>
      <c r="S124" s="1">
        <v>0</v>
      </c>
      <c r="T124" s="1" t="s">
        <v>25</v>
      </c>
      <c r="U124" s="1">
        <v>0</v>
      </c>
    </row>
    <row r="125" spans="1:21" x14ac:dyDescent="0.35">
      <c r="A125" s="1" t="s">
        <v>16</v>
      </c>
      <c r="B125" s="1" t="s">
        <v>428</v>
      </c>
      <c r="C125" s="1">
        <v>1026</v>
      </c>
      <c r="D125" s="98" t="str">
        <f>+CONCATENATE(B125,C125)</f>
        <v>HED1026</v>
      </c>
      <c r="E125" s="2">
        <v>44994</v>
      </c>
      <c r="F125" s="2">
        <v>45161</v>
      </c>
      <c r="G125" s="3">
        <v>5587873</v>
      </c>
      <c r="H125" s="3">
        <v>5078778</v>
      </c>
      <c r="I125" s="1" t="s">
        <v>335</v>
      </c>
      <c r="J125" s="1" t="s">
        <v>19</v>
      </c>
      <c r="K125" s="1" t="s">
        <v>20</v>
      </c>
      <c r="L125" s="1" t="s">
        <v>334</v>
      </c>
      <c r="M125" s="1" t="s">
        <v>334</v>
      </c>
      <c r="N125" s="1" t="s">
        <v>335</v>
      </c>
      <c r="O125" s="1" t="s">
        <v>220</v>
      </c>
      <c r="P125" s="1" t="s">
        <v>237</v>
      </c>
      <c r="Q125" s="1" t="s">
        <v>23</v>
      </c>
      <c r="R125" s="1" t="s">
        <v>24</v>
      </c>
      <c r="S125" s="1">
        <v>0</v>
      </c>
      <c r="T125" s="1" t="s">
        <v>25</v>
      </c>
      <c r="U125" s="1">
        <v>0</v>
      </c>
    </row>
    <row r="126" spans="1:21" x14ac:dyDescent="0.35">
      <c r="A126" s="1" t="s">
        <v>16</v>
      </c>
      <c r="B126" s="1" t="s">
        <v>428</v>
      </c>
      <c r="C126" s="1">
        <v>1028</v>
      </c>
      <c r="D126" s="98" t="str">
        <f>+CONCATENATE(B126,C126)</f>
        <v>HED1028</v>
      </c>
      <c r="E126" s="2">
        <v>44996</v>
      </c>
      <c r="F126" s="2">
        <v>45161</v>
      </c>
      <c r="G126" s="3">
        <v>3001127</v>
      </c>
      <c r="H126" s="3">
        <v>2702655</v>
      </c>
      <c r="I126" s="1" t="s">
        <v>337</v>
      </c>
      <c r="J126" s="1" t="s">
        <v>19</v>
      </c>
      <c r="K126" s="1" t="s">
        <v>20</v>
      </c>
      <c r="L126" s="1" t="s">
        <v>336</v>
      </c>
      <c r="M126" s="1" t="s">
        <v>336</v>
      </c>
      <c r="N126" s="1" t="s">
        <v>337</v>
      </c>
      <c r="O126" s="1" t="s">
        <v>338</v>
      </c>
      <c r="P126" s="1" t="s">
        <v>237</v>
      </c>
      <c r="Q126" s="1" t="s">
        <v>23</v>
      </c>
      <c r="R126" s="1" t="s">
        <v>24</v>
      </c>
      <c r="S126" s="1">
        <v>0</v>
      </c>
      <c r="T126" s="1" t="s">
        <v>25</v>
      </c>
      <c r="U126" s="1">
        <v>0</v>
      </c>
    </row>
    <row r="127" spans="1:21" x14ac:dyDescent="0.35">
      <c r="A127" s="1" t="s">
        <v>16</v>
      </c>
      <c r="B127" s="1" t="s">
        <v>428</v>
      </c>
      <c r="C127" s="1">
        <v>1139</v>
      </c>
      <c r="D127" s="98" t="str">
        <f>+CONCATENATE(B127,C127)</f>
        <v>HED1139</v>
      </c>
      <c r="E127" s="2">
        <v>45152</v>
      </c>
      <c r="F127" s="2">
        <v>45161</v>
      </c>
      <c r="G127" s="3">
        <v>2140260</v>
      </c>
      <c r="H127" s="3">
        <v>2140260</v>
      </c>
      <c r="I127" s="1" t="s">
        <v>340</v>
      </c>
      <c r="J127" s="1" t="s">
        <v>19</v>
      </c>
      <c r="K127" s="1" t="s">
        <v>20</v>
      </c>
      <c r="L127" s="1" t="s">
        <v>339</v>
      </c>
      <c r="M127" s="1" t="s">
        <v>339</v>
      </c>
      <c r="N127" s="1" t="s">
        <v>340</v>
      </c>
      <c r="O127" s="1" t="s">
        <v>341</v>
      </c>
      <c r="P127" s="1" t="s">
        <v>237</v>
      </c>
      <c r="Q127" s="1" t="s">
        <v>23</v>
      </c>
      <c r="R127" s="1" t="s">
        <v>24</v>
      </c>
      <c r="S127" s="1">
        <v>0</v>
      </c>
      <c r="T127" s="1" t="s">
        <v>25</v>
      </c>
      <c r="U127" s="1">
        <v>0</v>
      </c>
    </row>
    <row r="128" spans="1:21" x14ac:dyDescent="0.35">
      <c r="A128" s="1" t="s">
        <v>16</v>
      </c>
      <c r="B128" s="1" t="s">
        <v>428</v>
      </c>
      <c r="C128" s="1">
        <v>1140</v>
      </c>
      <c r="D128" s="98" t="str">
        <f>+CONCATENATE(B128,C128)</f>
        <v>HED1140</v>
      </c>
      <c r="E128" s="2">
        <v>45152</v>
      </c>
      <c r="F128" s="2">
        <v>45161</v>
      </c>
      <c r="G128" s="3">
        <v>4950060</v>
      </c>
      <c r="H128" s="3">
        <v>4836060</v>
      </c>
      <c r="I128" s="1" t="s">
        <v>343</v>
      </c>
      <c r="J128" s="1" t="s">
        <v>19</v>
      </c>
      <c r="K128" s="1" t="s">
        <v>20</v>
      </c>
      <c r="L128" s="1" t="s">
        <v>342</v>
      </c>
      <c r="M128" s="1" t="s">
        <v>342</v>
      </c>
      <c r="N128" s="1" t="s">
        <v>343</v>
      </c>
      <c r="O128" s="1" t="s">
        <v>344</v>
      </c>
      <c r="P128" s="1" t="s">
        <v>237</v>
      </c>
      <c r="Q128" s="1" t="s">
        <v>23</v>
      </c>
      <c r="R128" s="1" t="s">
        <v>24</v>
      </c>
      <c r="S128" s="1">
        <v>0</v>
      </c>
      <c r="T128" s="1" t="s">
        <v>25</v>
      </c>
      <c r="U128" s="1">
        <v>0</v>
      </c>
    </row>
    <row r="129" spans="1:21" x14ac:dyDescent="0.35">
      <c r="A129" s="1" t="s">
        <v>16</v>
      </c>
      <c r="B129" s="1" t="s">
        <v>428</v>
      </c>
      <c r="C129" s="1">
        <v>357</v>
      </c>
      <c r="D129" s="98" t="str">
        <f>+CONCATENATE(B129,C129)</f>
        <v>HED357</v>
      </c>
      <c r="E129" s="2">
        <v>44237</v>
      </c>
      <c r="F129" s="2">
        <v>45168</v>
      </c>
      <c r="G129" s="3">
        <v>3141451</v>
      </c>
      <c r="H129" s="3">
        <v>1238884</v>
      </c>
      <c r="I129" s="1" t="s">
        <v>346</v>
      </c>
      <c r="J129" s="1" t="s">
        <v>19</v>
      </c>
      <c r="K129" s="1" t="s">
        <v>20</v>
      </c>
      <c r="L129" s="1" t="s">
        <v>345</v>
      </c>
      <c r="M129" s="1" t="s">
        <v>345</v>
      </c>
      <c r="N129" s="1" t="s">
        <v>346</v>
      </c>
      <c r="O129" s="1" t="s">
        <v>347</v>
      </c>
      <c r="P129" s="1" t="s">
        <v>237</v>
      </c>
      <c r="Q129" s="1" t="s">
        <v>23</v>
      </c>
      <c r="R129" s="1" t="s">
        <v>24</v>
      </c>
      <c r="S129" s="1">
        <v>0</v>
      </c>
      <c r="T129" s="1" t="s">
        <v>25</v>
      </c>
      <c r="U129" s="1">
        <v>0</v>
      </c>
    </row>
    <row r="130" spans="1:21" x14ac:dyDescent="0.35">
      <c r="A130" s="1" t="s">
        <v>16</v>
      </c>
      <c r="B130" s="1" t="s">
        <v>428</v>
      </c>
      <c r="C130" s="1">
        <v>365</v>
      </c>
      <c r="D130" s="98" t="str">
        <f>+CONCATENATE(B130,C130)</f>
        <v>HED365</v>
      </c>
      <c r="E130" s="2">
        <v>44238</v>
      </c>
      <c r="F130" s="2">
        <v>45168</v>
      </c>
      <c r="G130" s="3">
        <v>3857499</v>
      </c>
      <c r="H130" s="3">
        <v>1340886</v>
      </c>
      <c r="I130" s="1" t="s">
        <v>349</v>
      </c>
      <c r="J130" s="1" t="s">
        <v>19</v>
      </c>
      <c r="K130" s="1" t="s">
        <v>20</v>
      </c>
      <c r="L130" s="1" t="s">
        <v>348</v>
      </c>
      <c r="M130" s="1" t="s">
        <v>348</v>
      </c>
      <c r="N130" s="1" t="s">
        <v>349</v>
      </c>
      <c r="O130" s="1" t="s">
        <v>350</v>
      </c>
      <c r="P130" s="1" t="s">
        <v>237</v>
      </c>
      <c r="Q130" s="1" t="s">
        <v>23</v>
      </c>
      <c r="R130" s="1" t="s">
        <v>24</v>
      </c>
      <c r="S130" s="1">
        <v>0</v>
      </c>
      <c r="T130" s="1" t="s">
        <v>25</v>
      </c>
      <c r="U130" s="1">
        <v>0</v>
      </c>
    </row>
    <row r="131" spans="1:21" x14ac:dyDescent="0.35">
      <c r="A131" s="1" t="s">
        <v>16</v>
      </c>
      <c r="B131" s="1" t="s">
        <v>428</v>
      </c>
      <c r="C131" s="1">
        <v>379</v>
      </c>
      <c r="D131" s="98" t="str">
        <f>+CONCATENATE(B131,C131)</f>
        <v>HED379</v>
      </c>
      <c r="E131" s="2">
        <v>44263</v>
      </c>
      <c r="F131" s="2">
        <v>45168</v>
      </c>
      <c r="G131" s="3">
        <v>4851139</v>
      </c>
      <c r="H131" s="3">
        <v>2092260</v>
      </c>
      <c r="I131" s="1" t="s">
        <v>352</v>
      </c>
      <c r="J131" s="1" t="s">
        <v>19</v>
      </c>
      <c r="K131" s="1" t="s">
        <v>20</v>
      </c>
      <c r="L131" s="1" t="s">
        <v>351</v>
      </c>
      <c r="M131" s="1" t="s">
        <v>351</v>
      </c>
      <c r="N131" s="1" t="s">
        <v>352</v>
      </c>
      <c r="O131" s="1" t="s">
        <v>353</v>
      </c>
      <c r="P131" s="1" t="s">
        <v>237</v>
      </c>
      <c r="Q131" s="1" t="s">
        <v>23</v>
      </c>
      <c r="R131" s="1" t="s">
        <v>24</v>
      </c>
      <c r="S131" s="1">
        <v>0</v>
      </c>
      <c r="T131" s="1" t="s">
        <v>25</v>
      </c>
      <c r="U131" s="1">
        <v>0</v>
      </c>
    </row>
    <row r="132" spans="1:21" x14ac:dyDescent="0.35">
      <c r="A132" s="1" t="s">
        <v>16</v>
      </c>
      <c r="B132" s="1" t="s">
        <v>428</v>
      </c>
      <c r="C132" s="1">
        <v>382</v>
      </c>
      <c r="D132" s="98" t="str">
        <f>+CONCATENATE(B132,C132)</f>
        <v>HED382</v>
      </c>
      <c r="E132" s="2">
        <v>44263</v>
      </c>
      <c r="F132" s="2">
        <v>45168</v>
      </c>
      <c r="G132" s="3">
        <v>4513867</v>
      </c>
      <c r="H132" s="3">
        <v>2077742</v>
      </c>
      <c r="I132" s="1" t="s">
        <v>355</v>
      </c>
      <c r="J132" s="1" t="s">
        <v>19</v>
      </c>
      <c r="K132" s="1" t="s">
        <v>20</v>
      </c>
      <c r="L132" s="1" t="s">
        <v>354</v>
      </c>
      <c r="M132" s="1" t="s">
        <v>354</v>
      </c>
      <c r="N132" s="1" t="s">
        <v>355</v>
      </c>
      <c r="O132" s="1" t="s">
        <v>356</v>
      </c>
      <c r="P132" s="1" t="s">
        <v>237</v>
      </c>
      <c r="Q132" s="1" t="s">
        <v>23</v>
      </c>
      <c r="R132" s="1" t="s">
        <v>24</v>
      </c>
      <c r="S132" s="1">
        <v>0</v>
      </c>
      <c r="T132" s="1" t="s">
        <v>25</v>
      </c>
      <c r="U132" s="1">
        <v>0</v>
      </c>
    </row>
    <row r="133" spans="1:21" x14ac:dyDescent="0.35">
      <c r="A133" s="1" t="s">
        <v>16</v>
      </c>
      <c r="B133" s="1" t="s">
        <v>428</v>
      </c>
      <c r="C133" s="1">
        <v>88</v>
      </c>
      <c r="D133" s="98" t="str">
        <f>+CONCATENATE(B133,C133)</f>
        <v>HED88</v>
      </c>
      <c r="E133" s="2">
        <v>43899</v>
      </c>
      <c r="F133" s="2">
        <v>45168</v>
      </c>
      <c r="G133" s="3">
        <v>2511405</v>
      </c>
      <c r="H133" s="3">
        <v>550368</v>
      </c>
      <c r="I133" s="1" t="s">
        <v>358</v>
      </c>
      <c r="J133" s="1" t="s">
        <v>19</v>
      </c>
      <c r="K133" s="1" t="s">
        <v>20</v>
      </c>
      <c r="L133" s="1" t="s">
        <v>357</v>
      </c>
      <c r="M133" s="1" t="s">
        <v>357</v>
      </c>
      <c r="N133" s="1" t="s">
        <v>358</v>
      </c>
      <c r="O133" s="1" t="s">
        <v>21</v>
      </c>
      <c r="P133" s="1" t="s">
        <v>237</v>
      </c>
      <c r="Q133" s="1" t="s">
        <v>23</v>
      </c>
      <c r="R133" s="1" t="s">
        <v>24</v>
      </c>
      <c r="S133" s="1">
        <v>0</v>
      </c>
      <c r="T133" s="1" t="s">
        <v>25</v>
      </c>
      <c r="U133" s="1">
        <v>0</v>
      </c>
    </row>
    <row r="134" spans="1:21" x14ac:dyDescent="0.35">
      <c r="A134" s="1" t="s">
        <v>16</v>
      </c>
      <c r="B134" s="1" t="s">
        <v>428</v>
      </c>
      <c r="C134" s="1">
        <v>1153</v>
      </c>
      <c r="D134" s="98" t="str">
        <f>+CONCATENATE(B134,C134)</f>
        <v>HED1153</v>
      </c>
      <c r="E134" s="2">
        <v>45155</v>
      </c>
      <c r="F134" s="2">
        <v>45208</v>
      </c>
      <c r="G134" s="3">
        <v>2500000</v>
      </c>
      <c r="H134" s="3">
        <v>2500000</v>
      </c>
      <c r="I134" s="1" t="s">
        <v>360</v>
      </c>
      <c r="J134" s="1" t="s">
        <v>19</v>
      </c>
      <c r="K134" s="1" t="s">
        <v>20</v>
      </c>
      <c r="L134" s="1" t="s">
        <v>359</v>
      </c>
      <c r="M134" s="1" t="s">
        <v>359</v>
      </c>
      <c r="N134" s="1" t="s">
        <v>360</v>
      </c>
      <c r="O134" s="1" t="s">
        <v>361</v>
      </c>
      <c r="P134" s="1" t="s">
        <v>237</v>
      </c>
      <c r="Q134" s="1" t="s">
        <v>23</v>
      </c>
      <c r="R134" s="1" t="s">
        <v>24</v>
      </c>
      <c r="S134" s="1">
        <v>0</v>
      </c>
      <c r="T134" s="1" t="s">
        <v>25</v>
      </c>
      <c r="U134" s="1">
        <v>0</v>
      </c>
    </row>
    <row r="135" spans="1:21" x14ac:dyDescent="0.35">
      <c r="A135" s="1" t="s">
        <v>16</v>
      </c>
      <c r="B135" s="1" t="s">
        <v>428</v>
      </c>
      <c r="C135" s="1">
        <v>1154</v>
      </c>
      <c r="D135" s="98" t="str">
        <f>+CONCATENATE(B135,C135)</f>
        <v>HED1154</v>
      </c>
      <c r="E135" s="2">
        <v>45155</v>
      </c>
      <c r="F135" s="2">
        <v>45208</v>
      </c>
      <c r="G135" s="3">
        <v>3925983</v>
      </c>
      <c r="H135" s="3">
        <v>3925983</v>
      </c>
      <c r="I135" s="1" t="s">
        <v>363</v>
      </c>
      <c r="J135" s="1" t="s">
        <v>19</v>
      </c>
      <c r="K135" s="1" t="s">
        <v>20</v>
      </c>
      <c r="L135" s="1" t="s">
        <v>362</v>
      </c>
      <c r="M135" s="1" t="s">
        <v>362</v>
      </c>
      <c r="N135" s="1" t="s">
        <v>363</v>
      </c>
      <c r="O135" s="1" t="s">
        <v>364</v>
      </c>
      <c r="P135" s="1" t="s">
        <v>237</v>
      </c>
      <c r="Q135" s="1" t="s">
        <v>23</v>
      </c>
      <c r="R135" s="1" t="s">
        <v>24</v>
      </c>
      <c r="S135" s="1">
        <v>0</v>
      </c>
      <c r="T135" s="1" t="s">
        <v>25</v>
      </c>
      <c r="U135" s="1">
        <v>0</v>
      </c>
    </row>
    <row r="136" spans="1:21" x14ac:dyDescent="0.35">
      <c r="A136" s="1" t="s">
        <v>16</v>
      </c>
      <c r="B136" s="1" t="s">
        <v>430</v>
      </c>
      <c r="C136" s="1">
        <v>15</v>
      </c>
      <c r="D136" s="98" t="str">
        <f>+CONCATENATE(B136,C136)</f>
        <v>AED15</v>
      </c>
      <c r="E136" s="2">
        <v>44810</v>
      </c>
      <c r="F136" s="2">
        <v>45209</v>
      </c>
      <c r="G136" s="3">
        <v>5205431</v>
      </c>
      <c r="H136" s="3">
        <v>957155</v>
      </c>
      <c r="I136" s="1" t="s">
        <v>366</v>
      </c>
      <c r="J136" s="1" t="s">
        <v>19</v>
      </c>
      <c r="K136" s="1" t="s">
        <v>20</v>
      </c>
      <c r="L136" s="1" t="s">
        <v>365</v>
      </c>
      <c r="M136" s="1" t="s">
        <v>365</v>
      </c>
      <c r="N136" s="1" t="s">
        <v>366</v>
      </c>
      <c r="O136" s="1" t="s">
        <v>367</v>
      </c>
      <c r="P136" s="1" t="s">
        <v>237</v>
      </c>
      <c r="Q136" s="1" t="s">
        <v>23</v>
      </c>
      <c r="R136" s="1" t="s">
        <v>24</v>
      </c>
      <c r="S136" s="1">
        <v>0</v>
      </c>
      <c r="T136" s="1" t="s">
        <v>25</v>
      </c>
      <c r="U136" s="1">
        <v>0</v>
      </c>
    </row>
    <row r="137" spans="1:21" x14ac:dyDescent="0.35">
      <c r="A137" s="1" t="s">
        <v>16</v>
      </c>
      <c r="B137" s="1" t="s">
        <v>428</v>
      </c>
      <c r="C137" s="1">
        <v>118</v>
      </c>
      <c r="D137" s="98" t="str">
        <f>+CONCATENATE(B137,C137)</f>
        <v>HED118</v>
      </c>
      <c r="E137" s="2">
        <v>43901</v>
      </c>
      <c r="F137" s="2">
        <v>45209</v>
      </c>
      <c r="G137" s="3">
        <v>1700000</v>
      </c>
      <c r="H137" s="3">
        <v>1700000</v>
      </c>
      <c r="I137" s="1" t="s">
        <v>369</v>
      </c>
      <c r="J137" s="1" t="s">
        <v>19</v>
      </c>
      <c r="K137" s="1" t="s">
        <v>20</v>
      </c>
      <c r="L137" s="1" t="s">
        <v>368</v>
      </c>
      <c r="M137" s="1" t="s">
        <v>368</v>
      </c>
      <c r="N137" s="1" t="s">
        <v>369</v>
      </c>
      <c r="O137" s="1" t="s">
        <v>21</v>
      </c>
      <c r="P137" s="1" t="s">
        <v>237</v>
      </c>
      <c r="Q137" s="1" t="s">
        <v>23</v>
      </c>
      <c r="R137" s="1" t="s">
        <v>24</v>
      </c>
      <c r="S137" s="1">
        <v>0</v>
      </c>
      <c r="T137" s="1" t="s">
        <v>25</v>
      </c>
      <c r="U137" s="1">
        <v>0</v>
      </c>
    </row>
    <row r="138" spans="1:21" x14ac:dyDescent="0.35">
      <c r="A138" s="1" t="s">
        <v>16</v>
      </c>
      <c r="B138" s="1" t="s">
        <v>428</v>
      </c>
      <c r="C138" s="1">
        <v>164</v>
      </c>
      <c r="D138" s="98" t="str">
        <f>+CONCATENATE(B138,C138)</f>
        <v>HED164</v>
      </c>
      <c r="E138" s="2">
        <v>43969</v>
      </c>
      <c r="F138" s="2">
        <v>45209</v>
      </c>
      <c r="G138" s="3">
        <v>2889606</v>
      </c>
      <c r="H138" s="3">
        <v>1890244</v>
      </c>
      <c r="I138" s="1" t="s">
        <v>371</v>
      </c>
      <c r="J138" s="1" t="s">
        <v>19</v>
      </c>
      <c r="K138" s="1" t="s">
        <v>20</v>
      </c>
      <c r="L138" s="1" t="s">
        <v>370</v>
      </c>
      <c r="M138" s="1" t="s">
        <v>370</v>
      </c>
      <c r="N138" s="1" t="s">
        <v>371</v>
      </c>
      <c r="O138" s="1" t="s">
        <v>21</v>
      </c>
      <c r="P138" s="1" t="s">
        <v>237</v>
      </c>
      <c r="Q138" s="1" t="s">
        <v>23</v>
      </c>
      <c r="R138" s="1" t="s">
        <v>24</v>
      </c>
      <c r="S138" s="1">
        <v>0</v>
      </c>
      <c r="T138" s="1" t="s">
        <v>25</v>
      </c>
      <c r="U138" s="1">
        <v>0</v>
      </c>
    </row>
    <row r="139" spans="1:21" x14ac:dyDescent="0.35">
      <c r="A139" s="1" t="s">
        <v>16</v>
      </c>
      <c r="B139" s="1" t="s">
        <v>428</v>
      </c>
      <c r="C139" s="1">
        <v>319</v>
      </c>
      <c r="D139" s="98" t="str">
        <f>+CONCATENATE(B139,C139)</f>
        <v>HED319</v>
      </c>
      <c r="E139" s="2">
        <v>44176</v>
      </c>
      <c r="F139" s="2">
        <v>45209</v>
      </c>
      <c r="G139" s="3">
        <v>4500000</v>
      </c>
      <c r="H139" s="3">
        <v>4353000</v>
      </c>
      <c r="I139" s="1" t="s">
        <v>373</v>
      </c>
      <c r="J139" s="1" t="s">
        <v>19</v>
      </c>
      <c r="K139" s="1" t="s">
        <v>20</v>
      </c>
      <c r="L139" s="1" t="s">
        <v>372</v>
      </c>
      <c r="M139" s="1" t="s">
        <v>372</v>
      </c>
      <c r="N139" s="1" t="s">
        <v>373</v>
      </c>
      <c r="O139" s="1" t="s">
        <v>21</v>
      </c>
      <c r="P139" s="1" t="s">
        <v>237</v>
      </c>
      <c r="Q139" s="1" t="s">
        <v>23</v>
      </c>
      <c r="R139" s="1" t="s">
        <v>24</v>
      </c>
      <c r="S139" s="1">
        <v>0</v>
      </c>
      <c r="T139" s="1" t="s">
        <v>25</v>
      </c>
      <c r="U139" s="1">
        <v>0</v>
      </c>
    </row>
    <row r="140" spans="1:21" x14ac:dyDescent="0.35">
      <c r="A140" s="1" t="s">
        <v>16</v>
      </c>
      <c r="B140" s="1" t="s">
        <v>428</v>
      </c>
      <c r="C140" s="1">
        <v>893</v>
      </c>
      <c r="D140" s="98" t="str">
        <f>+CONCATENATE(B140,C140)</f>
        <v>HED893</v>
      </c>
      <c r="E140" s="2">
        <v>44782</v>
      </c>
      <c r="F140" s="2">
        <v>45209</v>
      </c>
      <c r="G140" s="3">
        <v>3252560</v>
      </c>
      <c r="H140" s="3">
        <v>2737948</v>
      </c>
      <c r="I140" s="1" t="s">
        <v>375</v>
      </c>
      <c r="J140" s="1" t="s">
        <v>19</v>
      </c>
      <c r="K140" s="1" t="s">
        <v>20</v>
      </c>
      <c r="L140" s="1" t="s">
        <v>374</v>
      </c>
      <c r="M140" s="1" t="s">
        <v>374</v>
      </c>
      <c r="N140" s="1" t="s">
        <v>375</v>
      </c>
      <c r="O140" s="1" t="s">
        <v>376</v>
      </c>
      <c r="P140" s="1" t="s">
        <v>237</v>
      </c>
      <c r="Q140" s="1" t="s">
        <v>23</v>
      </c>
      <c r="R140" s="1" t="s">
        <v>24</v>
      </c>
      <c r="S140" s="1">
        <v>0</v>
      </c>
      <c r="T140" s="1" t="s">
        <v>25</v>
      </c>
      <c r="U140" s="1">
        <v>0</v>
      </c>
    </row>
    <row r="141" spans="1:21" x14ac:dyDescent="0.35">
      <c r="A141" s="1" t="s">
        <v>16</v>
      </c>
      <c r="B141" s="1" t="s">
        <v>428</v>
      </c>
      <c r="C141" s="1">
        <v>925</v>
      </c>
      <c r="D141" s="98" t="str">
        <f>+CONCATENATE(B141,C141)</f>
        <v>HED925</v>
      </c>
      <c r="E141" s="2">
        <v>44840</v>
      </c>
      <c r="F141" s="2">
        <v>45209</v>
      </c>
      <c r="G141" s="3">
        <v>2959718</v>
      </c>
      <c r="H141" s="3">
        <v>2959718</v>
      </c>
      <c r="I141" s="1" t="s">
        <v>378</v>
      </c>
      <c r="J141" s="1" t="s">
        <v>19</v>
      </c>
      <c r="K141" s="1" t="s">
        <v>20</v>
      </c>
      <c r="L141" s="1" t="s">
        <v>377</v>
      </c>
      <c r="M141" s="1" t="s">
        <v>377</v>
      </c>
      <c r="N141" s="1" t="s">
        <v>378</v>
      </c>
      <c r="O141" s="1" t="s">
        <v>379</v>
      </c>
      <c r="P141" s="1" t="s">
        <v>237</v>
      </c>
      <c r="Q141" s="1" t="s">
        <v>23</v>
      </c>
      <c r="R141" s="1" t="s">
        <v>24</v>
      </c>
      <c r="S141" s="1">
        <v>0</v>
      </c>
      <c r="T141" s="1" t="s">
        <v>25</v>
      </c>
      <c r="U141" s="1">
        <v>0</v>
      </c>
    </row>
    <row r="142" spans="1:21" x14ac:dyDescent="0.35">
      <c r="A142" s="1" t="s">
        <v>16</v>
      </c>
      <c r="B142" s="1" t="s">
        <v>428</v>
      </c>
      <c r="C142" s="1">
        <v>930</v>
      </c>
      <c r="D142" s="98" t="str">
        <f>+CONCATENATE(B142,C142)</f>
        <v>HED930</v>
      </c>
      <c r="E142" s="2">
        <v>44840</v>
      </c>
      <c r="F142" s="2">
        <v>45209</v>
      </c>
      <c r="G142" s="3">
        <v>3004561</v>
      </c>
      <c r="H142" s="3">
        <v>649600</v>
      </c>
      <c r="I142" s="1" t="s">
        <v>381</v>
      </c>
      <c r="J142" s="1" t="s">
        <v>19</v>
      </c>
      <c r="K142" s="1" t="s">
        <v>20</v>
      </c>
      <c r="L142" s="1" t="s">
        <v>380</v>
      </c>
      <c r="M142" s="1" t="s">
        <v>380</v>
      </c>
      <c r="N142" s="1" t="s">
        <v>381</v>
      </c>
      <c r="O142" s="1" t="s">
        <v>382</v>
      </c>
      <c r="P142" s="1" t="s">
        <v>237</v>
      </c>
      <c r="Q142" s="1" t="s">
        <v>23</v>
      </c>
      <c r="R142" s="1" t="s">
        <v>24</v>
      </c>
      <c r="S142" s="1">
        <v>0</v>
      </c>
      <c r="T142" s="1" t="s">
        <v>25</v>
      </c>
      <c r="U142" s="1">
        <v>0</v>
      </c>
    </row>
    <row r="143" spans="1:21" x14ac:dyDescent="0.35">
      <c r="A143" s="1" t="s">
        <v>16</v>
      </c>
      <c r="B143" s="1" t="s">
        <v>428</v>
      </c>
      <c r="C143" s="1">
        <v>939</v>
      </c>
      <c r="D143" s="98" t="str">
        <f>+CONCATENATE(B143,C143)</f>
        <v>HED939</v>
      </c>
      <c r="E143" s="2">
        <v>44859</v>
      </c>
      <c r="F143" s="2">
        <v>45209</v>
      </c>
      <c r="G143" s="3">
        <v>3925370</v>
      </c>
      <c r="H143" s="3">
        <v>672000</v>
      </c>
      <c r="I143" s="1" t="s">
        <v>384</v>
      </c>
      <c r="J143" s="1" t="s">
        <v>19</v>
      </c>
      <c r="K143" s="1" t="s">
        <v>20</v>
      </c>
      <c r="L143" s="1" t="s">
        <v>383</v>
      </c>
      <c r="M143" s="1" t="s">
        <v>383</v>
      </c>
      <c r="N143" s="1" t="s">
        <v>384</v>
      </c>
      <c r="O143" s="1" t="s">
        <v>385</v>
      </c>
      <c r="P143" s="1" t="s">
        <v>237</v>
      </c>
      <c r="Q143" s="1" t="s">
        <v>23</v>
      </c>
      <c r="R143" s="1" t="s">
        <v>24</v>
      </c>
      <c r="S143" s="1">
        <v>0</v>
      </c>
      <c r="T143" s="1" t="s">
        <v>25</v>
      </c>
      <c r="U143" s="1">
        <v>0</v>
      </c>
    </row>
    <row r="144" spans="1:21" x14ac:dyDescent="0.35">
      <c r="A144" s="1" t="s">
        <v>16</v>
      </c>
      <c r="B144" s="1" t="s">
        <v>428</v>
      </c>
      <c r="C144" s="1">
        <v>1186</v>
      </c>
      <c r="D144" s="98" t="str">
        <f>+CONCATENATE(B144,C144)</f>
        <v>HED1186</v>
      </c>
      <c r="E144" s="2">
        <v>45217</v>
      </c>
      <c r="F144" s="2">
        <v>45229</v>
      </c>
      <c r="G144" s="3">
        <v>5000000</v>
      </c>
      <c r="H144" s="3">
        <v>5000000</v>
      </c>
      <c r="I144" s="1" t="s">
        <v>387</v>
      </c>
      <c r="J144" s="1" t="s">
        <v>19</v>
      </c>
      <c r="K144" s="1" t="s">
        <v>20</v>
      </c>
      <c r="L144" s="1" t="s">
        <v>386</v>
      </c>
      <c r="M144" s="1" t="s">
        <v>386</v>
      </c>
      <c r="N144" s="1" t="s">
        <v>387</v>
      </c>
      <c r="O144" s="1" t="s">
        <v>388</v>
      </c>
      <c r="P144" s="1" t="s">
        <v>237</v>
      </c>
      <c r="Q144" s="1" t="s">
        <v>23</v>
      </c>
      <c r="R144" s="1" t="s">
        <v>24</v>
      </c>
      <c r="S144" s="1">
        <v>0</v>
      </c>
      <c r="T144" s="1" t="s">
        <v>25</v>
      </c>
      <c r="U144" s="1">
        <v>0</v>
      </c>
    </row>
    <row r="145" spans="1:21" x14ac:dyDescent="0.35">
      <c r="A145" s="1" t="s">
        <v>16</v>
      </c>
      <c r="B145" s="1" t="s">
        <v>428</v>
      </c>
      <c r="C145" s="1">
        <v>1046</v>
      </c>
      <c r="D145" s="98" t="str">
        <f>+CONCATENATE(B145,C145)</f>
        <v>HED1046</v>
      </c>
      <c r="E145" s="2">
        <v>45030</v>
      </c>
      <c r="F145" s="2">
        <v>45308</v>
      </c>
      <c r="G145" s="3">
        <v>3866120</v>
      </c>
      <c r="H145" s="3">
        <v>3866120</v>
      </c>
      <c r="I145" s="1" t="s">
        <v>390</v>
      </c>
      <c r="J145" s="1" t="s">
        <v>19</v>
      </c>
      <c r="K145" s="1" t="s">
        <v>20</v>
      </c>
      <c r="L145" s="1" t="s">
        <v>389</v>
      </c>
      <c r="M145" s="1" t="s">
        <v>389</v>
      </c>
      <c r="N145" s="1" t="s">
        <v>390</v>
      </c>
      <c r="O145" s="1" t="s">
        <v>391</v>
      </c>
      <c r="P145" s="1" t="s">
        <v>237</v>
      </c>
      <c r="Q145" s="1" t="s">
        <v>23</v>
      </c>
      <c r="R145" s="1" t="s">
        <v>24</v>
      </c>
      <c r="S145" s="1">
        <v>0</v>
      </c>
      <c r="T145" s="1" t="s">
        <v>25</v>
      </c>
      <c r="U145" s="1">
        <v>0</v>
      </c>
    </row>
    <row r="146" spans="1:21" x14ac:dyDescent="0.35">
      <c r="A146" s="1" t="s">
        <v>16</v>
      </c>
      <c r="B146" s="1" t="s">
        <v>428</v>
      </c>
      <c r="C146" s="1">
        <v>1155</v>
      </c>
      <c r="D146" s="98" t="str">
        <f>+CONCATENATE(B146,C146)</f>
        <v>HED1155</v>
      </c>
      <c r="E146" s="2">
        <v>45155</v>
      </c>
      <c r="F146" s="2">
        <v>45308</v>
      </c>
      <c r="G146" s="3">
        <v>3125000</v>
      </c>
      <c r="H146" s="3">
        <v>2826588</v>
      </c>
      <c r="I146" s="1" t="s">
        <v>393</v>
      </c>
      <c r="J146" s="1" t="s">
        <v>19</v>
      </c>
      <c r="K146" s="1" t="s">
        <v>20</v>
      </c>
      <c r="L146" s="1" t="s">
        <v>392</v>
      </c>
      <c r="M146" s="1" t="s">
        <v>392</v>
      </c>
      <c r="N146" s="1" t="s">
        <v>393</v>
      </c>
      <c r="O146" s="1" t="s">
        <v>385</v>
      </c>
      <c r="P146" s="1" t="s">
        <v>237</v>
      </c>
      <c r="Q146" s="1" t="s">
        <v>23</v>
      </c>
      <c r="R146" s="1" t="s">
        <v>24</v>
      </c>
      <c r="S146" s="1">
        <v>0</v>
      </c>
      <c r="T146" s="1" t="s">
        <v>25</v>
      </c>
      <c r="U146" s="1">
        <v>0</v>
      </c>
    </row>
    <row r="147" spans="1:21" x14ac:dyDescent="0.35">
      <c r="A147" s="1" t="s">
        <v>16</v>
      </c>
      <c r="B147" s="1" t="s">
        <v>428</v>
      </c>
      <c r="C147" s="1">
        <v>259</v>
      </c>
      <c r="D147" s="98" t="str">
        <f>+CONCATENATE(B147,C147)</f>
        <v>HED259</v>
      </c>
      <c r="E147" s="2">
        <v>44097</v>
      </c>
      <c r="F147" s="2">
        <v>45308</v>
      </c>
      <c r="G147" s="3">
        <v>5376854</v>
      </c>
      <c r="H147" s="3">
        <v>4741845</v>
      </c>
      <c r="I147" s="1" t="s">
        <v>395</v>
      </c>
      <c r="J147" s="1" t="s">
        <v>19</v>
      </c>
      <c r="K147" s="1" t="s">
        <v>20</v>
      </c>
      <c r="L147" s="1" t="s">
        <v>394</v>
      </c>
      <c r="M147" s="1" t="s">
        <v>394</v>
      </c>
      <c r="N147" s="1" t="s">
        <v>395</v>
      </c>
      <c r="O147" s="1" t="s">
        <v>199</v>
      </c>
      <c r="P147" s="1" t="s">
        <v>237</v>
      </c>
      <c r="Q147" s="1" t="s">
        <v>23</v>
      </c>
      <c r="R147" s="1" t="s">
        <v>24</v>
      </c>
      <c r="S147" s="1">
        <v>0</v>
      </c>
      <c r="T147" s="1" t="s">
        <v>25</v>
      </c>
      <c r="U147" s="1">
        <v>0</v>
      </c>
    </row>
    <row r="148" spans="1:21" x14ac:dyDescent="0.35">
      <c r="A148" s="1" t="s">
        <v>16</v>
      </c>
      <c r="B148" s="1" t="s">
        <v>428</v>
      </c>
      <c r="C148" s="1">
        <v>261</v>
      </c>
      <c r="D148" s="98" t="str">
        <f>+CONCATENATE(B148,C148)</f>
        <v>HED261</v>
      </c>
      <c r="E148" s="2">
        <v>44102</v>
      </c>
      <c r="F148" s="2">
        <v>45308</v>
      </c>
      <c r="G148" s="3">
        <v>2969583</v>
      </c>
      <c r="H148" s="3">
        <v>2634215</v>
      </c>
      <c r="I148" s="1" t="s">
        <v>397</v>
      </c>
      <c r="J148" s="1" t="s">
        <v>19</v>
      </c>
      <c r="K148" s="1" t="s">
        <v>20</v>
      </c>
      <c r="L148" s="1" t="s">
        <v>396</v>
      </c>
      <c r="M148" s="1" t="s">
        <v>396</v>
      </c>
      <c r="N148" s="1" t="s">
        <v>397</v>
      </c>
      <c r="O148" s="1" t="s">
        <v>398</v>
      </c>
      <c r="P148" s="1" t="s">
        <v>237</v>
      </c>
      <c r="Q148" s="1" t="s">
        <v>23</v>
      </c>
      <c r="R148" s="1" t="s">
        <v>24</v>
      </c>
      <c r="S148" s="1">
        <v>0</v>
      </c>
      <c r="T148" s="1" t="s">
        <v>25</v>
      </c>
      <c r="U148" s="1">
        <v>0</v>
      </c>
    </row>
    <row r="149" spans="1:21" x14ac:dyDescent="0.35">
      <c r="A149" s="1" t="s">
        <v>16</v>
      </c>
      <c r="B149" s="1" t="s">
        <v>428</v>
      </c>
      <c r="C149" s="1">
        <v>935</v>
      </c>
      <c r="D149" s="98" t="str">
        <f>+CONCATENATE(B149,C149)</f>
        <v>HED935</v>
      </c>
      <c r="E149" s="2">
        <v>44854</v>
      </c>
      <c r="F149" s="2">
        <v>45308</v>
      </c>
      <c r="G149" s="3">
        <v>2507320</v>
      </c>
      <c r="H149" s="3">
        <v>2507320</v>
      </c>
      <c r="I149" s="1" t="s">
        <v>400</v>
      </c>
      <c r="J149" s="1" t="s">
        <v>19</v>
      </c>
      <c r="K149" s="1" t="s">
        <v>20</v>
      </c>
      <c r="L149" s="1" t="s">
        <v>399</v>
      </c>
      <c r="M149" s="1" t="s">
        <v>399</v>
      </c>
      <c r="N149" s="1" t="s">
        <v>400</v>
      </c>
      <c r="O149" s="1" t="s">
        <v>391</v>
      </c>
      <c r="P149" s="1" t="s">
        <v>237</v>
      </c>
      <c r="Q149" s="1" t="s">
        <v>23</v>
      </c>
      <c r="R149" s="1" t="s">
        <v>24</v>
      </c>
      <c r="S149" s="1">
        <v>0</v>
      </c>
      <c r="T149" s="1" t="s">
        <v>25</v>
      </c>
      <c r="U149" s="1">
        <v>0</v>
      </c>
    </row>
    <row r="150" spans="1:21" x14ac:dyDescent="0.35">
      <c r="A150" s="1" t="s">
        <v>16</v>
      </c>
      <c r="B150" s="1" t="s">
        <v>428</v>
      </c>
      <c r="C150" s="1">
        <v>948</v>
      </c>
      <c r="D150" s="98" t="str">
        <f>+CONCATENATE(B150,C150)</f>
        <v>HED948</v>
      </c>
      <c r="E150" s="2">
        <v>44865</v>
      </c>
      <c r="F150" s="2">
        <v>45308</v>
      </c>
      <c r="G150" s="3">
        <v>2496300</v>
      </c>
      <c r="H150" s="3">
        <v>2496300</v>
      </c>
      <c r="I150" s="1" t="s">
        <v>402</v>
      </c>
      <c r="J150" s="1" t="s">
        <v>19</v>
      </c>
      <c r="K150" s="1" t="s">
        <v>20</v>
      </c>
      <c r="L150" s="1" t="s">
        <v>401</v>
      </c>
      <c r="M150" s="1" t="s">
        <v>401</v>
      </c>
      <c r="N150" s="1" t="s">
        <v>402</v>
      </c>
      <c r="O150" s="1" t="s">
        <v>403</v>
      </c>
      <c r="P150" s="1" t="s">
        <v>237</v>
      </c>
      <c r="Q150" s="1" t="s">
        <v>23</v>
      </c>
      <c r="R150" s="1" t="s">
        <v>24</v>
      </c>
      <c r="S150" s="1">
        <v>0</v>
      </c>
      <c r="T150" s="1" t="s">
        <v>25</v>
      </c>
      <c r="U150" s="1">
        <v>0</v>
      </c>
    </row>
    <row r="151" spans="1:21" x14ac:dyDescent="0.35">
      <c r="A151" s="1" t="s">
        <v>16</v>
      </c>
      <c r="B151" s="1" t="s">
        <v>428</v>
      </c>
      <c r="C151" s="1">
        <v>955</v>
      </c>
      <c r="D151" s="98" t="str">
        <f>+CONCATENATE(B151,C151)</f>
        <v>HED955</v>
      </c>
      <c r="E151" s="2">
        <v>44873</v>
      </c>
      <c r="F151" s="2">
        <v>45308</v>
      </c>
      <c r="G151" s="3">
        <v>2496300</v>
      </c>
      <c r="H151" s="3">
        <v>2496300</v>
      </c>
      <c r="I151" s="1" t="s">
        <v>405</v>
      </c>
      <c r="J151" s="1" t="s">
        <v>19</v>
      </c>
      <c r="K151" s="1" t="s">
        <v>20</v>
      </c>
      <c r="L151" s="1" t="s">
        <v>404</v>
      </c>
      <c r="M151" s="1" t="s">
        <v>404</v>
      </c>
      <c r="N151" s="1" t="s">
        <v>405</v>
      </c>
      <c r="O151" s="1" t="s">
        <v>406</v>
      </c>
      <c r="P151" s="1" t="s">
        <v>237</v>
      </c>
      <c r="Q151" s="1" t="s">
        <v>23</v>
      </c>
      <c r="R151" s="1" t="s">
        <v>24</v>
      </c>
      <c r="S151" s="1">
        <v>0</v>
      </c>
      <c r="T151" s="1" t="s">
        <v>25</v>
      </c>
      <c r="U151" s="1">
        <v>0</v>
      </c>
    </row>
    <row r="152" spans="1:21" x14ac:dyDescent="0.35">
      <c r="A152" s="1" t="s">
        <v>16</v>
      </c>
      <c r="B152" s="1" t="s">
        <v>428</v>
      </c>
      <c r="C152" s="1">
        <v>1016</v>
      </c>
      <c r="D152" s="98" t="str">
        <f>+CONCATENATE(B152,C152)</f>
        <v>HED1016</v>
      </c>
      <c r="E152" s="2">
        <v>44980</v>
      </c>
      <c r="F152" s="2">
        <v>45366</v>
      </c>
      <c r="G152" s="3">
        <v>7246742</v>
      </c>
      <c r="H152" s="3">
        <v>7246742</v>
      </c>
      <c r="I152" s="1" t="s">
        <v>408</v>
      </c>
      <c r="J152" s="1" t="s">
        <v>19</v>
      </c>
      <c r="K152" s="1" t="s">
        <v>20</v>
      </c>
      <c r="L152" s="1" t="s">
        <v>407</v>
      </c>
      <c r="M152" s="1" t="s">
        <v>407</v>
      </c>
      <c r="N152" s="1" t="s">
        <v>408</v>
      </c>
      <c r="O152" s="1" t="s">
        <v>333</v>
      </c>
      <c r="P152" s="1" t="s">
        <v>237</v>
      </c>
      <c r="Q152" s="1" t="s">
        <v>23</v>
      </c>
      <c r="R152" s="1" t="s">
        <v>24</v>
      </c>
      <c r="S152" s="1">
        <v>0</v>
      </c>
      <c r="T152" s="1" t="s">
        <v>25</v>
      </c>
      <c r="U152" s="1">
        <v>0</v>
      </c>
    </row>
    <row r="153" spans="1:21" x14ac:dyDescent="0.35">
      <c r="A153" s="1" t="s">
        <v>16</v>
      </c>
      <c r="B153" s="1" t="s">
        <v>428</v>
      </c>
      <c r="C153" s="1">
        <v>1022</v>
      </c>
      <c r="D153" s="98" t="str">
        <f>+CONCATENATE(B153,C153)</f>
        <v>HED1022</v>
      </c>
      <c r="E153" s="2">
        <v>44993</v>
      </c>
      <c r="F153" s="2">
        <v>45366</v>
      </c>
      <c r="G153" s="3">
        <v>5000000</v>
      </c>
      <c r="H153" s="3">
        <v>5000000</v>
      </c>
      <c r="I153" s="1" t="s">
        <v>410</v>
      </c>
      <c r="J153" s="1" t="s">
        <v>19</v>
      </c>
      <c r="K153" s="1" t="s">
        <v>20</v>
      </c>
      <c r="L153" s="1" t="s">
        <v>409</v>
      </c>
      <c r="M153" s="1" t="s">
        <v>409</v>
      </c>
      <c r="N153" s="1" t="s">
        <v>410</v>
      </c>
      <c r="O153" s="1" t="s">
        <v>411</v>
      </c>
      <c r="P153" s="1" t="s">
        <v>237</v>
      </c>
      <c r="Q153" s="1" t="s">
        <v>23</v>
      </c>
      <c r="R153" s="1" t="s">
        <v>24</v>
      </c>
      <c r="S153" s="1">
        <v>0</v>
      </c>
      <c r="T153" s="1" t="s">
        <v>25</v>
      </c>
      <c r="U153" s="1">
        <v>0</v>
      </c>
    </row>
    <row r="154" spans="1:21" x14ac:dyDescent="0.35">
      <c r="A154" s="1" t="s">
        <v>16</v>
      </c>
      <c r="B154" s="1" t="s">
        <v>428</v>
      </c>
      <c r="C154" s="1">
        <v>1023</v>
      </c>
      <c r="D154" s="98" t="str">
        <f>+CONCATENATE(B154,C154)</f>
        <v>HED1023</v>
      </c>
      <c r="E154" s="2">
        <v>44993</v>
      </c>
      <c r="F154" s="2">
        <v>45366</v>
      </c>
      <c r="G154" s="3">
        <v>5000000</v>
      </c>
      <c r="H154" s="3">
        <v>5000000</v>
      </c>
      <c r="I154" s="1" t="s">
        <v>413</v>
      </c>
      <c r="J154" s="1" t="s">
        <v>19</v>
      </c>
      <c r="K154" s="1" t="s">
        <v>20</v>
      </c>
      <c r="L154" s="1" t="s">
        <v>412</v>
      </c>
      <c r="M154" s="1" t="s">
        <v>412</v>
      </c>
      <c r="N154" s="1" t="s">
        <v>413</v>
      </c>
      <c r="O154" s="1" t="s">
        <v>414</v>
      </c>
      <c r="P154" s="1" t="s">
        <v>237</v>
      </c>
      <c r="Q154" s="1" t="s">
        <v>23</v>
      </c>
      <c r="R154" s="1" t="s">
        <v>24</v>
      </c>
      <c r="S154" s="1">
        <v>0</v>
      </c>
      <c r="T154" s="1" t="s">
        <v>25</v>
      </c>
      <c r="U154" s="1">
        <v>0</v>
      </c>
    </row>
    <row r="155" spans="1:21" x14ac:dyDescent="0.35">
      <c r="A155" s="1" t="s">
        <v>16</v>
      </c>
      <c r="B155" s="1" t="s">
        <v>428</v>
      </c>
      <c r="C155" s="1">
        <v>1270</v>
      </c>
      <c r="D155" s="98" t="str">
        <f>+CONCATENATE(B155,C155)</f>
        <v>HED1270</v>
      </c>
      <c r="E155" s="2">
        <v>45358</v>
      </c>
      <c r="F155" s="2">
        <v>45378</v>
      </c>
      <c r="G155" s="3">
        <v>2067500</v>
      </c>
      <c r="H155" s="3">
        <v>2067500</v>
      </c>
      <c r="I155" s="1" t="s">
        <v>416</v>
      </c>
      <c r="J155" s="1" t="s">
        <v>19</v>
      </c>
      <c r="K155" s="1" t="s">
        <v>20</v>
      </c>
      <c r="L155" s="1" t="s">
        <v>415</v>
      </c>
      <c r="M155" s="1" t="s">
        <v>415</v>
      </c>
      <c r="N155" s="1" t="s">
        <v>416</v>
      </c>
      <c r="O155" s="1" t="s">
        <v>417</v>
      </c>
      <c r="P155" s="1" t="s">
        <v>237</v>
      </c>
      <c r="Q155" s="1" t="s">
        <v>23</v>
      </c>
      <c r="R155" s="1" t="s">
        <v>24</v>
      </c>
      <c r="S155" s="1">
        <v>0</v>
      </c>
      <c r="T155" s="1" t="s">
        <v>25</v>
      </c>
      <c r="U155" s="1">
        <v>0</v>
      </c>
    </row>
  </sheetData>
  <autoFilter ref="A1:U155"/>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4"/>
  <sheetViews>
    <sheetView showGridLines="0" workbookViewId="0">
      <selection activeCell="A3" sqref="A3:E14"/>
    </sheetView>
  </sheetViews>
  <sheetFormatPr baseColWidth="10" defaultRowHeight="10" x14ac:dyDescent="0.2"/>
  <cols>
    <col min="1" max="1" width="46.26953125" style="75" bestFit="1" customWidth="1"/>
    <col min="2" max="2" width="5" style="75" bestFit="1" customWidth="1"/>
    <col min="3" max="3" width="12.54296875" style="75" bestFit="1" customWidth="1"/>
    <col min="4" max="4" width="10.7265625" style="75" bestFit="1" customWidth="1"/>
    <col min="5" max="5" width="12.54296875" style="75" bestFit="1" customWidth="1"/>
    <col min="6" max="16384" width="10.90625" style="75"/>
  </cols>
  <sheetData>
    <row r="3" spans="1:5" x14ac:dyDescent="0.2">
      <c r="A3" s="76" t="s">
        <v>435</v>
      </c>
      <c r="B3" s="76" t="s">
        <v>859</v>
      </c>
      <c r="C3" s="76" t="s">
        <v>860</v>
      </c>
      <c r="D3" s="76" t="s">
        <v>861</v>
      </c>
      <c r="E3" s="76" t="s">
        <v>862</v>
      </c>
    </row>
    <row r="4" spans="1:5" x14ac:dyDescent="0.2">
      <c r="A4" s="21" t="s">
        <v>811</v>
      </c>
      <c r="B4" s="77">
        <v>4</v>
      </c>
      <c r="C4" s="78">
        <v>2761892</v>
      </c>
      <c r="D4" s="78">
        <v>0</v>
      </c>
      <c r="E4" s="78">
        <v>0</v>
      </c>
    </row>
    <row r="5" spans="1:5" x14ac:dyDescent="0.2">
      <c r="A5" s="21" t="s">
        <v>815</v>
      </c>
      <c r="B5" s="77">
        <v>1</v>
      </c>
      <c r="C5" s="78">
        <v>4985412</v>
      </c>
      <c r="D5" s="78">
        <v>3000000</v>
      </c>
      <c r="E5" s="78">
        <v>0</v>
      </c>
    </row>
    <row r="6" spans="1:5" x14ac:dyDescent="0.2">
      <c r="A6" s="21" t="s">
        <v>812</v>
      </c>
      <c r="B6" s="77">
        <v>21</v>
      </c>
      <c r="C6" s="78">
        <v>82063387</v>
      </c>
      <c r="D6" s="78">
        <v>0</v>
      </c>
      <c r="E6" s="78">
        <v>82066987</v>
      </c>
    </row>
    <row r="7" spans="1:5" x14ac:dyDescent="0.2">
      <c r="A7" s="21" t="s">
        <v>466</v>
      </c>
      <c r="B7" s="77">
        <v>18</v>
      </c>
      <c r="C7" s="78">
        <v>105418025</v>
      </c>
      <c r="D7" s="78">
        <v>0</v>
      </c>
      <c r="E7" s="78">
        <v>0</v>
      </c>
    </row>
    <row r="8" spans="1:5" x14ac:dyDescent="0.2">
      <c r="A8" s="21" t="s">
        <v>791</v>
      </c>
      <c r="B8" s="77">
        <v>1</v>
      </c>
      <c r="C8" s="78">
        <v>97512</v>
      </c>
      <c r="D8" s="78">
        <v>0</v>
      </c>
      <c r="E8" s="78">
        <v>0</v>
      </c>
    </row>
    <row r="9" spans="1:5" x14ac:dyDescent="0.2">
      <c r="A9" s="21" t="s">
        <v>795</v>
      </c>
      <c r="B9" s="77">
        <v>1</v>
      </c>
      <c r="C9" s="78">
        <v>20640200</v>
      </c>
      <c r="D9" s="78">
        <v>0</v>
      </c>
      <c r="E9" s="78">
        <v>0</v>
      </c>
    </row>
    <row r="10" spans="1:5" x14ac:dyDescent="0.2">
      <c r="A10" s="21" t="s">
        <v>594</v>
      </c>
      <c r="B10" s="77">
        <v>104</v>
      </c>
      <c r="C10" s="78">
        <v>334993328</v>
      </c>
      <c r="D10" s="78">
        <v>0</v>
      </c>
      <c r="E10" s="78">
        <v>23821555</v>
      </c>
    </row>
    <row r="11" spans="1:5" x14ac:dyDescent="0.2">
      <c r="A11" s="21" t="s">
        <v>818</v>
      </c>
      <c r="B11" s="77">
        <v>1</v>
      </c>
      <c r="C11" s="78">
        <v>13285600</v>
      </c>
      <c r="D11" s="78">
        <v>705600</v>
      </c>
      <c r="E11" s="78">
        <v>0</v>
      </c>
    </row>
    <row r="12" spans="1:5" x14ac:dyDescent="0.2">
      <c r="A12" s="21" t="s">
        <v>813</v>
      </c>
      <c r="B12" s="77">
        <v>2</v>
      </c>
      <c r="C12" s="78">
        <v>1583386</v>
      </c>
      <c r="D12" s="78">
        <v>0</v>
      </c>
      <c r="E12" s="78">
        <v>0</v>
      </c>
    </row>
    <row r="13" spans="1:5" x14ac:dyDescent="0.2">
      <c r="A13" s="21" t="s">
        <v>816</v>
      </c>
      <c r="B13" s="77">
        <v>1</v>
      </c>
      <c r="C13" s="78">
        <v>72432</v>
      </c>
      <c r="D13" s="78">
        <v>72432</v>
      </c>
      <c r="E13" s="78">
        <v>0</v>
      </c>
    </row>
    <row r="14" spans="1:5" x14ac:dyDescent="0.2">
      <c r="A14" s="76" t="s">
        <v>819</v>
      </c>
      <c r="B14" s="79">
        <v>154</v>
      </c>
      <c r="C14" s="80">
        <v>565901174</v>
      </c>
      <c r="D14" s="80">
        <v>3778032</v>
      </c>
      <c r="E14" s="80">
        <v>105888542</v>
      </c>
    </row>
  </sheetData>
  <pageMargins left="0.7" right="0.7" top="0.75" bottom="0.75" header="0.3" footer="0.3"/>
  <pageSetup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N155"/>
  <sheetViews>
    <sheetView workbookViewId="0">
      <selection activeCell="E1" sqref="E1:J34"/>
    </sheetView>
  </sheetViews>
  <sheetFormatPr baseColWidth="10" defaultRowHeight="14.5" x14ac:dyDescent="0.35"/>
  <cols>
    <col min="2" max="2" width="22" customWidth="1"/>
    <col min="7" max="8" width="16.26953125" bestFit="1" customWidth="1"/>
    <col min="12" max="12" width="13.81640625" customWidth="1"/>
    <col min="21" max="21" width="15.453125" bestFit="1" customWidth="1"/>
  </cols>
  <sheetData>
    <row r="1" spans="1:40" ht="30" x14ac:dyDescent="0.35">
      <c r="A1" s="4" t="s">
        <v>418</v>
      </c>
      <c r="B1" s="4" t="s">
        <v>419</v>
      </c>
      <c r="C1" s="4" t="s">
        <v>420</v>
      </c>
      <c r="D1" s="4" t="s">
        <v>421</v>
      </c>
      <c r="E1" s="4" t="s">
        <v>433</v>
      </c>
      <c r="F1" s="4" t="s">
        <v>434</v>
      </c>
      <c r="G1" s="4" t="s">
        <v>422</v>
      </c>
      <c r="H1" s="4" t="s">
        <v>423</v>
      </c>
      <c r="I1" s="4" t="s">
        <v>424</v>
      </c>
      <c r="J1" s="5" t="s">
        <v>425</v>
      </c>
      <c r="K1" s="5" t="s">
        <v>808</v>
      </c>
      <c r="L1" s="6" t="s">
        <v>435</v>
      </c>
      <c r="M1" s="7" t="s">
        <v>436</v>
      </c>
      <c r="N1" s="8" t="s">
        <v>437</v>
      </c>
      <c r="O1" s="9" t="s">
        <v>438</v>
      </c>
      <c r="P1" s="9" t="s">
        <v>439</v>
      </c>
      <c r="Q1" s="10" t="s">
        <v>440</v>
      </c>
      <c r="R1" s="10" t="s">
        <v>441</v>
      </c>
      <c r="S1" s="11" t="s">
        <v>442</v>
      </c>
      <c r="T1" s="11" t="s">
        <v>443</v>
      </c>
      <c r="U1" s="10" t="s">
        <v>444</v>
      </c>
      <c r="V1" s="12" t="s">
        <v>445</v>
      </c>
      <c r="W1" s="12" t="s">
        <v>446</v>
      </c>
      <c r="X1" s="12" t="s">
        <v>447</v>
      </c>
      <c r="Y1" s="12" t="s">
        <v>448</v>
      </c>
      <c r="Z1" s="12" t="s">
        <v>449</v>
      </c>
      <c r="AA1" s="12" t="s">
        <v>450</v>
      </c>
      <c r="AB1" s="12" t="s">
        <v>451</v>
      </c>
      <c r="AC1" s="12" t="s">
        <v>452</v>
      </c>
      <c r="AD1" s="12" t="s">
        <v>453</v>
      </c>
      <c r="AE1" s="12" t="s">
        <v>454</v>
      </c>
      <c r="AF1" s="12" t="s">
        <v>455</v>
      </c>
      <c r="AG1" s="12" t="s">
        <v>456</v>
      </c>
      <c r="AH1" s="12" t="s">
        <v>457</v>
      </c>
      <c r="AI1" s="11" t="s">
        <v>458</v>
      </c>
      <c r="AJ1" s="11" t="s">
        <v>459</v>
      </c>
      <c r="AK1" s="11" t="s">
        <v>460</v>
      </c>
      <c r="AL1" s="11" t="s">
        <v>461</v>
      </c>
      <c r="AM1" s="12" t="s">
        <v>462</v>
      </c>
      <c r="AN1" s="12" t="s">
        <v>463</v>
      </c>
    </row>
    <row r="2" spans="1:40" hidden="1" x14ac:dyDescent="0.35">
      <c r="A2" s="13">
        <v>900771349</v>
      </c>
      <c r="B2" s="14" t="s">
        <v>426</v>
      </c>
      <c r="C2" s="15" t="s">
        <v>429</v>
      </c>
      <c r="D2" s="13">
        <v>713</v>
      </c>
      <c r="E2" s="81" t="s">
        <v>647</v>
      </c>
      <c r="F2" s="16" t="s">
        <v>648</v>
      </c>
      <c r="G2" s="17">
        <v>44585</v>
      </c>
      <c r="H2" s="18">
        <v>44593</v>
      </c>
      <c r="I2" s="19">
        <v>80000</v>
      </c>
      <c r="J2" s="20">
        <v>80000</v>
      </c>
      <c r="K2" s="25" t="s">
        <v>811</v>
      </c>
      <c r="L2" s="21" t="s">
        <v>811</v>
      </c>
      <c r="M2" s="22">
        <v>0</v>
      </c>
      <c r="N2" s="21"/>
      <c r="O2" s="21" t="s">
        <v>863</v>
      </c>
      <c r="P2" s="21"/>
      <c r="Q2" s="22">
        <v>166600</v>
      </c>
      <c r="R2" s="22">
        <v>0</v>
      </c>
      <c r="S2" s="21">
        <v>4800062500</v>
      </c>
      <c r="T2" s="23">
        <v>45321</v>
      </c>
      <c r="U2" s="22">
        <v>325000</v>
      </c>
      <c r="V2" s="21" t="s">
        <v>526</v>
      </c>
      <c r="W2" s="23">
        <v>44585</v>
      </c>
      <c r="X2" s="23">
        <v>44868</v>
      </c>
      <c r="Y2" s="23" t="s">
        <v>527</v>
      </c>
      <c r="Z2" s="22">
        <v>80000</v>
      </c>
      <c r="AA2" s="22">
        <v>80000</v>
      </c>
      <c r="AB2" s="22">
        <v>80000</v>
      </c>
      <c r="AC2" s="22">
        <v>0</v>
      </c>
      <c r="AD2" s="22">
        <v>0</v>
      </c>
      <c r="AE2" s="22">
        <v>0</v>
      </c>
      <c r="AF2" s="22">
        <v>0</v>
      </c>
      <c r="AG2" s="22">
        <v>0</v>
      </c>
      <c r="AH2" s="22">
        <v>0</v>
      </c>
      <c r="AI2" s="22">
        <v>0</v>
      </c>
      <c r="AJ2" s="24"/>
      <c r="AK2" s="24"/>
      <c r="AL2" s="24"/>
      <c r="AM2" s="22">
        <v>0</v>
      </c>
      <c r="AN2" s="22">
        <v>80000</v>
      </c>
    </row>
    <row r="3" spans="1:40" hidden="1" x14ac:dyDescent="0.35">
      <c r="A3" s="13">
        <v>900771349</v>
      </c>
      <c r="B3" s="14" t="s">
        <v>426</v>
      </c>
      <c r="C3" s="15" t="s">
        <v>429</v>
      </c>
      <c r="D3" s="13">
        <v>166</v>
      </c>
      <c r="E3" s="81" t="s">
        <v>671</v>
      </c>
      <c r="F3" s="16" t="s">
        <v>672</v>
      </c>
      <c r="G3" s="17">
        <v>44061</v>
      </c>
      <c r="H3" s="18">
        <v>45034</v>
      </c>
      <c r="I3" s="19">
        <v>170000</v>
      </c>
      <c r="J3" s="20">
        <v>170000</v>
      </c>
      <c r="K3" s="25" t="s">
        <v>811</v>
      </c>
      <c r="L3" s="21" t="s">
        <v>811</v>
      </c>
      <c r="M3" s="22">
        <v>0</v>
      </c>
      <c r="N3" s="21"/>
      <c r="O3" s="21" t="s">
        <v>863</v>
      </c>
      <c r="P3" s="21"/>
      <c r="Q3" s="22">
        <v>78400</v>
      </c>
      <c r="R3" s="22">
        <v>0</v>
      </c>
      <c r="S3" s="21">
        <v>4800062500</v>
      </c>
      <c r="T3" s="23">
        <v>45321</v>
      </c>
      <c r="U3" s="22">
        <v>325000</v>
      </c>
      <c r="V3" s="21" t="s">
        <v>526</v>
      </c>
      <c r="W3" s="23">
        <v>44036</v>
      </c>
      <c r="X3" s="23">
        <v>44083</v>
      </c>
      <c r="Y3" s="23" t="s">
        <v>527</v>
      </c>
      <c r="Z3" s="22">
        <v>170000</v>
      </c>
      <c r="AA3" s="22">
        <v>170000</v>
      </c>
      <c r="AB3" s="22">
        <v>170000</v>
      </c>
      <c r="AC3" s="22">
        <v>0</v>
      </c>
      <c r="AD3" s="22">
        <v>0</v>
      </c>
      <c r="AE3" s="22">
        <v>0</v>
      </c>
      <c r="AF3" s="22">
        <v>0</v>
      </c>
      <c r="AG3" s="22">
        <v>0</v>
      </c>
      <c r="AH3" s="22">
        <v>0</v>
      </c>
      <c r="AI3" s="22">
        <v>0</v>
      </c>
      <c r="AJ3" s="24"/>
      <c r="AK3" s="24"/>
      <c r="AL3" s="24"/>
      <c r="AM3" s="22">
        <v>0</v>
      </c>
      <c r="AN3" s="22">
        <v>170000</v>
      </c>
    </row>
    <row r="4" spans="1:40" hidden="1" x14ac:dyDescent="0.35">
      <c r="A4" s="13">
        <v>900771349</v>
      </c>
      <c r="B4" s="14" t="s">
        <v>426</v>
      </c>
      <c r="C4" s="15" t="s">
        <v>428</v>
      </c>
      <c r="D4" s="13">
        <v>1010</v>
      </c>
      <c r="E4" s="13" t="s">
        <v>759</v>
      </c>
      <c r="F4" s="16" t="s">
        <v>760</v>
      </c>
      <c r="G4" s="17">
        <v>44977</v>
      </c>
      <c r="H4" s="18">
        <v>45161</v>
      </c>
      <c r="I4" s="19">
        <v>7205592</v>
      </c>
      <c r="J4" s="20">
        <v>15592</v>
      </c>
      <c r="K4" s="25" t="s">
        <v>811</v>
      </c>
      <c r="L4" s="21" t="s">
        <v>594</v>
      </c>
      <c r="M4" s="22">
        <v>0</v>
      </c>
      <c r="N4" s="21"/>
      <c r="O4" s="21"/>
      <c r="P4" s="21"/>
      <c r="Q4" s="22">
        <v>7046200</v>
      </c>
      <c r="R4" s="22">
        <v>0</v>
      </c>
      <c r="S4" s="21">
        <v>2201481905</v>
      </c>
      <c r="T4" s="23">
        <v>45341</v>
      </c>
      <c r="U4" s="22">
        <v>350134152</v>
      </c>
      <c r="V4" s="21" t="s">
        <v>526</v>
      </c>
      <c r="W4" s="23">
        <v>44977</v>
      </c>
      <c r="X4" s="23">
        <v>45170</v>
      </c>
      <c r="Y4" s="23" t="s">
        <v>527</v>
      </c>
      <c r="Z4" s="22">
        <v>7205592</v>
      </c>
      <c r="AA4" s="22">
        <v>15592</v>
      </c>
      <c r="AB4" s="22">
        <v>15592</v>
      </c>
      <c r="AC4" s="22">
        <v>0</v>
      </c>
      <c r="AD4" s="22">
        <v>3500000</v>
      </c>
      <c r="AE4" s="22">
        <v>312</v>
      </c>
      <c r="AF4" s="22">
        <v>0</v>
      </c>
      <c r="AG4" s="22">
        <v>0</v>
      </c>
      <c r="AH4" s="22">
        <v>0</v>
      </c>
      <c r="AI4" s="22">
        <v>0</v>
      </c>
      <c r="AJ4" s="24"/>
      <c r="AK4" s="24"/>
      <c r="AL4" s="24"/>
      <c r="AM4" s="22">
        <v>0</v>
      </c>
      <c r="AN4" s="22">
        <v>15592</v>
      </c>
    </row>
    <row r="5" spans="1:40" hidden="1" x14ac:dyDescent="0.35">
      <c r="A5" s="13">
        <v>900771349</v>
      </c>
      <c r="B5" s="14" t="s">
        <v>426</v>
      </c>
      <c r="C5" s="15" t="s">
        <v>428</v>
      </c>
      <c r="D5" s="13">
        <v>955</v>
      </c>
      <c r="E5" s="13" t="s">
        <v>781</v>
      </c>
      <c r="F5" s="16" t="s">
        <v>782</v>
      </c>
      <c r="G5" s="17">
        <v>44873</v>
      </c>
      <c r="H5" s="18">
        <v>16504</v>
      </c>
      <c r="I5" s="19">
        <v>2496300</v>
      </c>
      <c r="J5" s="20">
        <v>2496300</v>
      </c>
      <c r="K5" s="25" t="s">
        <v>811</v>
      </c>
      <c r="L5" s="21" t="s">
        <v>811</v>
      </c>
      <c r="M5" s="22">
        <v>0</v>
      </c>
      <c r="N5" s="21"/>
      <c r="O5" s="21"/>
      <c r="P5" s="21"/>
      <c r="Q5" s="22">
        <v>2446374</v>
      </c>
      <c r="R5" s="22">
        <v>0</v>
      </c>
      <c r="S5" s="21">
        <v>4800062756</v>
      </c>
      <c r="T5" s="23">
        <v>45341</v>
      </c>
      <c r="U5" s="22">
        <v>4392078</v>
      </c>
      <c r="V5" s="21" t="s">
        <v>526</v>
      </c>
      <c r="W5" s="23">
        <v>44873</v>
      </c>
      <c r="X5" s="23">
        <v>45307</v>
      </c>
      <c r="Y5" s="23" t="s">
        <v>527</v>
      </c>
      <c r="Z5" s="22">
        <v>2496300</v>
      </c>
      <c r="AA5" s="22">
        <v>2496300</v>
      </c>
      <c r="AB5" s="22">
        <v>2496300</v>
      </c>
      <c r="AC5" s="22">
        <v>0</v>
      </c>
      <c r="AD5" s="22">
        <v>2500000</v>
      </c>
      <c r="AE5" s="22">
        <v>49926</v>
      </c>
      <c r="AF5" s="22">
        <v>0</v>
      </c>
      <c r="AG5" s="22">
        <v>0</v>
      </c>
      <c r="AH5" s="22">
        <v>0</v>
      </c>
      <c r="AI5" s="22">
        <v>0</v>
      </c>
      <c r="AJ5" s="24"/>
      <c r="AK5" s="24"/>
      <c r="AL5" s="24"/>
      <c r="AM5" s="22">
        <v>0</v>
      </c>
      <c r="AN5" s="22">
        <v>2496300</v>
      </c>
    </row>
    <row r="6" spans="1:40" hidden="1" x14ac:dyDescent="0.35">
      <c r="A6" s="13">
        <v>900771349</v>
      </c>
      <c r="B6" s="14" t="s">
        <v>426</v>
      </c>
      <c r="C6" s="15" t="s">
        <v>428</v>
      </c>
      <c r="D6" s="13">
        <v>1215</v>
      </c>
      <c r="E6" s="13" t="s">
        <v>797</v>
      </c>
      <c r="F6" s="16" t="s">
        <v>798</v>
      </c>
      <c r="G6" s="17">
        <v>45272</v>
      </c>
      <c r="H6" s="18">
        <v>45282</v>
      </c>
      <c r="I6" s="19">
        <v>4985412</v>
      </c>
      <c r="J6" s="20">
        <v>4985412</v>
      </c>
      <c r="K6" s="25" t="s">
        <v>815</v>
      </c>
      <c r="L6" s="21" t="s">
        <v>815</v>
      </c>
      <c r="M6" s="22">
        <v>0</v>
      </c>
      <c r="N6" s="21"/>
      <c r="O6" s="21"/>
      <c r="P6" s="21"/>
      <c r="Q6" s="22">
        <v>1945704</v>
      </c>
      <c r="R6" s="22">
        <v>0</v>
      </c>
      <c r="S6" s="21">
        <v>4800062756</v>
      </c>
      <c r="T6" s="23">
        <v>45341</v>
      </c>
      <c r="U6" s="22">
        <v>4392078</v>
      </c>
      <c r="V6" s="21" t="s">
        <v>799</v>
      </c>
      <c r="W6" s="23">
        <v>45272</v>
      </c>
      <c r="X6" s="23">
        <v>45293</v>
      </c>
      <c r="Y6" s="23" t="s">
        <v>527</v>
      </c>
      <c r="Z6" s="22">
        <v>4985412</v>
      </c>
      <c r="AA6" s="22">
        <v>4985412</v>
      </c>
      <c r="AB6" s="22">
        <v>1985412</v>
      </c>
      <c r="AC6" s="22">
        <v>0</v>
      </c>
      <c r="AD6" s="22">
        <v>500000</v>
      </c>
      <c r="AE6" s="22">
        <v>39708</v>
      </c>
      <c r="AF6" s="22">
        <v>0</v>
      </c>
      <c r="AG6" s="22">
        <v>3000000</v>
      </c>
      <c r="AH6" s="22">
        <v>0</v>
      </c>
      <c r="AI6" s="22">
        <v>3000000</v>
      </c>
      <c r="AJ6" s="24" t="s">
        <v>800</v>
      </c>
      <c r="AK6" s="24" t="s">
        <v>801</v>
      </c>
      <c r="AL6" s="24" t="s">
        <v>491</v>
      </c>
      <c r="AM6" s="22">
        <v>0</v>
      </c>
      <c r="AN6" s="22">
        <v>1985412</v>
      </c>
    </row>
    <row r="7" spans="1:40" hidden="1" x14ac:dyDescent="0.35">
      <c r="A7" s="13">
        <v>900771349</v>
      </c>
      <c r="B7" s="14" t="s">
        <v>426</v>
      </c>
      <c r="C7" s="15" t="s">
        <v>428</v>
      </c>
      <c r="D7" s="13">
        <v>878</v>
      </c>
      <c r="E7" s="13" t="s">
        <v>524</v>
      </c>
      <c r="F7" s="16" t="s">
        <v>525</v>
      </c>
      <c r="G7" s="17">
        <v>44770</v>
      </c>
      <c r="H7" s="18">
        <v>44833</v>
      </c>
      <c r="I7" s="19">
        <v>2500000</v>
      </c>
      <c r="J7" s="20">
        <v>2500000</v>
      </c>
      <c r="K7" s="25" t="s">
        <v>809</v>
      </c>
      <c r="L7" s="21" t="s">
        <v>594</v>
      </c>
      <c r="M7" s="22">
        <v>2370000</v>
      </c>
      <c r="N7" s="21">
        <v>4800062500</v>
      </c>
      <c r="O7" s="21"/>
      <c r="P7" s="21"/>
      <c r="Q7" s="22">
        <v>0</v>
      </c>
      <c r="R7" s="22">
        <v>0</v>
      </c>
      <c r="S7" s="21"/>
      <c r="T7" s="21"/>
      <c r="U7" s="22">
        <v>0</v>
      </c>
      <c r="V7" s="21" t="s">
        <v>526</v>
      </c>
      <c r="W7" s="23">
        <v>44770</v>
      </c>
      <c r="X7" s="23">
        <v>44823</v>
      </c>
      <c r="Y7" s="23" t="s">
        <v>527</v>
      </c>
      <c r="Z7" s="22">
        <v>2500000</v>
      </c>
      <c r="AA7" s="22">
        <v>2500000</v>
      </c>
      <c r="AB7" s="22">
        <v>2500000</v>
      </c>
      <c r="AC7" s="22">
        <v>0</v>
      </c>
      <c r="AD7" s="22">
        <v>2500000</v>
      </c>
      <c r="AE7" s="22">
        <v>0</v>
      </c>
      <c r="AF7" s="22">
        <v>0</v>
      </c>
      <c r="AG7" s="22">
        <v>0</v>
      </c>
      <c r="AH7" s="22">
        <v>0</v>
      </c>
      <c r="AI7" s="22">
        <v>0</v>
      </c>
      <c r="AJ7" s="24"/>
      <c r="AK7" s="24"/>
      <c r="AL7" s="24"/>
      <c r="AM7" s="22">
        <v>0</v>
      </c>
      <c r="AN7" s="22">
        <v>2500000</v>
      </c>
    </row>
    <row r="8" spans="1:40" hidden="1" x14ac:dyDescent="0.35">
      <c r="A8" s="13">
        <v>900771349</v>
      </c>
      <c r="B8" s="14" t="s">
        <v>426</v>
      </c>
      <c r="C8" s="15" t="s">
        <v>428</v>
      </c>
      <c r="D8" s="13">
        <v>934</v>
      </c>
      <c r="E8" s="13" t="s">
        <v>530</v>
      </c>
      <c r="F8" s="16" t="s">
        <v>531</v>
      </c>
      <c r="G8" s="17">
        <v>44853</v>
      </c>
      <c r="H8" s="18">
        <v>44882</v>
      </c>
      <c r="I8" s="19">
        <v>18910894</v>
      </c>
      <c r="J8" s="20">
        <v>1419962</v>
      </c>
      <c r="K8" s="25" t="s">
        <v>809</v>
      </c>
      <c r="L8" s="21" t="s">
        <v>594</v>
      </c>
      <c r="M8" s="22">
        <v>1391563</v>
      </c>
      <c r="N8" s="21">
        <v>1911239138</v>
      </c>
      <c r="O8" s="21"/>
      <c r="P8" s="21"/>
      <c r="Q8" s="22">
        <v>0</v>
      </c>
      <c r="R8" s="22">
        <v>0</v>
      </c>
      <c r="S8" s="21"/>
      <c r="T8" s="21"/>
      <c r="U8" s="22">
        <v>0</v>
      </c>
      <c r="V8" s="21" t="s">
        <v>526</v>
      </c>
      <c r="W8" s="23">
        <v>44853</v>
      </c>
      <c r="X8" s="23">
        <v>44977</v>
      </c>
      <c r="Y8" s="23" t="s">
        <v>527</v>
      </c>
      <c r="Z8" s="22">
        <v>18910894</v>
      </c>
      <c r="AA8" s="22">
        <v>7477924</v>
      </c>
      <c r="AB8" s="22">
        <v>1419962</v>
      </c>
      <c r="AC8" s="22">
        <v>0</v>
      </c>
      <c r="AD8" s="22">
        <v>2846256</v>
      </c>
      <c r="AE8" s="22">
        <v>0</v>
      </c>
      <c r="AF8" s="22">
        <v>6057962</v>
      </c>
      <c r="AG8" s="22">
        <v>0</v>
      </c>
      <c r="AH8" s="22">
        <v>0</v>
      </c>
      <c r="AI8" s="22">
        <v>0</v>
      </c>
      <c r="AJ8" s="24"/>
      <c r="AK8" s="24"/>
      <c r="AL8" s="24"/>
      <c r="AM8" s="22">
        <v>0</v>
      </c>
      <c r="AN8" s="22">
        <v>1419962</v>
      </c>
    </row>
    <row r="9" spans="1:40" hidden="1" x14ac:dyDescent="0.35">
      <c r="A9" s="13">
        <v>900771349</v>
      </c>
      <c r="B9" s="14" t="s">
        <v>426</v>
      </c>
      <c r="C9" s="15" t="s">
        <v>428</v>
      </c>
      <c r="D9" s="13">
        <v>939</v>
      </c>
      <c r="E9" s="13" t="s">
        <v>532</v>
      </c>
      <c r="F9" s="16" t="s">
        <v>533</v>
      </c>
      <c r="G9" s="17">
        <v>44859</v>
      </c>
      <c r="H9" s="18">
        <v>16477</v>
      </c>
      <c r="I9" s="19">
        <v>3925370</v>
      </c>
      <c r="J9" s="20">
        <v>672000</v>
      </c>
      <c r="K9" s="25" t="s">
        <v>809</v>
      </c>
      <c r="L9" s="21" t="s">
        <v>594</v>
      </c>
      <c r="M9" s="22">
        <v>658560</v>
      </c>
      <c r="N9" s="21">
        <v>1911239137</v>
      </c>
      <c r="O9" s="21"/>
      <c r="P9" s="21"/>
      <c r="Q9" s="22">
        <v>0</v>
      </c>
      <c r="R9" s="22">
        <v>0</v>
      </c>
      <c r="S9" s="21"/>
      <c r="T9" s="21"/>
      <c r="U9" s="22">
        <v>0</v>
      </c>
      <c r="V9" s="21" t="s">
        <v>526</v>
      </c>
      <c r="W9" s="23">
        <v>44859</v>
      </c>
      <c r="X9" s="23">
        <v>44977</v>
      </c>
      <c r="Y9" s="23" t="s">
        <v>527</v>
      </c>
      <c r="Z9" s="22">
        <v>3925370</v>
      </c>
      <c r="AA9" s="22">
        <v>759800</v>
      </c>
      <c r="AB9" s="22">
        <v>672000</v>
      </c>
      <c r="AC9" s="22">
        <v>0</v>
      </c>
      <c r="AD9" s="22">
        <v>2926109</v>
      </c>
      <c r="AE9" s="22">
        <v>0</v>
      </c>
      <c r="AF9" s="22">
        <v>87800</v>
      </c>
      <c r="AG9" s="22">
        <v>0</v>
      </c>
      <c r="AH9" s="22">
        <v>0</v>
      </c>
      <c r="AI9" s="22">
        <v>0</v>
      </c>
      <c r="AJ9" s="24"/>
      <c r="AK9" s="24"/>
      <c r="AL9" s="24"/>
      <c r="AM9" s="22">
        <v>0</v>
      </c>
      <c r="AN9" s="22">
        <v>672000</v>
      </c>
    </row>
    <row r="10" spans="1:40" hidden="1" x14ac:dyDescent="0.35">
      <c r="A10" s="13">
        <v>900771349</v>
      </c>
      <c r="B10" s="14" t="s">
        <v>426</v>
      </c>
      <c r="C10" s="15" t="s">
        <v>428</v>
      </c>
      <c r="D10" s="13">
        <v>930</v>
      </c>
      <c r="E10" s="13" t="s">
        <v>534</v>
      </c>
      <c r="F10" s="16" t="s">
        <v>535</v>
      </c>
      <c r="G10" s="17">
        <v>44840</v>
      </c>
      <c r="H10" s="18">
        <v>16477</v>
      </c>
      <c r="I10" s="19">
        <v>3004561</v>
      </c>
      <c r="J10" s="20">
        <v>649600</v>
      </c>
      <c r="K10" s="25" t="s">
        <v>809</v>
      </c>
      <c r="L10" s="21" t="s">
        <v>594</v>
      </c>
      <c r="M10" s="22">
        <v>636608</v>
      </c>
      <c r="N10" s="21">
        <v>1911239136</v>
      </c>
      <c r="O10" s="21"/>
      <c r="P10" s="21"/>
      <c r="Q10" s="22">
        <v>0</v>
      </c>
      <c r="R10" s="22">
        <v>0</v>
      </c>
      <c r="S10" s="21"/>
      <c r="T10" s="21"/>
      <c r="U10" s="22">
        <v>0</v>
      </c>
      <c r="V10" s="21" t="s">
        <v>526</v>
      </c>
      <c r="W10" s="23">
        <v>44840</v>
      </c>
      <c r="X10" s="23">
        <v>44977</v>
      </c>
      <c r="Y10" s="23" t="s">
        <v>527</v>
      </c>
      <c r="Z10" s="22">
        <v>3004561</v>
      </c>
      <c r="AA10" s="22">
        <v>649600</v>
      </c>
      <c r="AB10" s="22">
        <v>649600</v>
      </c>
      <c r="AC10" s="22">
        <v>0</v>
      </c>
      <c r="AD10" s="22">
        <v>4097904</v>
      </c>
      <c r="AE10" s="22">
        <v>0</v>
      </c>
      <c r="AF10" s="22">
        <v>0</v>
      </c>
      <c r="AG10" s="22">
        <v>0</v>
      </c>
      <c r="AH10" s="22">
        <v>0</v>
      </c>
      <c r="AI10" s="22">
        <v>0</v>
      </c>
      <c r="AJ10" s="24"/>
      <c r="AK10" s="24"/>
      <c r="AL10" s="24"/>
      <c r="AM10" s="22">
        <v>0</v>
      </c>
      <c r="AN10" s="22">
        <v>649600</v>
      </c>
    </row>
    <row r="11" spans="1:40" hidden="1" x14ac:dyDescent="0.35">
      <c r="A11" s="13">
        <v>900771349</v>
      </c>
      <c r="B11" s="14" t="s">
        <v>426</v>
      </c>
      <c r="C11" s="15" t="s">
        <v>428</v>
      </c>
      <c r="D11" s="13">
        <v>884</v>
      </c>
      <c r="E11" s="13" t="s">
        <v>536</v>
      </c>
      <c r="F11" s="16" t="s">
        <v>537</v>
      </c>
      <c r="G11" s="17">
        <v>44770</v>
      </c>
      <c r="H11" s="18">
        <v>16477</v>
      </c>
      <c r="I11" s="19">
        <v>9166155</v>
      </c>
      <c r="J11" s="20">
        <v>161750</v>
      </c>
      <c r="K11" s="25" t="s">
        <v>809</v>
      </c>
      <c r="L11" s="21" t="s">
        <v>594</v>
      </c>
      <c r="M11" s="22">
        <v>158515</v>
      </c>
      <c r="N11" s="21">
        <v>1911239131</v>
      </c>
      <c r="O11" s="21"/>
      <c r="P11" s="21"/>
      <c r="Q11" s="22">
        <v>0</v>
      </c>
      <c r="R11" s="22">
        <v>0</v>
      </c>
      <c r="S11" s="21"/>
      <c r="T11" s="21"/>
      <c r="U11" s="22">
        <v>0</v>
      </c>
      <c r="V11" s="21" t="s">
        <v>526</v>
      </c>
      <c r="W11" s="23">
        <v>44770</v>
      </c>
      <c r="X11" s="23">
        <v>44867</v>
      </c>
      <c r="Y11" s="23" t="s">
        <v>527</v>
      </c>
      <c r="Z11" s="22">
        <v>9166155</v>
      </c>
      <c r="AA11" s="22">
        <v>509500</v>
      </c>
      <c r="AB11" s="22">
        <v>161750</v>
      </c>
      <c r="AC11" s="22">
        <v>0</v>
      </c>
      <c r="AD11" s="22">
        <v>40509979</v>
      </c>
      <c r="AE11" s="22">
        <v>0</v>
      </c>
      <c r="AF11" s="22">
        <v>347750</v>
      </c>
      <c r="AG11" s="22">
        <v>0</v>
      </c>
      <c r="AH11" s="22">
        <v>0</v>
      </c>
      <c r="AI11" s="22">
        <v>0</v>
      </c>
      <c r="AJ11" s="24"/>
      <c r="AK11" s="24"/>
      <c r="AL11" s="24"/>
      <c r="AM11" s="22">
        <v>0</v>
      </c>
      <c r="AN11" s="22">
        <v>161750</v>
      </c>
    </row>
    <row r="12" spans="1:40" hidden="1" x14ac:dyDescent="0.35">
      <c r="A12" s="13">
        <v>900771349</v>
      </c>
      <c r="B12" s="14" t="s">
        <v>426</v>
      </c>
      <c r="C12" s="15" t="s">
        <v>428</v>
      </c>
      <c r="D12" s="13">
        <v>717</v>
      </c>
      <c r="E12" s="13" t="s">
        <v>548</v>
      </c>
      <c r="F12" s="16" t="s">
        <v>549</v>
      </c>
      <c r="G12" s="17">
        <v>44638</v>
      </c>
      <c r="H12" s="18">
        <v>45034</v>
      </c>
      <c r="I12" s="19">
        <v>1466632</v>
      </c>
      <c r="J12" s="20">
        <v>976471</v>
      </c>
      <c r="K12" s="25" t="s">
        <v>809</v>
      </c>
      <c r="L12" s="21" t="s">
        <v>594</v>
      </c>
      <c r="M12" s="22">
        <v>956942</v>
      </c>
      <c r="N12" s="21">
        <v>1911239124</v>
      </c>
      <c r="O12" s="21"/>
      <c r="P12" s="21"/>
      <c r="Q12" s="22">
        <v>0</v>
      </c>
      <c r="R12" s="22">
        <v>0</v>
      </c>
      <c r="S12" s="21"/>
      <c r="T12" s="21"/>
      <c r="U12" s="22">
        <v>0</v>
      </c>
      <c r="V12" s="21" t="s">
        <v>526</v>
      </c>
      <c r="W12" s="23">
        <v>44638</v>
      </c>
      <c r="X12" s="23">
        <v>44867</v>
      </c>
      <c r="Y12" s="23" t="s">
        <v>527</v>
      </c>
      <c r="Z12" s="22">
        <v>1466632</v>
      </c>
      <c r="AA12" s="22">
        <v>408298</v>
      </c>
      <c r="AB12" s="22">
        <v>408298</v>
      </c>
      <c r="AC12" s="22">
        <v>0</v>
      </c>
      <c r="AD12" s="22">
        <v>2926109</v>
      </c>
      <c r="AE12" s="22">
        <v>0</v>
      </c>
      <c r="AF12" s="22">
        <v>81863</v>
      </c>
      <c r="AG12" s="22">
        <v>0</v>
      </c>
      <c r="AH12" s="22">
        <v>0</v>
      </c>
      <c r="AI12" s="22">
        <v>0</v>
      </c>
      <c r="AJ12" s="24"/>
      <c r="AK12" s="24"/>
      <c r="AL12" s="24"/>
      <c r="AM12" s="22">
        <v>-81863</v>
      </c>
      <c r="AN12" s="22">
        <v>490161</v>
      </c>
    </row>
    <row r="13" spans="1:40" hidden="1" x14ac:dyDescent="0.35">
      <c r="A13" s="13">
        <v>900771349</v>
      </c>
      <c r="B13" s="14" t="s">
        <v>426</v>
      </c>
      <c r="C13" s="15" t="s">
        <v>428</v>
      </c>
      <c r="D13" s="13">
        <v>877</v>
      </c>
      <c r="E13" s="13" t="s">
        <v>580</v>
      </c>
      <c r="F13" s="16" t="s">
        <v>581</v>
      </c>
      <c r="G13" s="17">
        <v>44770</v>
      </c>
      <c r="H13" s="18">
        <v>44944</v>
      </c>
      <c r="I13" s="19">
        <v>2619778</v>
      </c>
      <c r="J13" s="20">
        <v>57500</v>
      </c>
      <c r="K13" s="25" t="s">
        <v>809</v>
      </c>
      <c r="L13" s="21" t="s">
        <v>594</v>
      </c>
      <c r="M13" s="22">
        <v>56350</v>
      </c>
      <c r="N13" s="21">
        <v>1911239106</v>
      </c>
      <c r="O13" s="21"/>
      <c r="P13" s="21"/>
      <c r="Q13" s="22">
        <v>0</v>
      </c>
      <c r="R13" s="22">
        <v>0</v>
      </c>
      <c r="S13" s="21"/>
      <c r="T13" s="21"/>
      <c r="U13" s="22">
        <v>0</v>
      </c>
      <c r="V13" s="21" t="s">
        <v>526</v>
      </c>
      <c r="W13" s="23">
        <v>44770</v>
      </c>
      <c r="X13" s="23">
        <v>44823</v>
      </c>
      <c r="Y13" s="23" t="s">
        <v>527</v>
      </c>
      <c r="Z13" s="22">
        <v>2619778</v>
      </c>
      <c r="AA13" s="22">
        <v>57500</v>
      </c>
      <c r="AB13" s="22">
        <v>57500</v>
      </c>
      <c r="AC13" s="22">
        <v>0</v>
      </c>
      <c r="AD13" s="22">
        <v>2820773</v>
      </c>
      <c r="AE13" s="22">
        <v>0</v>
      </c>
      <c r="AF13" s="22">
        <v>0</v>
      </c>
      <c r="AG13" s="22">
        <v>0</v>
      </c>
      <c r="AH13" s="22">
        <v>0</v>
      </c>
      <c r="AI13" s="22">
        <v>0</v>
      </c>
      <c r="AJ13" s="24"/>
      <c r="AK13" s="24"/>
      <c r="AL13" s="24"/>
      <c r="AM13" s="22">
        <v>0</v>
      </c>
      <c r="AN13" s="22">
        <v>57500</v>
      </c>
    </row>
    <row r="14" spans="1:40" x14ac:dyDescent="0.35">
      <c r="A14" s="13">
        <v>900771349</v>
      </c>
      <c r="B14" s="14" t="s">
        <v>426</v>
      </c>
      <c r="C14" s="15" t="s">
        <v>428</v>
      </c>
      <c r="D14" s="13">
        <v>73</v>
      </c>
      <c r="E14" s="13" t="s">
        <v>653</v>
      </c>
      <c r="F14" s="16" t="s">
        <v>654</v>
      </c>
      <c r="G14" s="17">
        <v>43881</v>
      </c>
      <c r="H14" s="18">
        <v>16230</v>
      </c>
      <c r="I14" s="19">
        <v>836845</v>
      </c>
      <c r="J14" s="20">
        <v>836845</v>
      </c>
      <c r="K14" s="25" t="s">
        <v>812</v>
      </c>
      <c r="L14" s="21" t="s">
        <v>812</v>
      </c>
      <c r="M14" s="22">
        <v>0</v>
      </c>
      <c r="N14" s="21"/>
      <c r="O14" s="21"/>
      <c r="P14" s="21"/>
      <c r="Q14" s="22">
        <v>0</v>
      </c>
      <c r="R14" s="22">
        <v>0</v>
      </c>
      <c r="S14" s="21"/>
      <c r="T14" s="21"/>
      <c r="U14" s="22">
        <v>0</v>
      </c>
      <c r="V14" s="21" t="s">
        <v>526</v>
      </c>
      <c r="W14" s="23">
        <v>43881</v>
      </c>
      <c r="X14" s="23">
        <v>43958</v>
      </c>
      <c r="Y14" s="23" t="s">
        <v>527</v>
      </c>
      <c r="Z14" s="22">
        <v>836845</v>
      </c>
      <c r="AA14" s="22">
        <v>836845</v>
      </c>
      <c r="AB14" s="22">
        <v>0</v>
      </c>
      <c r="AC14" s="22">
        <v>0</v>
      </c>
      <c r="AD14" s="22">
        <v>0</v>
      </c>
      <c r="AE14" s="22">
        <v>0</v>
      </c>
      <c r="AF14" s="22">
        <v>836845</v>
      </c>
      <c r="AG14" s="22">
        <v>0</v>
      </c>
      <c r="AH14" s="22">
        <v>0</v>
      </c>
      <c r="AI14" s="22">
        <v>0</v>
      </c>
      <c r="AJ14" s="24"/>
      <c r="AK14" s="24"/>
      <c r="AL14" s="24"/>
      <c r="AM14" s="22">
        <v>0</v>
      </c>
      <c r="AN14" s="22">
        <v>0</v>
      </c>
    </row>
    <row r="15" spans="1:40" x14ac:dyDescent="0.35">
      <c r="A15" s="13">
        <v>900771349</v>
      </c>
      <c r="B15" s="14" t="s">
        <v>426</v>
      </c>
      <c r="C15" s="15" t="s">
        <v>429</v>
      </c>
      <c r="D15" s="13">
        <v>87</v>
      </c>
      <c r="E15" s="13" t="s">
        <v>655</v>
      </c>
      <c r="F15" s="16" t="s">
        <v>656</v>
      </c>
      <c r="G15" s="17">
        <v>43937</v>
      </c>
      <c r="H15" s="18">
        <v>16230</v>
      </c>
      <c r="I15" s="19">
        <v>57600</v>
      </c>
      <c r="J15" s="20">
        <v>57600</v>
      </c>
      <c r="K15" s="25" t="s">
        <v>812</v>
      </c>
      <c r="L15" s="21" t="s">
        <v>812</v>
      </c>
      <c r="M15" s="22">
        <v>0</v>
      </c>
      <c r="N15" s="21"/>
      <c r="O15" s="21"/>
      <c r="P15" s="21"/>
      <c r="Q15" s="22">
        <v>0</v>
      </c>
      <c r="R15" s="22">
        <v>0</v>
      </c>
      <c r="S15" s="21"/>
      <c r="T15" s="21"/>
      <c r="U15" s="22">
        <v>0</v>
      </c>
      <c r="V15" s="21" t="s">
        <v>526</v>
      </c>
      <c r="W15" s="23">
        <v>43937</v>
      </c>
      <c r="X15" s="23">
        <v>43958</v>
      </c>
      <c r="Y15" s="23" t="s">
        <v>527</v>
      </c>
      <c r="Z15" s="22">
        <v>57600</v>
      </c>
      <c r="AA15" s="22">
        <v>57600</v>
      </c>
      <c r="AB15" s="22">
        <v>0</v>
      </c>
      <c r="AC15" s="22">
        <v>0</v>
      </c>
      <c r="AD15" s="22">
        <v>0</v>
      </c>
      <c r="AE15" s="22">
        <v>0</v>
      </c>
      <c r="AF15" s="22">
        <v>57600</v>
      </c>
      <c r="AG15" s="22">
        <v>0</v>
      </c>
      <c r="AH15" s="22">
        <v>0</v>
      </c>
      <c r="AI15" s="22">
        <v>0</v>
      </c>
      <c r="AJ15" s="24"/>
      <c r="AK15" s="24"/>
      <c r="AL15" s="24"/>
      <c r="AM15" s="22">
        <v>0</v>
      </c>
      <c r="AN15" s="22">
        <v>0</v>
      </c>
    </row>
    <row r="16" spans="1:40" x14ac:dyDescent="0.35">
      <c r="A16" s="13">
        <v>900771349</v>
      </c>
      <c r="B16" s="14" t="s">
        <v>426</v>
      </c>
      <c r="C16" s="15" t="s">
        <v>428</v>
      </c>
      <c r="D16" s="13">
        <v>610</v>
      </c>
      <c r="E16" s="13" t="s">
        <v>659</v>
      </c>
      <c r="F16" s="16" t="s">
        <v>660</v>
      </c>
      <c r="G16" s="17">
        <v>16216</v>
      </c>
      <c r="H16" s="18">
        <v>16245</v>
      </c>
      <c r="I16" s="19">
        <v>3751594</v>
      </c>
      <c r="J16" s="20">
        <v>3751594</v>
      </c>
      <c r="K16" s="25" t="s">
        <v>812</v>
      </c>
      <c r="L16" s="21" t="s">
        <v>812</v>
      </c>
      <c r="M16" s="22">
        <v>0</v>
      </c>
      <c r="N16" s="21"/>
      <c r="O16" s="21"/>
      <c r="P16" s="21"/>
      <c r="Q16" s="22">
        <v>0</v>
      </c>
      <c r="R16" s="22">
        <v>0</v>
      </c>
      <c r="S16" s="21"/>
      <c r="T16" s="21"/>
      <c r="U16" s="22">
        <v>0</v>
      </c>
      <c r="V16" s="21" t="s">
        <v>526</v>
      </c>
      <c r="W16" s="23">
        <v>44524</v>
      </c>
      <c r="X16" s="23">
        <v>44593</v>
      </c>
      <c r="Y16" s="23" t="s">
        <v>527</v>
      </c>
      <c r="Z16" s="22">
        <v>3751594</v>
      </c>
      <c r="AA16" s="22">
        <v>3751594</v>
      </c>
      <c r="AB16" s="22">
        <v>0</v>
      </c>
      <c r="AC16" s="22">
        <v>0</v>
      </c>
      <c r="AD16" s="22">
        <v>0</v>
      </c>
      <c r="AE16" s="22">
        <v>0</v>
      </c>
      <c r="AF16" s="22">
        <v>3751594</v>
      </c>
      <c r="AG16" s="22">
        <v>0</v>
      </c>
      <c r="AH16" s="22">
        <v>0</v>
      </c>
      <c r="AI16" s="22">
        <v>0</v>
      </c>
      <c r="AJ16" s="24"/>
      <c r="AK16" s="24"/>
      <c r="AL16" s="24"/>
      <c r="AM16" s="22">
        <v>0</v>
      </c>
      <c r="AN16" s="22">
        <v>0</v>
      </c>
    </row>
    <row r="17" spans="1:40" x14ac:dyDescent="0.35">
      <c r="A17" s="13">
        <v>900771349</v>
      </c>
      <c r="B17" s="14" t="s">
        <v>426</v>
      </c>
      <c r="C17" s="15" t="s">
        <v>428</v>
      </c>
      <c r="D17" s="13">
        <v>632</v>
      </c>
      <c r="E17" s="13" t="s">
        <v>661</v>
      </c>
      <c r="F17" s="16" t="s">
        <v>662</v>
      </c>
      <c r="G17" s="17">
        <v>44545</v>
      </c>
      <c r="H17" s="18">
        <v>16245</v>
      </c>
      <c r="I17" s="19">
        <v>7721138</v>
      </c>
      <c r="J17" s="20">
        <v>7721138</v>
      </c>
      <c r="K17" s="25" t="s">
        <v>812</v>
      </c>
      <c r="L17" s="21" t="s">
        <v>812</v>
      </c>
      <c r="M17" s="22">
        <v>0</v>
      </c>
      <c r="N17" s="21"/>
      <c r="O17" s="21"/>
      <c r="P17" s="21"/>
      <c r="Q17" s="22">
        <v>0</v>
      </c>
      <c r="R17" s="22">
        <v>0</v>
      </c>
      <c r="S17" s="21"/>
      <c r="T17" s="21"/>
      <c r="U17" s="22">
        <v>0</v>
      </c>
      <c r="V17" s="21" t="s">
        <v>526</v>
      </c>
      <c r="W17" s="23">
        <v>44545</v>
      </c>
      <c r="X17" s="23">
        <v>44593</v>
      </c>
      <c r="Y17" s="23" t="s">
        <v>527</v>
      </c>
      <c r="Z17" s="22">
        <v>7721138</v>
      </c>
      <c r="AA17" s="22">
        <v>7721138</v>
      </c>
      <c r="AB17" s="22">
        <v>0</v>
      </c>
      <c r="AC17" s="22">
        <v>0</v>
      </c>
      <c r="AD17" s="22">
        <v>0</v>
      </c>
      <c r="AE17" s="22">
        <v>0</v>
      </c>
      <c r="AF17" s="22">
        <v>7721138</v>
      </c>
      <c r="AG17" s="22">
        <v>0</v>
      </c>
      <c r="AH17" s="22">
        <v>0</v>
      </c>
      <c r="AI17" s="22">
        <v>0</v>
      </c>
      <c r="AJ17" s="24"/>
      <c r="AK17" s="24"/>
      <c r="AL17" s="24"/>
      <c r="AM17" s="22">
        <v>0</v>
      </c>
      <c r="AN17" s="22">
        <v>0</v>
      </c>
    </row>
    <row r="18" spans="1:40" x14ac:dyDescent="0.35">
      <c r="A18" s="13">
        <v>900771349</v>
      </c>
      <c r="B18" s="14" t="s">
        <v>426</v>
      </c>
      <c r="C18" s="15" t="s">
        <v>428</v>
      </c>
      <c r="D18" s="13">
        <v>633</v>
      </c>
      <c r="E18" s="13" t="s">
        <v>663</v>
      </c>
      <c r="F18" s="16" t="s">
        <v>664</v>
      </c>
      <c r="G18" s="17">
        <v>44545</v>
      </c>
      <c r="H18" s="18">
        <v>16245</v>
      </c>
      <c r="I18" s="19">
        <v>7996093</v>
      </c>
      <c r="J18" s="20">
        <v>7992493</v>
      </c>
      <c r="K18" s="25" t="s">
        <v>812</v>
      </c>
      <c r="L18" s="21" t="s">
        <v>812</v>
      </c>
      <c r="M18" s="22">
        <v>0</v>
      </c>
      <c r="N18" s="21"/>
      <c r="O18" s="21"/>
      <c r="P18" s="21"/>
      <c r="Q18" s="22">
        <v>0</v>
      </c>
      <c r="R18" s="22">
        <v>0</v>
      </c>
      <c r="S18" s="21"/>
      <c r="T18" s="21"/>
      <c r="U18" s="22">
        <v>0</v>
      </c>
      <c r="V18" s="21" t="s">
        <v>526</v>
      </c>
      <c r="W18" s="23">
        <v>44545</v>
      </c>
      <c r="X18" s="23">
        <v>44593</v>
      </c>
      <c r="Y18" s="23" t="s">
        <v>527</v>
      </c>
      <c r="Z18" s="22">
        <v>7996093</v>
      </c>
      <c r="AA18" s="22">
        <v>7996093</v>
      </c>
      <c r="AB18" s="22">
        <v>0</v>
      </c>
      <c r="AC18" s="22">
        <v>0</v>
      </c>
      <c r="AD18" s="22">
        <v>0</v>
      </c>
      <c r="AE18" s="22">
        <v>0</v>
      </c>
      <c r="AF18" s="22">
        <v>7996093</v>
      </c>
      <c r="AG18" s="22">
        <v>0</v>
      </c>
      <c r="AH18" s="22">
        <v>0</v>
      </c>
      <c r="AI18" s="22">
        <v>0</v>
      </c>
      <c r="AJ18" s="24"/>
      <c r="AK18" s="24"/>
      <c r="AL18" s="24"/>
      <c r="AM18" s="22">
        <v>0</v>
      </c>
      <c r="AN18" s="22">
        <v>0</v>
      </c>
    </row>
    <row r="19" spans="1:40" x14ac:dyDescent="0.35">
      <c r="A19" s="13">
        <v>900771349</v>
      </c>
      <c r="B19" s="14" t="s">
        <v>426</v>
      </c>
      <c r="C19" s="15" t="s">
        <v>428</v>
      </c>
      <c r="D19" s="13">
        <v>595</v>
      </c>
      <c r="E19" s="13" t="s">
        <v>665</v>
      </c>
      <c r="F19" s="16" t="s">
        <v>666</v>
      </c>
      <c r="G19" s="17">
        <v>16200</v>
      </c>
      <c r="H19" s="18">
        <v>16247</v>
      </c>
      <c r="I19" s="19">
        <v>7553018</v>
      </c>
      <c r="J19" s="20">
        <v>7553018</v>
      </c>
      <c r="K19" s="25" t="s">
        <v>812</v>
      </c>
      <c r="L19" s="21" t="s">
        <v>812</v>
      </c>
      <c r="M19" s="22">
        <v>0</v>
      </c>
      <c r="N19" s="21"/>
      <c r="O19" s="21"/>
      <c r="P19" s="21"/>
      <c r="Q19" s="22">
        <v>0</v>
      </c>
      <c r="R19" s="22">
        <v>0</v>
      </c>
      <c r="S19" s="21"/>
      <c r="T19" s="21"/>
      <c r="U19" s="22">
        <v>0</v>
      </c>
      <c r="V19" s="21" t="s">
        <v>526</v>
      </c>
      <c r="W19" s="23">
        <v>44508</v>
      </c>
      <c r="X19" s="23">
        <v>44519</v>
      </c>
      <c r="Y19" s="23" t="s">
        <v>527</v>
      </c>
      <c r="Z19" s="22">
        <v>7553018</v>
      </c>
      <c r="AA19" s="22">
        <v>7553018</v>
      </c>
      <c r="AB19" s="22">
        <v>0</v>
      </c>
      <c r="AC19" s="22">
        <v>0</v>
      </c>
      <c r="AD19" s="22">
        <v>0</v>
      </c>
      <c r="AE19" s="22">
        <v>0</v>
      </c>
      <c r="AF19" s="22">
        <v>7553018</v>
      </c>
      <c r="AG19" s="22">
        <v>0</v>
      </c>
      <c r="AH19" s="22">
        <v>0</v>
      </c>
      <c r="AI19" s="22">
        <v>0</v>
      </c>
      <c r="AJ19" s="24"/>
      <c r="AK19" s="24"/>
      <c r="AL19" s="24"/>
      <c r="AM19" s="22">
        <v>0</v>
      </c>
      <c r="AN19" s="22">
        <v>0</v>
      </c>
    </row>
    <row r="20" spans="1:40" x14ac:dyDescent="0.35">
      <c r="A20" s="13">
        <v>900771349</v>
      </c>
      <c r="B20" s="14" t="s">
        <v>426</v>
      </c>
      <c r="C20" s="15" t="s">
        <v>428</v>
      </c>
      <c r="D20" s="13">
        <v>136</v>
      </c>
      <c r="E20" s="13" t="s">
        <v>667</v>
      </c>
      <c r="F20" s="16" t="s">
        <v>668</v>
      </c>
      <c r="G20" s="17">
        <v>15978</v>
      </c>
      <c r="H20" s="18">
        <v>16273</v>
      </c>
      <c r="I20" s="19">
        <v>1147897</v>
      </c>
      <c r="J20" s="20">
        <v>1147897</v>
      </c>
      <c r="K20" s="25" t="s">
        <v>812</v>
      </c>
      <c r="L20" s="21" t="s">
        <v>812</v>
      </c>
      <c r="M20" s="22">
        <v>0</v>
      </c>
      <c r="N20" s="21"/>
      <c r="O20" s="21"/>
      <c r="P20" s="21"/>
      <c r="Q20" s="22">
        <v>0</v>
      </c>
      <c r="R20" s="22">
        <v>0</v>
      </c>
      <c r="S20" s="21"/>
      <c r="T20" s="21"/>
      <c r="U20" s="22">
        <v>0</v>
      </c>
      <c r="V20" s="21" t="s">
        <v>526</v>
      </c>
      <c r="W20" s="23">
        <v>44047</v>
      </c>
      <c r="X20" s="23">
        <v>44202</v>
      </c>
      <c r="Y20" s="23" t="s">
        <v>527</v>
      </c>
      <c r="Z20" s="22">
        <v>1147897</v>
      </c>
      <c r="AA20" s="22">
        <v>1147897</v>
      </c>
      <c r="AB20" s="22">
        <v>0</v>
      </c>
      <c r="AC20" s="22">
        <v>0</v>
      </c>
      <c r="AD20" s="22">
        <v>0</v>
      </c>
      <c r="AE20" s="22">
        <v>0</v>
      </c>
      <c r="AF20" s="22">
        <v>1147897</v>
      </c>
      <c r="AG20" s="22">
        <v>0</v>
      </c>
      <c r="AH20" s="22">
        <v>0</v>
      </c>
      <c r="AI20" s="22">
        <v>0</v>
      </c>
      <c r="AJ20" s="24"/>
      <c r="AK20" s="24"/>
      <c r="AL20" s="24"/>
      <c r="AM20" s="22">
        <v>0</v>
      </c>
      <c r="AN20" s="22">
        <v>0</v>
      </c>
    </row>
    <row r="21" spans="1:40" x14ac:dyDescent="0.35">
      <c r="A21" s="13">
        <v>900771349</v>
      </c>
      <c r="B21" s="14" t="s">
        <v>426</v>
      </c>
      <c r="C21" s="15" t="s">
        <v>428</v>
      </c>
      <c r="D21" s="13">
        <v>464</v>
      </c>
      <c r="E21" s="13" t="s">
        <v>669</v>
      </c>
      <c r="F21" s="16" t="s">
        <v>670</v>
      </c>
      <c r="G21" s="17">
        <v>44386</v>
      </c>
      <c r="H21" s="18">
        <v>44757</v>
      </c>
      <c r="I21" s="19">
        <v>5367264</v>
      </c>
      <c r="J21" s="20">
        <v>5367264</v>
      </c>
      <c r="K21" s="25" t="s">
        <v>812</v>
      </c>
      <c r="L21" s="21" t="s">
        <v>812</v>
      </c>
      <c r="M21" s="22">
        <v>0</v>
      </c>
      <c r="N21" s="21"/>
      <c r="O21" s="21"/>
      <c r="P21" s="21"/>
      <c r="Q21" s="22">
        <v>0</v>
      </c>
      <c r="R21" s="22">
        <v>0</v>
      </c>
      <c r="S21" s="21"/>
      <c r="T21" s="21"/>
      <c r="U21" s="22">
        <v>0</v>
      </c>
      <c r="V21" s="21" t="s">
        <v>526</v>
      </c>
      <c r="W21" s="23">
        <v>44386</v>
      </c>
      <c r="X21" s="23">
        <v>44446</v>
      </c>
      <c r="Y21" s="23" t="s">
        <v>527</v>
      </c>
      <c r="Z21" s="22">
        <v>5367264</v>
      </c>
      <c r="AA21" s="22">
        <v>5367264</v>
      </c>
      <c r="AB21" s="22">
        <v>0</v>
      </c>
      <c r="AC21" s="22">
        <v>0</v>
      </c>
      <c r="AD21" s="22">
        <v>0</v>
      </c>
      <c r="AE21" s="22">
        <v>0</v>
      </c>
      <c r="AF21" s="22">
        <v>5367264</v>
      </c>
      <c r="AG21" s="22">
        <v>0</v>
      </c>
      <c r="AH21" s="22">
        <v>0</v>
      </c>
      <c r="AI21" s="22">
        <v>0</v>
      </c>
      <c r="AJ21" s="24"/>
      <c r="AK21" s="24"/>
      <c r="AL21" s="24"/>
      <c r="AM21" s="22">
        <v>0</v>
      </c>
      <c r="AN21" s="22">
        <v>0</v>
      </c>
    </row>
    <row r="22" spans="1:40" x14ac:dyDescent="0.35">
      <c r="A22" s="13">
        <v>900771349</v>
      </c>
      <c r="B22" s="14" t="s">
        <v>426</v>
      </c>
      <c r="C22" s="15" t="s">
        <v>428</v>
      </c>
      <c r="D22" s="13">
        <v>143</v>
      </c>
      <c r="E22" s="13" t="s">
        <v>727</v>
      </c>
      <c r="F22" s="16" t="s">
        <v>728</v>
      </c>
      <c r="G22" s="17">
        <v>43937</v>
      </c>
      <c r="H22" s="18">
        <v>16230</v>
      </c>
      <c r="I22" s="19">
        <v>17810232</v>
      </c>
      <c r="J22" s="20">
        <v>17810232</v>
      </c>
      <c r="K22" s="25" t="s">
        <v>812</v>
      </c>
      <c r="L22" s="21" t="s">
        <v>812</v>
      </c>
      <c r="M22" s="22">
        <v>0</v>
      </c>
      <c r="N22" s="21"/>
      <c r="O22" s="21"/>
      <c r="P22" s="21"/>
      <c r="Q22" s="22">
        <v>0</v>
      </c>
      <c r="R22" s="22">
        <v>0</v>
      </c>
      <c r="S22" s="21"/>
      <c r="T22" s="21"/>
      <c r="U22" s="22">
        <v>0</v>
      </c>
      <c r="V22" s="21" t="s">
        <v>526</v>
      </c>
      <c r="W22" s="23">
        <v>43937</v>
      </c>
      <c r="X22" s="23">
        <v>44058</v>
      </c>
      <c r="Y22" s="23" t="s">
        <v>527</v>
      </c>
      <c r="Z22" s="22">
        <v>17810232</v>
      </c>
      <c r="AA22" s="22">
        <v>17810232</v>
      </c>
      <c r="AB22" s="22">
        <v>0</v>
      </c>
      <c r="AC22" s="22">
        <v>0</v>
      </c>
      <c r="AD22" s="22">
        <v>0</v>
      </c>
      <c r="AE22" s="22">
        <v>0</v>
      </c>
      <c r="AF22" s="22">
        <v>17810232</v>
      </c>
      <c r="AG22" s="22">
        <v>0</v>
      </c>
      <c r="AH22" s="22">
        <v>0</v>
      </c>
      <c r="AI22" s="22">
        <v>0</v>
      </c>
      <c r="AJ22" s="24"/>
      <c r="AK22" s="24"/>
      <c r="AL22" s="24"/>
      <c r="AM22" s="22">
        <v>0</v>
      </c>
      <c r="AN22" s="22">
        <v>0</v>
      </c>
    </row>
    <row r="23" spans="1:40" x14ac:dyDescent="0.35">
      <c r="A23" s="13">
        <v>900771349</v>
      </c>
      <c r="B23" s="14" t="s">
        <v>426</v>
      </c>
      <c r="C23" s="15" t="s">
        <v>428</v>
      </c>
      <c r="D23" s="13">
        <v>62</v>
      </c>
      <c r="E23" s="13" t="s">
        <v>729</v>
      </c>
      <c r="F23" s="16" t="s">
        <v>730</v>
      </c>
      <c r="G23" s="17">
        <v>43880</v>
      </c>
      <c r="H23" s="18">
        <v>16230</v>
      </c>
      <c r="I23" s="19">
        <v>1220000</v>
      </c>
      <c r="J23" s="20">
        <v>1220000</v>
      </c>
      <c r="K23" s="25" t="s">
        <v>812</v>
      </c>
      <c r="L23" s="21" t="s">
        <v>812</v>
      </c>
      <c r="M23" s="22">
        <v>0</v>
      </c>
      <c r="N23" s="21"/>
      <c r="O23" s="21"/>
      <c r="P23" s="21"/>
      <c r="Q23" s="22">
        <v>0</v>
      </c>
      <c r="R23" s="22">
        <v>0</v>
      </c>
      <c r="S23" s="21"/>
      <c r="T23" s="21"/>
      <c r="U23" s="22">
        <v>0</v>
      </c>
      <c r="V23" s="21" t="s">
        <v>526</v>
      </c>
      <c r="W23" s="23">
        <v>43880</v>
      </c>
      <c r="X23" s="23">
        <v>43967</v>
      </c>
      <c r="Y23" s="23" t="s">
        <v>527</v>
      </c>
      <c r="Z23" s="22">
        <v>1220000</v>
      </c>
      <c r="AA23" s="22">
        <v>1220000</v>
      </c>
      <c r="AB23" s="22">
        <v>0</v>
      </c>
      <c r="AC23" s="22">
        <v>0</v>
      </c>
      <c r="AD23" s="22">
        <v>0</v>
      </c>
      <c r="AE23" s="22">
        <v>0</v>
      </c>
      <c r="AF23" s="22">
        <v>1220000</v>
      </c>
      <c r="AG23" s="22">
        <v>0</v>
      </c>
      <c r="AH23" s="22">
        <v>0</v>
      </c>
      <c r="AI23" s="22">
        <v>0</v>
      </c>
      <c r="AJ23" s="24"/>
      <c r="AK23" s="24"/>
      <c r="AL23" s="24"/>
      <c r="AM23" s="22">
        <v>0</v>
      </c>
      <c r="AN23" s="22">
        <v>0</v>
      </c>
    </row>
    <row r="24" spans="1:40" x14ac:dyDescent="0.35">
      <c r="A24" s="13">
        <v>900771349</v>
      </c>
      <c r="B24" s="14" t="s">
        <v>426</v>
      </c>
      <c r="C24" s="15" t="s">
        <v>428</v>
      </c>
      <c r="D24" s="13">
        <v>601</v>
      </c>
      <c r="E24" s="13" t="s">
        <v>733</v>
      </c>
      <c r="F24" s="16" t="s">
        <v>734</v>
      </c>
      <c r="G24" s="17">
        <v>16208</v>
      </c>
      <c r="H24" s="18">
        <v>16245</v>
      </c>
      <c r="I24" s="19">
        <v>1969862</v>
      </c>
      <c r="J24" s="20">
        <v>1969862</v>
      </c>
      <c r="K24" s="25" t="s">
        <v>812</v>
      </c>
      <c r="L24" s="21" t="s">
        <v>812</v>
      </c>
      <c r="M24" s="22">
        <v>0</v>
      </c>
      <c r="N24" s="21"/>
      <c r="O24" s="21"/>
      <c r="P24" s="21"/>
      <c r="Q24" s="22">
        <v>0</v>
      </c>
      <c r="R24" s="22">
        <v>0</v>
      </c>
      <c r="S24" s="21"/>
      <c r="T24" s="21"/>
      <c r="U24" s="22">
        <v>0</v>
      </c>
      <c r="V24" s="21" t="s">
        <v>526</v>
      </c>
      <c r="W24" s="23">
        <v>44516</v>
      </c>
      <c r="X24" s="23">
        <v>44593</v>
      </c>
      <c r="Y24" s="23" t="s">
        <v>527</v>
      </c>
      <c r="Z24" s="22">
        <v>1969862</v>
      </c>
      <c r="AA24" s="22">
        <v>1969862</v>
      </c>
      <c r="AB24" s="22">
        <v>0</v>
      </c>
      <c r="AC24" s="22">
        <v>0</v>
      </c>
      <c r="AD24" s="22">
        <v>0</v>
      </c>
      <c r="AE24" s="22">
        <v>0</v>
      </c>
      <c r="AF24" s="22">
        <v>1969862</v>
      </c>
      <c r="AG24" s="22">
        <v>0</v>
      </c>
      <c r="AH24" s="22">
        <v>0</v>
      </c>
      <c r="AI24" s="22">
        <v>0</v>
      </c>
      <c r="AJ24" s="24"/>
      <c r="AK24" s="24"/>
      <c r="AL24" s="24"/>
      <c r="AM24" s="22">
        <v>0</v>
      </c>
      <c r="AN24" s="22">
        <v>0</v>
      </c>
    </row>
    <row r="25" spans="1:40" x14ac:dyDescent="0.35">
      <c r="A25" s="13">
        <v>900771349</v>
      </c>
      <c r="B25" s="14" t="s">
        <v>426</v>
      </c>
      <c r="C25" s="15" t="s">
        <v>428</v>
      </c>
      <c r="D25" s="13">
        <v>602</v>
      </c>
      <c r="E25" s="13" t="s">
        <v>735</v>
      </c>
      <c r="F25" s="16" t="s">
        <v>736</v>
      </c>
      <c r="G25" s="17">
        <v>16208</v>
      </c>
      <c r="H25" s="18">
        <v>16245</v>
      </c>
      <c r="I25" s="19">
        <v>2510388</v>
      </c>
      <c r="J25" s="20">
        <v>2510388</v>
      </c>
      <c r="K25" s="25" t="s">
        <v>812</v>
      </c>
      <c r="L25" s="21" t="s">
        <v>812</v>
      </c>
      <c r="M25" s="22">
        <v>0</v>
      </c>
      <c r="N25" s="21"/>
      <c r="O25" s="21"/>
      <c r="P25" s="21"/>
      <c r="Q25" s="22">
        <v>0</v>
      </c>
      <c r="R25" s="22">
        <v>0</v>
      </c>
      <c r="S25" s="21"/>
      <c r="T25" s="21"/>
      <c r="U25" s="22">
        <v>0</v>
      </c>
      <c r="V25" s="21" t="s">
        <v>526</v>
      </c>
      <c r="W25" s="23">
        <v>44516</v>
      </c>
      <c r="X25" s="23">
        <v>44593</v>
      </c>
      <c r="Y25" s="23" t="s">
        <v>527</v>
      </c>
      <c r="Z25" s="22">
        <v>2510388</v>
      </c>
      <c r="AA25" s="22">
        <v>2510388</v>
      </c>
      <c r="AB25" s="22">
        <v>0</v>
      </c>
      <c r="AC25" s="22">
        <v>0</v>
      </c>
      <c r="AD25" s="22">
        <v>0</v>
      </c>
      <c r="AE25" s="22">
        <v>0</v>
      </c>
      <c r="AF25" s="22">
        <v>2510388</v>
      </c>
      <c r="AG25" s="22">
        <v>0</v>
      </c>
      <c r="AH25" s="22">
        <v>0</v>
      </c>
      <c r="AI25" s="22">
        <v>0</v>
      </c>
      <c r="AJ25" s="24"/>
      <c r="AK25" s="24"/>
      <c r="AL25" s="24"/>
      <c r="AM25" s="22">
        <v>0</v>
      </c>
      <c r="AN25" s="22">
        <v>0</v>
      </c>
    </row>
    <row r="26" spans="1:40" x14ac:dyDescent="0.35">
      <c r="A26" s="13">
        <v>900771349</v>
      </c>
      <c r="B26" s="14" t="s">
        <v>426</v>
      </c>
      <c r="C26" s="15" t="s">
        <v>428</v>
      </c>
      <c r="D26" s="13">
        <v>612</v>
      </c>
      <c r="E26" s="13" t="s">
        <v>737</v>
      </c>
      <c r="F26" s="16" t="s">
        <v>738</v>
      </c>
      <c r="G26" s="17">
        <v>16217</v>
      </c>
      <c r="H26" s="18">
        <v>16245</v>
      </c>
      <c r="I26" s="19">
        <v>2259423</v>
      </c>
      <c r="J26" s="20">
        <v>2259423</v>
      </c>
      <c r="K26" s="25" t="s">
        <v>812</v>
      </c>
      <c r="L26" s="21" t="s">
        <v>812</v>
      </c>
      <c r="M26" s="22">
        <v>0</v>
      </c>
      <c r="N26" s="21"/>
      <c r="O26" s="21"/>
      <c r="P26" s="21"/>
      <c r="Q26" s="22">
        <v>0</v>
      </c>
      <c r="R26" s="22">
        <v>0</v>
      </c>
      <c r="S26" s="21"/>
      <c r="T26" s="21"/>
      <c r="U26" s="22">
        <v>0</v>
      </c>
      <c r="V26" s="21" t="s">
        <v>526</v>
      </c>
      <c r="W26" s="23">
        <v>44525</v>
      </c>
      <c r="X26" s="23">
        <v>44593</v>
      </c>
      <c r="Y26" s="23" t="s">
        <v>527</v>
      </c>
      <c r="Z26" s="22">
        <v>2259423</v>
      </c>
      <c r="AA26" s="22">
        <v>2259423</v>
      </c>
      <c r="AB26" s="22">
        <v>0</v>
      </c>
      <c r="AC26" s="22">
        <v>0</v>
      </c>
      <c r="AD26" s="22">
        <v>0</v>
      </c>
      <c r="AE26" s="22">
        <v>0</v>
      </c>
      <c r="AF26" s="22">
        <v>2259423</v>
      </c>
      <c r="AG26" s="22">
        <v>0</v>
      </c>
      <c r="AH26" s="22">
        <v>0</v>
      </c>
      <c r="AI26" s="22">
        <v>0</v>
      </c>
      <c r="AJ26" s="24"/>
      <c r="AK26" s="24"/>
      <c r="AL26" s="24"/>
      <c r="AM26" s="22">
        <v>0</v>
      </c>
      <c r="AN26" s="22">
        <v>0</v>
      </c>
    </row>
    <row r="27" spans="1:40" x14ac:dyDescent="0.35">
      <c r="A27" s="13">
        <v>900771349</v>
      </c>
      <c r="B27" s="14" t="s">
        <v>426</v>
      </c>
      <c r="C27" s="15" t="s">
        <v>428</v>
      </c>
      <c r="D27" s="13">
        <v>613</v>
      </c>
      <c r="E27" s="13" t="s">
        <v>739</v>
      </c>
      <c r="F27" s="16" t="s">
        <v>740</v>
      </c>
      <c r="G27" s="17">
        <v>16217</v>
      </c>
      <c r="H27" s="18">
        <v>16245</v>
      </c>
      <c r="I27" s="19">
        <v>2299991</v>
      </c>
      <c r="J27" s="20">
        <v>2299991</v>
      </c>
      <c r="K27" s="25" t="s">
        <v>812</v>
      </c>
      <c r="L27" s="21" t="s">
        <v>812</v>
      </c>
      <c r="M27" s="22">
        <v>0</v>
      </c>
      <c r="N27" s="21"/>
      <c r="O27" s="21"/>
      <c r="P27" s="21"/>
      <c r="Q27" s="22">
        <v>0</v>
      </c>
      <c r="R27" s="22">
        <v>0</v>
      </c>
      <c r="S27" s="21"/>
      <c r="T27" s="21"/>
      <c r="U27" s="22">
        <v>0</v>
      </c>
      <c r="V27" s="21" t="s">
        <v>526</v>
      </c>
      <c r="W27" s="23">
        <v>44525</v>
      </c>
      <c r="X27" s="23">
        <v>44593</v>
      </c>
      <c r="Y27" s="23" t="s">
        <v>527</v>
      </c>
      <c r="Z27" s="22">
        <v>2299991</v>
      </c>
      <c r="AA27" s="22">
        <v>2299991</v>
      </c>
      <c r="AB27" s="22">
        <v>0</v>
      </c>
      <c r="AC27" s="22">
        <v>0</v>
      </c>
      <c r="AD27" s="22">
        <v>0</v>
      </c>
      <c r="AE27" s="22">
        <v>0</v>
      </c>
      <c r="AF27" s="22">
        <v>2299991</v>
      </c>
      <c r="AG27" s="22">
        <v>0</v>
      </c>
      <c r="AH27" s="22">
        <v>0</v>
      </c>
      <c r="AI27" s="22">
        <v>0</v>
      </c>
      <c r="AJ27" s="24"/>
      <c r="AK27" s="24"/>
      <c r="AL27" s="24"/>
      <c r="AM27" s="22">
        <v>0</v>
      </c>
      <c r="AN27" s="22">
        <v>0</v>
      </c>
    </row>
    <row r="28" spans="1:40" x14ac:dyDescent="0.35">
      <c r="A28" s="13">
        <v>900771349</v>
      </c>
      <c r="B28" s="14" t="s">
        <v>426</v>
      </c>
      <c r="C28" s="15" t="s">
        <v>428</v>
      </c>
      <c r="D28" s="13">
        <v>615</v>
      </c>
      <c r="E28" s="13" t="s">
        <v>741</v>
      </c>
      <c r="F28" s="16" t="s">
        <v>742</v>
      </c>
      <c r="G28" s="17">
        <v>16218</v>
      </c>
      <c r="H28" s="18">
        <v>16245</v>
      </c>
      <c r="I28" s="19">
        <v>2544627</v>
      </c>
      <c r="J28" s="20">
        <v>2544627</v>
      </c>
      <c r="K28" s="25" t="s">
        <v>812</v>
      </c>
      <c r="L28" s="21" t="s">
        <v>812</v>
      </c>
      <c r="M28" s="22">
        <v>0</v>
      </c>
      <c r="N28" s="21"/>
      <c r="O28" s="21"/>
      <c r="P28" s="21"/>
      <c r="Q28" s="22">
        <v>0</v>
      </c>
      <c r="R28" s="22">
        <v>0</v>
      </c>
      <c r="S28" s="21"/>
      <c r="T28" s="21"/>
      <c r="U28" s="22">
        <v>0</v>
      </c>
      <c r="V28" s="21" t="s">
        <v>526</v>
      </c>
      <c r="W28" s="23">
        <v>44526</v>
      </c>
      <c r="X28" s="23">
        <v>44593</v>
      </c>
      <c r="Y28" s="23" t="s">
        <v>527</v>
      </c>
      <c r="Z28" s="22">
        <v>2544627</v>
      </c>
      <c r="AA28" s="22">
        <v>2544627</v>
      </c>
      <c r="AB28" s="22">
        <v>0</v>
      </c>
      <c r="AC28" s="22">
        <v>0</v>
      </c>
      <c r="AD28" s="22">
        <v>0</v>
      </c>
      <c r="AE28" s="22">
        <v>0</v>
      </c>
      <c r="AF28" s="22">
        <v>2544627</v>
      </c>
      <c r="AG28" s="22">
        <v>0</v>
      </c>
      <c r="AH28" s="22">
        <v>0</v>
      </c>
      <c r="AI28" s="22">
        <v>0</v>
      </c>
      <c r="AJ28" s="24"/>
      <c r="AK28" s="24"/>
      <c r="AL28" s="24"/>
      <c r="AM28" s="22">
        <v>0</v>
      </c>
      <c r="AN28" s="22">
        <v>0</v>
      </c>
    </row>
    <row r="29" spans="1:40" x14ac:dyDescent="0.35">
      <c r="A29" s="13">
        <v>900771349</v>
      </c>
      <c r="B29" s="14" t="s">
        <v>426</v>
      </c>
      <c r="C29" s="15" t="s">
        <v>428</v>
      </c>
      <c r="D29" s="13">
        <v>616</v>
      </c>
      <c r="E29" s="13" t="s">
        <v>743</v>
      </c>
      <c r="F29" s="16" t="s">
        <v>744</v>
      </c>
      <c r="G29" s="17">
        <v>16218</v>
      </c>
      <c r="H29" s="18">
        <v>16245</v>
      </c>
      <c r="I29" s="19">
        <v>3546852</v>
      </c>
      <c r="J29" s="20">
        <v>3546852</v>
      </c>
      <c r="K29" s="25" t="s">
        <v>812</v>
      </c>
      <c r="L29" s="21" t="s">
        <v>812</v>
      </c>
      <c r="M29" s="22">
        <v>0</v>
      </c>
      <c r="N29" s="21"/>
      <c r="O29" s="21"/>
      <c r="P29" s="21"/>
      <c r="Q29" s="22">
        <v>0</v>
      </c>
      <c r="R29" s="22">
        <v>0</v>
      </c>
      <c r="S29" s="21"/>
      <c r="T29" s="21"/>
      <c r="U29" s="22">
        <v>0</v>
      </c>
      <c r="V29" s="21" t="s">
        <v>526</v>
      </c>
      <c r="W29" s="23">
        <v>44526</v>
      </c>
      <c r="X29" s="23">
        <v>44593</v>
      </c>
      <c r="Y29" s="23" t="s">
        <v>527</v>
      </c>
      <c r="Z29" s="22">
        <v>3546852</v>
      </c>
      <c r="AA29" s="22">
        <v>3546852</v>
      </c>
      <c r="AB29" s="22">
        <v>0</v>
      </c>
      <c r="AC29" s="22">
        <v>0</v>
      </c>
      <c r="AD29" s="22">
        <v>0</v>
      </c>
      <c r="AE29" s="22">
        <v>0</v>
      </c>
      <c r="AF29" s="22">
        <v>3546852</v>
      </c>
      <c r="AG29" s="22">
        <v>0</v>
      </c>
      <c r="AH29" s="22">
        <v>0</v>
      </c>
      <c r="AI29" s="22">
        <v>0</v>
      </c>
      <c r="AJ29" s="24"/>
      <c r="AK29" s="24"/>
      <c r="AL29" s="24"/>
      <c r="AM29" s="22">
        <v>0</v>
      </c>
      <c r="AN29" s="22">
        <v>0</v>
      </c>
    </row>
    <row r="30" spans="1:40" x14ac:dyDescent="0.35">
      <c r="A30" s="13">
        <v>900771349</v>
      </c>
      <c r="B30" s="14" t="s">
        <v>426</v>
      </c>
      <c r="C30" s="15" t="s">
        <v>428</v>
      </c>
      <c r="D30" s="13">
        <v>617</v>
      </c>
      <c r="E30" s="13" t="s">
        <v>745</v>
      </c>
      <c r="F30" s="16" t="s">
        <v>746</v>
      </c>
      <c r="G30" s="17">
        <v>16221</v>
      </c>
      <c r="H30" s="18">
        <v>16245</v>
      </c>
      <c r="I30" s="19">
        <v>2375918</v>
      </c>
      <c r="J30" s="20">
        <v>2375918</v>
      </c>
      <c r="K30" s="25" t="s">
        <v>812</v>
      </c>
      <c r="L30" s="21" t="s">
        <v>812</v>
      </c>
      <c r="M30" s="22">
        <v>0</v>
      </c>
      <c r="N30" s="21"/>
      <c r="O30" s="21"/>
      <c r="P30" s="21"/>
      <c r="Q30" s="22">
        <v>0</v>
      </c>
      <c r="R30" s="22">
        <v>0</v>
      </c>
      <c r="S30" s="21"/>
      <c r="T30" s="21"/>
      <c r="U30" s="22">
        <v>0</v>
      </c>
      <c r="V30" s="21" t="s">
        <v>526</v>
      </c>
      <c r="W30" s="23">
        <v>44529</v>
      </c>
      <c r="X30" s="23">
        <v>44593</v>
      </c>
      <c r="Y30" s="23" t="s">
        <v>527</v>
      </c>
      <c r="Z30" s="22">
        <v>2375918</v>
      </c>
      <c r="AA30" s="22">
        <v>2375918</v>
      </c>
      <c r="AB30" s="22">
        <v>0</v>
      </c>
      <c r="AC30" s="22">
        <v>0</v>
      </c>
      <c r="AD30" s="22">
        <v>0</v>
      </c>
      <c r="AE30" s="22">
        <v>0</v>
      </c>
      <c r="AF30" s="22">
        <v>2375918</v>
      </c>
      <c r="AG30" s="22">
        <v>0</v>
      </c>
      <c r="AH30" s="22">
        <v>0</v>
      </c>
      <c r="AI30" s="22">
        <v>0</v>
      </c>
      <c r="AJ30" s="24"/>
      <c r="AK30" s="24"/>
      <c r="AL30" s="24"/>
      <c r="AM30" s="22">
        <v>0</v>
      </c>
      <c r="AN30" s="22">
        <v>0</v>
      </c>
    </row>
    <row r="31" spans="1:40" x14ac:dyDescent="0.35">
      <c r="A31" s="13">
        <v>900771349</v>
      </c>
      <c r="B31" s="14" t="s">
        <v>426</v>
      </c>
      <c r="C31" s="15" t="s">
        <v>428</v>
      </c>
      <c r="D31" s="13">
        <v>627</v>
      </c>
      <c r="E31" s="13" t="s">
        <v>747</v>
      </c>
      <c r="F31" s="16" t="s">
        <v>748</v>
      </c>
      <c r="G31" s="17">
        <v>44534</v>
      </c>
      <c r="H31" s="18">
        <v>16245</v>
      </c>
      <c r="I31" s="19">
        <v>2343100</v>
      </c>
      <c r="J31" s="20">
        <v>2343100</v>
      </c>
      <c r="K31" s="25" t="s">
        <v>812</v>
      </c>
      <c r="L31" s="21" t="s">
        <v>812</v>
      </c>
      <c r="M31" s="22">
        <v>0</v>
      </c>
      <c r="N31" s="21"/>
      <c r="O31" s="21"/>
      <c r="P31" s="21"/>
      <c r="Q31" s="22">
        <v>0</v>
      </c>
      <c r="R31" s="22">
        <v>0</v>
      </c>
      <c r="S31" s="21"/>
      <c r="T31" s="21"/>
      <c r="U31" s="22">
        <v>0</v>
      </c>
      <c r="V31" s="21" t="s">
        <v>526</v>
      </c>
      <c r="W31" s="23">
        <v>44534</v>
      </c>
      <c r="X31" s="23">
        <v>44593</v>
      </c>
      <c r="Y31" s="23" t="s">
        <v>527</v>
      </c>
      <c r="Z31" s="22">
        <v>2343100</v>
      </c>
      <c r="AA31" s="22">
        <v>2343100</v>
      </c>
      <c r="AB31" s="22">
        <v>0</v>
      </c>
      <c r="AC31" s="22">
        <v>0</v>
      </c>
      <c r="AD31" s="22">
        <v>0</v>
      </c>
      <c r="AE31" s="22">
        <v>0</v>
      </c>
      <c r="AF31" s="22">
        <v>2343100</v>
      </c>
      <c r="AG31" s="22">
        <v>0</v>
      </c>
      <c r="AH31" s="22">
        <v>0</v>
      </c>
      <c r="AI31" s="22">
        <v>0</v>
      </c>
      <c r="AJ31" s="24"/>
      <c r="AK31" s="24"/>
      <c r="AL31" s="24"/>
      <c r="AM31" s="22">
        <v>0</v>
      </c>
      <c r="AN31" s="22">
        <v>0</v>
      </c>
    </row>
    <row r="32" spans="1:40" x14ac:dyDescent="0.35">
      <c r="A32" s="13">
        <v>900771349</v>
      </c>
      <c r="B32" s="14" t="s">
        <v>426</v>
      </c>
      <c r="C32" s="15" t="s">
        <v>428</v>
      </c>
      <c r="D32" s="13">
        <v>631</v>
      </c>
      <c r="E32" s="13" t="s">
        <v>749</v>
      </c>
      <c r="F32" s="16" t="s">
        <v>750</v>
      </c>
      <c r="G32" s="17">
        <v>44545</v>
      </c>
      <c r="H32" s="18">
        <v>16245</v>
      </c>
      <c r="I32" s="19">
        <v>2408403</v>
      </c>
      <c r="J32" s="20">
        <v>2408403</v>
      </c>
      <c r="K32" s="25" t="s">
        <v>812</v>
      </c>
      <c r="L32" s="21" t="s">
        <v>812</v>
      </c>
      <c r="M32" s="22">
        <v>0</v>
      </c>
      <c r="N32" s="21"/>
      <c r="O32" s="21"/>
      <c r="P32" s="21"/>
      <c r="Q32" s="22">
        <v>0</v>
      </c>
      <c r="R32" s="22">
        <v>0</v>
      </c>
      <c r="S32" s="21"/>
      <c r="T32" s="21"/>
      <c r="U32" s="22">
        <v>0</v>
      </c>
      <c r="V32" s="21" t="s">
        <v>526</v>
      </c>
      <c r="W32" s="23">
        <v>44545</v>
      </c>
      <c r="X32" s="23">
        <v>44593</v>
      </c>
      <c r="Y32" s="23" t="s">
        <v>527</v>
      </c>
      <c r="Z32" s="22">
        <v>2408403</v>
      </c>
      <c r="AA32" s="22">
        <v>2408403</v>
      </c>
      <c r="AB32" s="22">
        <v>0</v>
      </c>
      <c r="AC32" s="22">
        <v>0</v>
      </c>
      <c r="AD32" s="22">
        <v>0</v>
      </c>
      <c r="AE32" s="22">
        <v>0</v>
      </c>
      <c r="AF32" s="22">
        <v>2408403</v>
      </c>
      <c r="AG32" s="22">
        <v>0</v>
      </c>
      <c r="AH32" s="22">
        <v>0</v>
      </c>
      <c r="AI32" s="22">
        <v>0</v>
      </c>
      <c r="AJ32" s="24"/>
      <c r="AK32" s="24"/>
      <c r="AL32" s="24"/>
      <c r="AM32" s="22">
        <v>0</v>
      </c>
      <c r="AN32" s="22">
        <v>0</v>
      </c>
    </row>
    <row r="33" spans="1:40" x14ac:dyDescent="0.35">
      <c r="A33" s="13">
        <v>900771349</v>
      </c>
      <c r="B33" s="14" t="s">
        <v>426</v>
      </c>
      <c r="C33" s="15" t="s">
        <v>428</v>
      </c>
      <c r="D33" s="13">
        <v>739</v>
      </c>
      <c r="E33" s="13" t="s">
        <v>753</v>
      </c>
      <c r="F33" s="16" t="s">
        <v>754</v>
      </c>
      <c r="G33" s="17">
        <v>44651</v>
      </c>
      <c r="H33" s="18">
        <v>45006</v>
      </c>
      <c r="I33" s="19">
        <v>4646742</v>
      </c>
      <c r="J33" s="20">
        <v>4646742</v>
      </c>
      <c r="K33" s="25" t="s">
        <v>812</v>
      </c>
      <c r="L33" s="21" t="s">
        <v>812</v>
      </c>
      <c r="M33" s="22">
        <v>0</v>
      </c>
      <c r="N33" s="21"/>
      <c r="O33" s="21"/>
      <c r="P33" s="21"/>
      <c r="Q33" s="22">
        <v>0</v>
      </c>
      <c r="R33" s="22">
        <v>0</v>
      </c>
      <c r="S33" s="21"/>
      <c r="T33" s="21"/>
      <c r="U33" s="22">
        <v>0</v>
      </c>
      <c r="V33" s="21" t="s">
        <v>526</v>
      </c>
      <c r="W33" s="23">
        <v>44651</v>
      </c>
      <c r="X33" s="23">
        <v>44761</v>
      </c>
      <c r="Y33" s="23" t="s">
        <v>527</v>
      </c>
      <c r="Z33" s="22">
        <v>4646742</v>
      </c>
      <c r="AA33" s="22">
        <v>4646742</v>
      </c>
      <c r="AB33" s="22">
        <v>0</v>
      </c>
      <c r="AC33" s="22">
        <v>0</v>
      </c>
      <c r="AD33" s="22">
        <v>0</v>
      </c>
      <c r="AE33" s="22">
        <v>0</v>
      </c>
      <c r="AF33" s="22">
        <v>4646742</v>
      </c>
      <c r="AG33" s="22">
        <v>0</v>
      </c>
      <c r="AH33" s="22">
        <v>0</v>
      </c>
      <c r="AI33" s="22">
        <v>0</v>
      </c>
      <c r="AJ33" s="24"/>
      <c r="AK33" s="24"/>
      <c r="AL33" s="24"/>
      <c r="AM33" s="22">
        <v>0</v>
      </c>
      <c r="AN33" s="22">
        <v>0</v>
      </c>
    </row>
    <row r="34" spans="1:40" x14ac:dyDescent="0.35">
      <c r="A34" s="13">
        <v>900771349</v>
      </c>
      <c r="B34" s="14" t="s">
        <v>426</v>
      </c>
      <c r="C34" s="15" t="s">
        <v>428</v>
      </c>
      <c r="D34" s="13">
        <v>118</v>
      </c>
      <c r="E34" s="13" t="s">
        <v>775</v>
      </c>
      <c r="F34" s="16" t="s">
        <v>776</v>
      </c>
      <c r="G34" s="17">
        <v>15950</v>
      </c>
      <c r="H34" s="18">
        <v>16477</v>
      </c>
      <c r="I34" s="19">
        <v>1700000</v>
      </c>
      <c r="J34" s="20">
        <v>1700000</v>
      </c>
      <c r="K34" s="25" t="s">
        <v>812</v>
      </c>
      <c r="L34" s="21" t="s">
        <v>812</v>
      </c>
      <c r="M34" s="22">
        <v>0</v>
      </c>
      <c r="N34" s="21"/>
      <c r="O34" s="21"/>
      <c r="P34" s="21"/>
      <c r="Q34" s="22">
        <v>0</v>
      </c>
      <c r="R34" s="22">
        <v>0</v>
      </c>
      <c r="S34" s="21"/>
      <c r="T34" s="21"/>
      <c r="U34" s="22">
        <v>0</v>
      </c>
      <c r="V34" s="21" t="s">
        <v>526</v>
      </c>
      <c r="W34" s="23">
        <v>43901</v>
      </c>
      <c r="X34" s="23">
        <v>43986</v>
      </c>
      <c r="Y34" s="23" t="s">
        <v>527</v>
      </c>
      <c r="Z34" s="22">
        <v>1700000</v>
      </c>
      <c r="AA34" s="22">
        <v>1700000</v>
      </c>
      <c r="AB34" s="22">
        <v>0</v>
      </c>
      <c r="AC34" s="22">
        <v>0</v>
      </c>
      <c r="AD34" s="22">
        <v>0</v>
      </c>
      <c r="AE34" s="22">
        <v>0</v>
      </c>
      <c r="AF34" s="22">
        <v>1700000</v>
      </c>
      <c r="AG34" s="22">
        <v>0</v>
      </c>
      <c r="AH34" s="22">
        <v>0</v>
      </c>
      <c r="AI34" s="22">
        <v>0</v>
      </c>
      <c r="AJ34" s="24"/>
      <c r="AK34" s="24"/>
      <c r="AL34" s="24"/>
      <c r="AM34" s="22">
        <v>0</v>
      </c>
      <c r="AN34" s="22">
        <v>0</v>
      </c>
    </row>
    <row r="35" spans="1:40" hidden="1" x14ac:dyDescent="0.35">
      <c r="A35" s="13">
        <v>900771349</v>
      </c>
      <c r="B35" s="14" t="s">
        <v>426</v>
      </c>
      <c r="C35" s="15" t="s">
        <v>428</v>
      </c>
      <c r="D35" s="13">
        <v>1184</v>
      </c>
      <c r="E35" s="13" t="s">
        <v>464</v>
      </c>
      <c r="F35" s="16" t="s">
        <v>465</v>
      </c>
      <c r="G35" s="17">
        <v>16476</v>
      </c>
      <c r="H35" s="18">
        <v>45366</v>
      </c>
      <c r="I35" s="19">
        <v>15503576</v>
      </c>
      <c r="J35" s="20">
        <v>15503576</v>
      </c>
      <c r="K35" s="25" t="s">
        <v>466</v>
      </c>
      <c r="L35" s="21" t="s">
        <v>466</v>
      </c>
      <c r="M35" s="22">
        <v>0</v>
      </c>
      <c r="N35" s="21"/>
      <c r="O35" s="21"/>
      <c r="P35" s="21"/>
      <c r="Q35" s="22">
        <v>0</v>
      </c>
      <c r="R35" s="22">
        <v>0</v>
      </c>
      <c r="S35" s="21"/>
      <c r="T35" s="21"/>
      <c r="U35" s="22">
        <v>0</v>
      </c>
      <c r="V35" s="21" t="s">
        <v>467</v>
      </c>
      <c r="W35" s="23">
        <v>45208</v>
      </c>
      <c r="X35" s="23">
        <v>45231</v>
      </c>
      <c r="Y35" s="23">
        <v>45289</v>
      </c>
      <c r="Z35" s="22">
        <v>15503576</v>
      </c>
      <c r="AA35" s="22">
        <v>0</v>
      </c>
      <c r="AB35" s="22">
        <v>0</v>
      </c>
      <c r="AC35" s="22">
        <v>0</v>
      </c>
      <c r="AD35" s="22">
        <v>0</v>
      </c>
      <c r="AE35" s="22">
        <v>0</v>
      </c>
      <c r="AF35" s="22">
        <v>0</v>
      </c>
      <c r="AG35" s="22">
        <v>0</v>
      </c>
      <c r="AH35" s="22">
        <v>0</v>
      </c>
      <c r="AI35" s="22">
        <v>15503576</v>
      </c>
      <c r="AJ35" s="24" t="s">
        <v>468</v>
      </c>
      <c r="AK35" s="24" t="s">
        <v>469</v>
      </c>
      <c r="AL35" s="24" t="s">
        <v>470</v>
      </c>
      <c r="AM35" s="22">
        <v>0</v>
      </c>
      <c r="AN35" s="22">
        <v>0</v>
      </c>
    </row>
    <row r="36" spans="1:40" hidden="1" x14ac:dyDescent="0.35">
      <c r="A36" s="13">
        <v>900771349</v>
      </c>
      <c r="B36" s="14" t="s">
        <v>426</v>
      </c>
      <c r="C36" s="15" t="s">
        <v>432</v>
      </c>
      <c r="D36" s="13">
        <v>2349</v>
      </c>
      <c r="E36" s="13" t="s">
        <v>471</v>
      </c>
      <c r="F36" s="16" t="s">
        <v>472</v>
      </c>
      <c r="G36" s="17">
        <v>43851</v>
      </c>
      <c r="H36" s="18">
        <v>45034</v>
      </c>
      <c r="I36" s="19">
        <v>8359899</v>
      </c>
      <c r="J36" s="20">
        <v>7614609</v>
      </c>
      <c r="K36" s="25" t="s">
        <v>466</v>
      </c>
      <c r="L36" s="21" t="s">
        <v>466</v>
      </c>
      <c r="M36" s="22">
        <v>0</v>
      </c>
      <c r="N36" s="21"/>
      <c r="O36" s="21"/>
      <c r="P36" s="21"/>
      <c r="Q36" s="22">
        <v>0</v>
      </c>
      <c r="R36" s="22">
        <v>0</v>
      </c>
      <c r="S36" s="21"/>
      <c r="T36" s="21"/>
      <c r="U36" s="22">
        <v>0</v>
      </c>
      <c r="V36" s="21" t="s">
        <v>467</v>
      </c>
      <c r="W36" s="23">
        <v>43851</v>
      </c>
      <c r="X36" s="23">
        <v>43866</v>
      </c>
      <c r="Y36" s="23">
        <v>43883</v>
      </c>
      <c r="Z36" s="22">
        <v>8359899</v>
      </c>
      <c r="AA36" s="22">
        <v>8359899</v>
      </c>
      <c r="AB36" s="22">
        <v>0</v>
      </c>
      <c r="AC36" s="22">
        <v>0</v>
      </c>
      <c r="AD36" s="22">
        <v>0</v>
      </c>
      <c r="AE36" s="22">
        <v>0</v>
      </c>
      <c r="AF36" s="22">
        <v>0</v>
      </c>
      <c r="AG36" s="22">
        <v>0</v>
      </c>
      <c r="AH36" s="22">
        <v>8359899</v>
      </c>
      <c r="AI36" s="22">
        <v>8359899</v>
      </c>
      <c r="AJ36" s="24" t="s">
        <v>468</v>
      </c>
      <c r="AK36" s="24" t="s">
        <v>473</v>
      </c>
      <c r="AL36" s="24" t="s">
        <v>474</v>
      </c>
      <c r="AM36" s="22">
        <v>0</v>
      </c>
      <c r="AN36" s="22">
        <v>0</v>
      </c>
    </row>
    <row r="37" spans="1:40" hidden="1" x14ac:dyDescent="0.35">
      <c r="A37" s="13">
        <v>900771349</v>
      </c>
      <c r="B37" s="14" t="s">
        <v>426</v>
      </c>
      <c r="C37" s="15" t="s">
        <v>428</v>
      </c>
      <c r="D37" s="13">
        <v>1214</v>
      </c>
      <c r="E37" s="13" t="s">
        <v>475</v>
      </c>
      <c r="F37" s="16" t="s">
        <v>476</v>
      </c>
      <c r="G37" s="17">
        <v>45271</v>
      </c>
      <c r="H37" s="18"/>
      <c r="I37" s="19">
        <v>7979226</v>
      </c>
      <c r="J37" s="20">
        <v>7979226</v>
      </c>
      <c r="K37" s="25" t="s">
        <v>466</v>
      </c>
      <c r="L37" s="21" t="s">
        <v>466</v>
      </c>
      <c r="M37" s="22">
        <v>0</v>
      </c>
      <c r="N37" s="21"/>
      <c r="O37" s="21"/>
      <c r="P37" s="21"/>
      <c r="Q37" s="22">
        <v>0</v>
      </c>
      <c r="R37" s="22">
        <v>0</v>
      </c>
      <c r="S37" s="21"/>
      <c r="T37" s="21"/>
      <c r="U37" s="22">
        <v>0</v>
      </c>
      <c r="V37" s="21" t="s">
        <v>467</v>
      </c>
      <c r="W37" s="23">
        <v>45271</v>
      </c>
      <c r="X37" s="23">
        <v>45293</v>
      </c>
      <c r="Y37" s="23">
        <v>45342</v>
      </c>
      <c r="Z37" s="22">
        <v>7979226</v>
      </c>
      <c r="AA37" s="22">
        <v>0</v>
      </c>
      <c r="AB37" s="22">
        <v>0</v>
      </c>
      <c r="AC37" s="22">
        <v>0</v>
      </c>
      <c r="AD37" s="22">
        <v>0</v>
      </c>
      <c r="AE37" s="22">
        <v>0</v>
      </c>
      <c r="AF37" s="22">
        <v>0</v>
      </c>
      <c r="AG37" s="22">
        <v>0</v>
      </c>
      <c r="AH37" s="22">
        <v>0</v>
      </c>
      <c r="AI37" s="22">
        <v>7979226</v>
      </c>
      <c r="AJ37" s="24" t="s">
        <v>468</v>
      </c>
      <c r="AK37" s="24" t="s">
        <v>477</v>
      </c>
      <c r="AL37" s="24" t="s">
        <v>478</v>
      </c>
      <c r="AM37" s="22">
        <v>0</v>
      </c>
      <c r="AN37" s="22">
        <v>0</v>
      </c>
    </row>
    <row r="38" spans="1:40" hidden="1" x14ac:dyDescent="0.35">
      <c r="A38" s="13">
        <v>900771349</v>
      </c>
      <c r="B38" s="14" t="s">
        <v>426</v>
      </c>
      <c r="C38" s="15" t="s">
        <v>428</v>
      </c>
      <c r="D38" s="13">
        <v>1016</v>
      </c>
      <c r="E38" s="13" t="s">
        <v>479</v>
      </c>
      <c r="F38" s="16" t="s">
        <v>480</v>
      </c>
      <c r="G38" s="17">
        <v>44980</v>
      </c>
      <c r="H38" s="18">
        <v>45366</v>
      </c>
      <c r="I38" s="19">
        <v>7246742</v>
      </c>
      <c r="J38" s="20">
        <v>7246742</v>
      </c>
      <c r="K38" s="25" t="s">
        <v>466</v>
      </c>
      <c r="L38" s="21" t="s">
        <v>466</v>
      </c>
      <c r="M38" s="22">
        <v>0</v>
      </c>
      <c r="N38" s="21"/>
      <c r="O38" s="21"/>
      <c r="P38" s="21"/>
      <c r="Q38" s="22">
        <v>0</v>
      </c>
      <c r="R38" s="22">
        <v>0</v>
      </c>
      <c r="S38" s="21"/>
      <c r="T38" s="21"/>
      <c r="U38" s="22">
        <v>0</v>
      </c>
      <c r="V38" s="21" t="s">
        <v>467</v>
      </c>
      <c r="W38" s="23">
        <v>44980</v>
      </c>
      <c r="X38" s="23">
        <v>45231</v>
      </c>
      <c r="Y38" s="23">
        <v>45291</v>
      </c>
      <c r="Z38" s="22">
        <v>7246742</v>
      </c>
      <c r="AA38" s="22">
        <v>0</v>
      </c>
      <c r="AB38" s="22">
        <v>0</v>
      </c>
      <c r="AC38" s="22">
        <v>0</v>
      </c>
      <c r="AD38" s="22">
        <v>0</v>
      </c>
      <c r="AE38" s="22">
        <v>0</v>
      </c>
      <c r="AF38" s="22">
        <v>0</v>
      </c>
      <c r="AG38" s="22">
        <v>0</v>
      </c>
      <c r="AH38" s="22">
        <v>0</v>
      </c>
      <c r="AI38" s="22">
        <v>7246742</v>
      </c>
      <c r="AJ38" s="24" t="s">
        <v>468</v>
      </c>
      <c r="AK38" s="24" t="s">
        <v>481</v>
      </c>
      <c r="AL38" s="24" t="s">
        <v>470</v>
      </c>
      <c r="AM38" s="22">
        <v>0</v>
      </c>
      <c r="AN38" s="22">
        <v>0</v>
      </c>
    </row>
    <row r="39" spans="1:40" hidden="1" x14ac:dyDescent="0.35">
      <c r="A39" s="13">
        <v>900771349</v>
      </c>
      <c r="B39" s="14" t="s">
        <v>426</v>
      </c>
      <c r="C39" s="15" t="s">
        <v>429</v>
      </c>
      <c r="D39" s="13">
        <v>1580</v>
      </c>
      <c r="E39" s="13" t="s">
        <v>482</v>
      </c>
      <c r="F39" s="16" t="s">
        <v>483</v>
      </c>
      <c r="G39" s="17">
        <v>16485</v>
      </c>
      <c r="H39" s="18"/>
      <c r="I39" s="19">
        <v>6196628</v>
      </c>
      <c r="J39" s="20">
        <v>6196628</v>
      </c>
      <c r="K39" s="25" t="s">
        <v>466</v>
      </c>
      <c r="L39" s="21" t="s">
        <v>466</v>
      </c>
      <c r="M39" s="22">
        <v>0</v>
      </c>
      <c r="N39" s="21"/>
      <c r="O39" s="21"/>
      <c r="P39" s="21"/>
      <c r="Q39" s="22">
        <v>0</v>
      </c>
      <c r="R39" s="22">
        <v>0</v>
      </c>
      <c r="S39" s="21"/>
      <c r="T39" s="21"/>
      <c r="U39" s="22">
        <v>0</v>
      </c>
      <c r="V39" s="21" t="s">
        <v>467</v>
      </c>
      <c r="W39" s="23">
        <v>45217</v>
      </c>
      <c r="X39" s="23">
        <v>45231</v>
      </c>
      <c r="Y39" s="23">
        <v>45291</v>
      </c>
      <c r="Z39" s="22">
        <v>6196628</v>
      </c>
      <c r="AA39" s="22">
        <v>0</v>
      </c>
      <c r="AB39" s="22">
        <v>0</v>
      </c>
      <c r="AC39" s="22">
        <v>0</v>
      </c>
      <c r="AD39" s="22">
        <v>0</v>
      </c>
      <c r="AE39" s="22">
        <v>0</v>
      </c>
      <c r="AF39" s="22">
        <v>0</v>
      </c>
      <c r="AG39" s="22">
        <v>0</v>
      </c>
      <c r="AH39" s="22">
        <v>0</v>
      </c>
      <c r="AI39" s="22">
        <v>6196628</v>
      </c>
      <c r="AJ39" s="24" t="s">
        <v>468</v>
      </c>
      <c r="AK39" s="24" t="s">
        <v>484</v>
      </c>
      <c r="AL39" s="24" t="s">
        <v>470</v>
      </c>
      <c r="AM39" s="22">
        <v>0</v>
      </c>
      <c r="AN39" s="22">
        <v>0</v>
      </c>
    </row>
    <row r="40" spans="1:40" hidden="1" x14ac:dyDescent="0.35">
      <c r="A40" s="13">
        <v>900771349</v>
      </c>
      <c r="B40" s="14" t="s">
        <v>426</v>
      </c>
      <c r="C40" s="15" t="s">
        <v>428</v>
      </c>
      <c r="D40" s="13">
        <v>259</v>
      </c>
      <c r="E40" s="13" t="s">
        <v>485</v>
      </c>
      <c r="F40" s="16" t="s">
        <v>486</v>
      </c>
      <c r="G40" s="17">
        <v>44097</v>
      </c>
      <c r="H40" s="18">
        <v>16504</v>
      </c>
      <c r="I40" s="19">
        <v>5376854</v>
      </c>
      <c r="J40" s="20">
        <v>4741845</v>
      </c>
      <c r="K40" s="25" t="s">
        <v>466</v>
      </c>
      <c r="L40" s="21" t="s">
        <v>466</v>
      </c>
      <c r="M40" s="22">
        <v>0</v>
      </c>
      <c r="N40" s="21"/>
      <c r="O40" s="21"/>
      <c r="P40" s="21"/>
      <c r="Q40" s="22">
        <v>0</v>
      </c>
      <c r="R40" s="22">
        <v>0</v>
      </c>
      <c r="S40" s="21"/>
      <c r="T40" s="21"/>
      <c r="U40" s="22">
        <v>0</v>
      </c>
      <c r="V40" s="21" t="s">
        <v>467</v>
      </c>
      <c r="W40" s="23">
        <v>44097</v>
      </c>
      <c r="X40" s="23">
        <v>45019</v>
      </c>
      <c r="Y40" s="23">
        <v>45020</v>
      </c>
      <c r="Z40" s="22">
        <v>5376854</v>
      </c>
      <c r="AA40" s="22">
        <v>5376854</v>
      </c>
      <c r="AB40" s="22">
        <v>0</v>
      </c>
      <c r="AC40" s="22">
        <v>0</v>
      </c>
      <c r="AD40" s="22">
        <v>0</v>
      </c>
      <c r="AE40" s="22">
        <v>0</v>
      </c>
      <c r="AF40" s="22">
        <v>0</v>
      </c>
      <c r="AG40" s="22">
        <v>0</v>
      </c>
      <c r="AH40" s="22">
        <v>5376854</v>
      </c>
      <c r="AI40" s="22">
        <v>5376854</v>
      </c>
      <c r="AJ40" s="24" t="s">
        <v>468</v>
      </c>
      <c r="AK40" s="24" t="s">
        <v>487</v>
      </c>
      <c r="AL40" s="24" t="s">
        <v>470</v>
      </c>
      <c r="AM40" s="22">
        <v>0</v>
      </c>
      <c r="AN40" s="22">
        <v>0</v>
      </c>
    </row>
    <row r="41" spans="1:40" hidden="1" x14ac:dyDescent="0.35">
      <c r="A41" s="13">
        <v>900771349</v>
      </c>
      <c r="B41" s="14" t="s">
        <v>426</v>
      </c>
      <c r="C41" s="15" t="s">
        <v>428</v>
      </c>
      <c r="D41" s="13">
        <v>1239</v>
      </c>
      <c r="E41" s="13" t="s">
        <v>488</v>
      </c>
      <c r="F41" s="16" t="s">
        <v>489</v>
      </c>
      <c r="G41" s="17">
        <v>16509</v>
      </c>
      <c r="H41" s="18"/>
      <c r="I41" s="19">
        <v>5000000</v>
      </c>
      <c r="J41" s="20">
        <v>5000000</v>
      </c>
      <c r="K41" s="25" t="s">
        <v>466</v>
      </c>
      <c r="L41" s="21" t="s">
        <v>466</v>
      </c>
      <c r="M41" s="22">
        <v>0</v>
      </c>
      <c r="N41" s="21"/>
      <c r="O41" s="21"/>
      <c r="P41" s="21"/>
      <c r="Q41" s="22">
        <v>0</v>
      </c>
      <c r="R41" s="22">
        <v>0</v>
      </c>
      <c r="S41" s="21"/>
      <c r="T41" s="21"/>
      <c r="U41" s="22">
        <v>0</v>
      </c>
      <c r="V41" s="21" t="s">
        <v>467</v>
      </c>
      <c r="W41" s="23">
        <v>45313</v>
      </c>
      <c r="X41" s="23">
        <v>45336</v>
      </c>
      <c r="Y41" s="23">
        <v>45344</v>
      </c>
      <c r="Z41" s="22">
        <v>5000000</v>
      </c>
      <c r="AA41" s="22">
        <v>0</v>
      </c>
      <c r="AB41" s="22">
        <v>0</v>
      </c>
      <c r="AC41" s="22">
        <v>0</v>
      </c>
      <c r="AD41" s="22">
        <v>0</v>
      </c>
      <c r="AE41" s="22">
        <v>0</v>
      </c>
      <c r="AF41" s="22">
        <v>0</v>
      </c>
      <c r="AG41" s="22">
        <v>0</v>
      </c>
      <c r="AH41" s="22">
        <v>0</v>
      </c>
      <c r="AI41" s="22">
        <v>5000000</v>
      </c>
      <c r="AJ41" s="24" t="s">
        <v>468</v>
      </c>
      <c r="AK41" s="24" t="s">
        <v>490</v>
      </c>
      <c r="AL41" s="24" t="s">
        <v>491</v>
      </c>
      <c r="AM41" s="22">
        <v>0</v>
      </c>
      <c r="AN41" s="22">
        <v>0</v>
      </c>
    </row>
    <row r="42" spans="1:40" hidden="1" x14ac:dyDescent="0.35">
      <c r="A42" s="13">
        <v>900771349</v>
      </c>
      <c r="B42" s="14" t="s">
        <v>426</v>
      </c>
      <c r="C42" s="15" t="s">
        <v>428</v>
      </c>
      <c r="D42" s="13">
        <v>1061</v>
      </c>
      <c r="E42" s="13" t="s">
        <v>495</v>
      </c>
      <c r="F42" s="16" t="s">
        <v>496</v>
      </c>
      <c r="G42" s="17">
        <v>45065</v>
      </c>
      <c r="H42" s="18">
        <v>16504</v>
      </c>
      <c r="I42" s="19">
        <v>3985060</v>
      </c>
      <c r="J42" s="20">
        <v>3687060</v>
      </c>
      <c r="K42" s="25" t="s">
        <v>466</v>
      </c>
      <c r="L42" s="21" t="s">
        <v>466</v>
      </c>
      <c r="M42" s="22">
        <v>0</v>
      </c>
      <c r="N42" s="21"/>
      <c r="O42" s="21"/>
      <c r="P42" s="21"/>
      <c r="Q42" s="22">
        <v>0</v>
      </c>
      <c r="R42" s="22">
        <v>0</v>
      </c>
      <c r="S42" s="21"/>
      <c r="T42" s="21"/>
      <c r="U42" s="22">
        <v>0</v>
      </c>
      <c r="V42" s="21" t="s">
        <v>467</v>
      </c>
      <c r="W42" s="23">
        <v>45065</v>
      </c>
      <c r="X42" s="23">
        <v>45106</v>
      </c>
      <c r="Y42" s="23">
        <v>45106</v>
      </c>
      <c r="Z42" s="22">
        <v>3985060</v>
      </c>
      <c r="AA42" s="22">
        <v>3985060</v>
      </c>
      <c r="AB42" s="22">
        <v>0</v>
      </c>
      <c r="AC42" s="22">
        <v>0</v>
      </c>
      <c r="AD42" s="22">
        <v>0</v>
      </c>
      <c r="AE42" s="22">
        <v>0</v>
      </c>
      <c r="AF42" s="22">
        <v>0</v>
      </c>
      <c r="AG42" s="22">
        <v>0</v>
      </c>
      <c r="AH42" s="22">
        <v>3985060</v>
      </c>
      <c r="AI42" s="22">
        <v>3985060</v>
      </c>
      <c r="AJ42" s="24" t="s">
        <v>468</v>
      </c>
      <c r="AK42" s="24" t="s">
        <v>497</v>
      </c>
      <c r="AL42" s="24" t="s">
        <v>491</v>
      </c>
      <c r="AM42" s="22">
        <v>0</v>
      </c>
      <c r="AN42" s="22">
        <v>0</v>
      </c>
    </row>
    <row r="43" spans="1:40" hidden="1" x14ac:dyDescent="0.35">
      <c r="A43" s="13">
        <v>900771349</v>
      </c>
      <c r="B43" s="14" t="s">
        <v>426</v>
      </c>
      <c r="C43" s="15" t="s">
        <v>428</v>
      </c>
      <c r="D43" s="13">
        <v>261</v>
      </c>
      <c r="E43" s="13" t="s">
        <v>498</v>
      </c>
      <c r="F43" s="16" t="s">
        <v>499</v>
      </c>
      <c r="G43" s="17">
        <v>16073</v>
      </c>
      <c r="H43" s="18">
        <v>16504</v>
      </c>
      <c r="I43" s="19">
        <v>2969583</v>
      </c>
      <c r="J43" s="20">
        <v>2634215</v>
      </c>
      <c r="K43" s="25" t="s">
        <v>466</v>
      </c>
      <c r="L43" s="21" t="s">
        <v>466</v>
      </c>
      <c r="M43" s="22">
        <v>0</v>
      </c>
      <c r="N43" s="21"/>
      <c r="O43" s="21"/>
      <c r="P43" s="21"/>
      <c r="Q43" s="22">
        <v>0</v>
      </c>
      <c r="R43" s="22">
        <v>0</v>
      </c>
      <c r="S43" s="21"/>
      <c r="T43" s="21"/>
      <c r="U43" s="22">
        <v>0</v>
      </c>
      <c r="V43" s="21" t="s">
        <v>467</v>
      </c>
      <c r="W43" s="23">
        <v>44102</v>
      </c>
      <c r="X43" s="23">
        <v>45019</v>
      </c>
      <c r="Y43" s="23">
        <v>45020</v>
      </c>
      <c r="Z43" s="22">
        <v>2969583</v>
      </c>
      <c r="AA43" s="22">
        <v>2969583</v>
      </c>
      <c r="AB43" s="22">
        <v>0</v>
      </c>
      <c r="AC43" s="22">
        <v>0</v>
      </c>
      <c r="AD43" s="22">
        <v>0</v>
      </c>
      <c r="AE43" s="22">
        <v>0</v>
      </c>
      <c r="AF43" s="22">
        <v>0</v>
      </c>
      <c r="AG43" s="22">
        <v>0</v>
      </c>
      <c r="AH43" s="22">
        <v>2969583</v>
      </c>
      <c r="AI43" s="22">
        <v>2969583</v>
      </c>
      <c r="AJ43" s="24" t="s">
        <v>468</v>
      </c>
      <c r="AK43" s="24" t="s">
        <v>500</v>
      </c>
      <c r="AL43" s="24" t="s">
        <v>491</v>
      </c>
      <c r="AM43" s="22">
        <v>0</v>
      </c>
      <c r="AN43" s="22">
        <v>0</v>
      </c>
    </row>
    <row r="44" spans="1:40" hidden="1" x14ac:dyDescent="0.35">
      <c r="A44" s="13">
        <v>900771349</v>
      </c>
      <c r="B44" s="14" t="s">
        <v>426</v>
      </c>
      <c r="C44" s="15" t="s">
        <v>428</v>
      </c>
      <c r="D44" s="13">
        <v>266</v>
      </c>
      <c r="E44" s="13" t="s">
        <v>501</v>
      </c>
      <c r="F44" s="16" t="s">
        <v>502</v>
      </c>
      <c r="G44" s="17">
        <v>16080</v>
      </c>
      <c r="H44" s="18">
        <v>16504</v>
      </c>
      <c r="I44" s="19">
        <v>2867984</v>
      </c>
      <c r="J44" s="20">
        <v>2532616</v>
      </c>
      <c r="K44" s="25" t="s">
        <v>466</v>
      </c>
      <c r="L44" s="21" t="s">
        <v>466</v>
      </c>
      <c r="M44" s="22">
        <v>0</v>
      </c>
      <c r="N44" s="21"/>
      <c r="O44" s="21"/>
      <c r="P44" s="21"/>
      <c r="Q44" s="22">
        <v>0</v>
      </c>
      <c r="R44" s="22">
        <v>0</v>
      </c>
      <c r="S44" s="21"/>
      <c r="T44" s="21"/>
      <c r="U44" s="22">
        <v>0</v>
      </c>
      <c r="V44" s="21" t="s">
        <v>467</v>
      </c>
      <c r="W44" s="23">
        <v>44109</v>
      </c>
      <c r="X44" s="23">
        <v>45019</v>
      </c>
      <c r="Y44" s="23">
        <v>45020</v>
      </c>
      <c r="Z44" s="22">
        <v>2867984</v>
      </c>
      <c r="AA44" s="22">
        <v>2867984</v>
      </c>
      <c r="AB44" s="22">
        <v>0</v>
      </c>
      <c r="AC44" s="22">
        <v>0</v>
      </c>
      <c r="AD44" s="22">
        <v>0</v>
      </c>
      <c r="AE44" s="22">
        <v>0</v>
      </c>
      <c r="AF44" s="22">
        <v>0</v>
      </c>
      <c r="AG44" s="22">
        <v>0</v>
      </c>
      <c r="AH44" s="22">
        <v>2867984</v>
      </c>
      <c r="AI44" s="22">
        <v>2867984</v>
      </c>
      <c r="AJ44" s="24" t="s">
        <v>468</v>
      </c>
      <c r="AK44" s="24" t="s">
        <v>503</v>
      </c>
      <c r="AL44" s="24" t="s">
        <v>491</v>
      </c>
      <c r="AM44" s="22">
        <v>0</v>
      </c>
      <c r="AN44" s="22">
        <v>0</v>
      </c>
    </row>
    <row r="45" spans="1:40" hidden="1" x14ac:dyDescent="0.35">
      <c r="A45" s="13">
        <v>900771349</v>
      </c>
      <c r="B45" s="14" t="s">
        <v>426</v>
      </c>
      <c r="C45" s="15" t="s">
        <v>428</v>
      </c>
      <c r="D45" s="13">
        <v>1168</v>
      </c>
      <c r="E45" s="13" t="s">
        <v>504</v>
      </c>
      <c r="F45" s="16" t="s">
        <v>505</v>
      </c>
      <c r="G45" s="17">
        <v>45176</v>
      </c>
      <c r="H45" s="18">
        <v>16504</v>
      </c>
      <c r="I45" s="19">
        <v>2617140</v>
      </c>
      <c r="J45" s="20">
        <v>2617140</v>
      </c>
      <c r="K45" s="25" t="s">
        <v>466</v>
      </c>
      <c r="L45" s="21" t="s">
        <v>466</v>
      </c>
      <c r="M45" s="22">
        <v>0</v>
      </c>
      <c r="N45" s="21"/>
      <c r="O45" s="21"/>
      <c r="P45" s="21"/>
      <c r="Q45" s="22">
        <v>0</v>
      </c>
      <c r="R45" s="22">
        <v>0</v>
      </c>
      <c r="S45" s="21"/>
      <c r="T45" s="21"/>
      <c r="U45" s="22">
        <v>0</v>
      </c>
      <c r="V45" s="21" t="s">
        <v>467</v>
      </c>
      <c r="W45" s="23">
        <v>45176</v>
      </c>
      <c r="X45" s="23">
        <v>45231</v>
      </c>
      <c r="Y45" s="23">
        <v>45274</v>
      </c>
      <c r="Z45" s="22">
        <v>2617140</v>
      </c>
      <c r="AA45" s="22">
        <v>0</v>
      </c>
      <c r="AB45" s="22">
        <v>0</v>
      </c>
      <c r="AC45" s="22">
        <v>0</v>
      </c>
      <c r="AD45" s="22">
        <v>0</v>
      </c>
      <c r="AE45" s="22">
        <v>0</v>
      </c>
      <c r="AF45" s="22">
        <v>0</v>
      </c>
      <c r="AG45" s="22">
        <v>0</v>
      </c>
      <c r="AH45" s="22">
        <v>0</v>
      </c>
      <c r="AI45" s="22">
        <v>2617140</v>
      </c>
      <c r="AJ45" s="24" t="s">
        <v>468</v>
      </c>
      <c r="AK45" s="24" t="s">
        <v>506</v>
      </c>
      <c r="AL45" s="24" t="s">
        <v>470</v>
      </c>
      <c r="AM45" s="22">
        <v>0</v>
      </c>
      <c r="AN45" s="22">
        <v>0</v>
      </c>
    </row>
    <row r="46" spans="1:40" hidden="1" x14ac:dyDescent="0.35">
      <c r="A46" s="13">
        <v>900771349</v>
      </c>
      <c r="B46" s="14" t="s">
        <v>426</v>
      </c>
      <c r="C46" s="15" t="s">
        <v>428</v>
      </c>
      <c r="D46" s="13">
        <v>935</v>
      </c>
      <c r="E46" s="13" t="s">
        <v>507</v>
      </c>
      <c r="F46" s="16" t="s">
        <v>508</v>
      </c>
      <c r="G46" s="17">
        <v>44854</v>
      </c>
      <c r="H46" s="18">
        <v>16504</v>
      </c>
      <c r="I46" s="19">
        <v>2507320</v>
      </c>
      <c r="J46" s="20">
        <v>2507320</v>
      </c>
      <c r="K46" s="25" t="s">
        <v>466</v>
      </c>
      <c r="L46" s="21" t="s">
        <v>466</v>
      </c>
      <c r="M46" s="22">
        <v>0</v>
      </c>
      <c r="N46" s="21"/>
      <c r="O46" s="21"/>
      <c r="P46" s="21"/>
      <c r="Q46" s="22">
        <v>0</v>
      </c>
      <c r="R46" s="22">
        <v>0</v>
      </c>
      <c r="S46" s="21"/>
      <c r="T46" s="21"/>
      <c r="U46" s="22">
        <v>0</v>
      </c>
      <c r="V46" s="21" t="s">
        <v>467</v>
      </c>
      <c r="W46" s="23">
        <v>44854</v>
      </c>
      <c r="X46" s="23">
        <v>44911</v>
      </c>
      <c r="Y46" s="23">
        <v>44912</v>
      </c>
      <c r="Z46" s="22">
        <v>2507320</v>
      </c>
      <c r="AA46" s="22">
        <v>2507320</v>
      </c>
      <c r="AB46" s="22">
        <v>0</v>
      </c>
      <c r="AC46" s="22">
        <v>0</v>
      </c>
      <c r="AD46" s="22">
        <v>0</v>
      </c>
      <c r="AE46" s="22">
        <v>0</v>
      </c>
      <c r="AF46" s="22">
        <v>0</v>
      </c>
      <c r="AG46" s="22">
        <v>0</v>
      </c>
      <c r="AH46" s="22">
        <v>2507320</v>
      </c>
      <c r="AI46" s="22">
        <v>2507320</v>
      </c>
      <c r="AJ46" s="24" t="s">
        <v>468</v>
      </c>
      <c r="AK46" s="24" t="s">
        <v>509</v>
      </c>
      <c r="AL46" s="24" t="s">
        <v>470</v>
      </c>
      <c r="AM46" s="22">
        <v>0</v>
      </c>
      <c r="AN46" s="22">
        <v>0</v>
      </c>
    </row>
    <row r="47" spans="1:40" hidden="1" x14ac:dyDescent="0.35">
      <c r="A47" s="13">
        <v>900771349</v>
      </c>
      <c r="B47" s="14" t="s">
        <v>426</v>
      </c>
      <c r="C47" s="15" t="s">
        <v>428</v>
      </c>
      <c r="D47" s="13">
        <v>948</v>
      </c>
      <c r="E47" s="13" t="s">
        <v>510</v>
      </c>
      <c r="F47" s="16" t="s">
        <v>511</v>
      </c>
      <c r="G47" s="17">
        <v>44865</v>
      </c>
      <c r="H47" s="18">
        <v>16504</v>
      </c>
      <c r="I47" s="19">
        <v>2496300</v>
      </c>
      <c r="J47" s="20">
        <v>2496300</v>
      </c>
      <c r="K47" s="25" t="s">
        <v>466</v>
      </c>
      <c r="L47" s="21" t="s">
        <v>466</v>
      </c>
      <c r="M47" s="22">
        <v>0</v>
      </c>
      <c r="N47" s="21"/>
      <c r="O47" s="21"/>
      <c r="P47" s="21"/>
      <c r="Q47" s="22">
        <v>0</v>
      </c>
      <c r="R47" s="22">
        <v>0</v>
      </c>
      <c r="S47" s="21"/>
      <c r="T47" s="21"/>
      <c r="U47" s="22">
        <v>0</v>
      </c>
      <c r="V47" s="21" t="s">
        <v>467</v>
      </c>
      <c r="W47" s="23">
        <v>44865</v>
      </c>
      <c r="X47" s="23">
        <v>44911</v>
      </c>
      <c r="Y47" s="23">
        <v>44912</v>
      </c>
      <c r="Z47" s="22">
        <v>2496300</v>
      </c>
      <c r="AA47" s="22">
        <v>2496300</v>
      </c>
      <c r="AB47" s="22">
        <v>0</v>
      </c>
      <c r="AC47" s="22">
        <v>0</v>
      </c>
      <c r="AD47" s="22">
        <v>0</v>
      </c>
      <c r="AE47" s="22">
        <v>0</v>
      </c>
      <c r="AF47" s="22">
        <v>0</v>
      </c>
      <c r="AG47" s="22">
        <v>0</v>
      </c>
      <c r="AH47" s="22">
        <v>2496300</v>
      </c>
      <c r="AI47" s="22">
        <v>2496300</v>
      </c>
      <c r="AJ47" s="24" t="s">
        <v>468</v>
      </c>
      <c r="AK47" s="24" t="s">
        <v>512</v>
      </c>
      <c r="AL47" s="24" t="s">
        <v>470</v>
      </c>
      <c r="AM47" s="22">
        <v>0</v>
      </c>
      <c r="AN47" s="22">
        <v>0</v>
      </c>
    </row>
    <row r="48" spans="1:40" hidden="1" x14ac:dyDescent="0.35">
      <c r="A48" s="13">
        <v>900771349</v>
      </c>
      <c r="B48" s="14" t="s">
        <v>426</v>
      </c>
      <c r="C48" s="15" t="s">
        <v>429</v>
      </c>
      <c r="D48" s="13">
        <v>1075</v>
      </c>
      <c r="E48" s="13" t="s">
        <v>513</v>
      </c>
      <c r="F48" s="16" t="s">
        <v>514</v>
      </c>
      <c r="G48" s="17">
        <v>44865</v>
      </c>
      <c r="H48" s="18">
        <v>16504</v>
      </c>
      <c r="I48" s="19">
        <v>520000</v>
      </c>
      <c r="J48" s="20">
        <v>520000</v>
      </c>
      <c r="K48" s="25" t="s">
        <v>466</v>
      </c>
      <c r="L48" s="21" t="s">
        <v>466</v>
      </c>
      <c r="M48" s="22">
        <v>0</v>
      </c>
      <c r="N48" s="21"/>
      <c r="O48" s="21"/>
      <c r="P48" s="21"/>
      <c r="Q48" s="22">
        <v>0</v>
      </c>
      <c r="R48" s="22">
        <v>0</v>
      </c>
      <c r="S48" s="21"/>
      <c r="T48" s="21"/>
      <c r="U48" s="22">
        <v>0</v>
      </c>
      <c r="V48" s="21" t="s">
        <v>467</v>
      </c>
      <c r="W48" s="23">
        <v>44865</v>
      </c>
      <c r="X48" s="23">
        <v>44911</v>
      </c>
      <c r="Y48" s="23">
        <v>44914</v>
      </c>
      <c r="Z48" s="22">
        <v>520000</v>
      </c>
      <c r="AA48" s="22">
        <v>520000</v>
      </c>
      <c r="AB48" s="22">
        <v>0</v>
      </c>
      <c r="AC48" s="22">
        <v>0</v>
      </c>
      <c r="AD48" s="22">
        <v>0</v>
      </c>
      <c r="AE48" s="22">
        <v>0</v>
      </c>
      <c r="AF48" s="22">
        <v>0</v>
      </c>
      <c r="AG48" s="22">
        <v>0</v>
      </c>
      <c r="AH48" s="22">
        <v>520000</v>
      </c>
      <c r="AI48" s="22">
        <v>520000</v>
      </c>
      <c r="AJ48" s="24" t="s">
        <v>468</v>
      </c>
      <c r="AK48" s="24" t="s">
        <v>515</v>
      </c>
      <c r="AL48" s="24" t="s">
        <v>474</v>
      </c>
      <c r="AM48" s="22">
        <v>0</v>
      </c>
      <c r="AN48" s="22">
        <v>0</v>
      </c>
    </row>
    <row r="49" spans="1:40" hidden="1" x14ac:dyDescent="0.35">
      <c r="A49" s="13">
        <v>900771349</v>
      </c>
      <c r="B49" s="14" t="s">
        <v>426</v>
      </c>
      <c r="C49" s="15" t="s">
        <v>429</v>
      </c>
      <c r="D49" s="13">
        <v>1098</v>
      </c>
      <c r="E49" s="13" t="s">
        <v>516</v>
      </c>
      <c r="F49" s="16" t="s">
        <v>517</v>
      </c>
      <c r="G49" s="17">
        <v>44877</v>
      </c>
      <c r="H49" s="18">
        <v>16504</v>
      </c>
      <c r="I49" s="19">
        <v>54000</v>
      </c>
      <c r="J49" s="20">
        <v>54000</v>
      </c>
      <c r="K49" s="25" t="s">
        <v>466</v>
      </c>
      <c r="L49" s="21" t="s">
        <v>466</v>
      </c>
      <c r="M49" s="22">
        <v>0</v>
      </c>
      <c r="N49" s="21"/>
      <c r="O49" s="21"/>
      <c r="P49" s="21"/>
      <c r="Q49" s="22">
        <v>0</v>
      </c>
      <c r="R49" s="22">
        <v>0</v>
      </c>
      <c r="S49" s="21"/>
      <c r="T49" s="21"/>
      <c r="U49" s="22">
        <v>0</v>
      </c>
      <c r="V49" s="21" t="s">
        <v>467</v>
      </c>
      <c r="W49" s="23">
        <v>44877</v>
      </c>
      <c r="X49" s="23">
        <v>44911</v>
      </c>
      <c r="Y49" s="23">
        <v>44912</v>
      </c>
      <c r="Z49" s="22">
        <v>54000</v>
      </c>
      <c r="AA49" s="22">
        <v>54000</v>
      </c>
      <c r="AB49" s="22">
        <v>0</v>
      </c>
      <c r="AC49" s="22">
        <v>0</v>
      </c>
      <c r="AD49" s="22">
        <v>0</v>
      </c>
      <c r="AE49" s="22">
        <v>0</v>
      </c>
      <c r="AF49" s="22">
        <v>0</v>
      </c>
      <c r="AG49" s="22">
        <v>0</v>
      </c>
      <c r="AH49" s="22">
        <v>54000</v>
      </c>
      <c r="AI49" s="22">
        <v>54000</v>
      </c>
      <c r="AJ49" s="24" t="s">
        <v>468</v>
      </c>
      <c r="AK49" s="24" t="s">
        <v>518</v>
      </c>
      <c r="AL49" s="24" t="s">
        <v>519</v>
      </c>
      <c r="AM49" s="22">
        <v>0</v>
      </c>
      <c r="AN49" s="22">
        <v>0</v>
      </c>
    </row>
    <row r="50" spans="1:40" hidden="1" x14ac:dyDescent="0.35">
      <c r="A50" s="13">
        <v>900771349</v>
      </c>
      <c r="B50" s="14" t="s">
        <v>426</v>
      </c>
      <c r="C50" s="15" t="s">
        <v>428</v>
      </c>
      <c r="D50" s="13">
        <v>1161</v>
      </c>
      <c r="E50" s="13" t="s">
        <v>592</v>
      </c>
      <c r="F50" s="16" t="s">
        <v>593</v>
      </c>
      <c r="G50" s="17">
        <v>45164</v>
      </c>
      <c r="H50" s="18">
        <v>45366</v>
      </c>
      <c r="I50" s="19">
        <v>36853</v>
      </c>
      <c r="J50" s="20">
        <v>36853</v>
      </c>
      <c r="K50" s="25" t="s">
        <v>466</v>
      </c>
      <c r="L50" s="21" t="s">
        <v>594</v>
      </c>
      <c r="M50" s="22">
        <v>36853</v>
      </c>
      <c r="N50" s="21">
        <v>1222425847</v>
      </c>
      <c r="O50" s="21"/>
      <c r="P50" s="21"/>
      <c r="Q50" s="22">
        <v>0</v>
      </c>
      <c r="R50" s="22">
        <v>0</v>
      </c>
      <c r="S50" s="21"/>
      <c r="T50" s="21"/>
      <c r="U50" s="22">
        <v>0</v>
      </c>
      <c r="V50" s="21" t="s">
        <v>526</v>
      </c>
      <c r="W50" s="23">
        <v>45164</v>
      </c>
      <c r="X50" s="23">
        <v>45366</v>
      </c>
      <c r="Y50" s="23" t="s">
        <v>527</v>
      </c>
      <c r="Z50" s="22">
        <v>36853</v>
      </c>
      <c r="AA50" s="22">
        <v>36853</v>
      </c>
      <c r="AB50" s="22">
        <v>36853</v>
      </c>
      <c r="AC50" s="22">
        <v>0</v>
      </c>
      <c r="AD50" s="22">
        <v>0</v>
      </c>
      <c r="AE50" s="22">
        <v>0</v>
      </c>
      <c r="AF50" s="22">
        <v>0</v>
      </c>
      <c r="AG50" s="22">
        <v>0</v>
      </c>
      <c r="AH50" s="22">
        <v>0</v>
      </c>
      <c r="AI50" s="22">
        <v>0</v>
      </c>
      <c r="AJ50" s="24"/>
      <c r="AK50" s="24"/>
      <c r="AL50" s="24"/>
      <c r="AM50" s="22">
        <v>0</v>
      </c>
      <c r="AN50" s="22">
        <v>36853</v>
      </c>
    </row>
    <row r="51" spans="1:40" hidden="1" x14ac:dyDescent="0.35">
      <c r="A51" s="13">
        <v>900771349</v>
      </c>
      <c r="B51" s="14" t="s">
        <v>426</v>
      </c>
      <c r="C51" s="15" t="s">
        <v>428</v>
      </c>
      <c r="D51" s="13">
        <v>1123</v>
      </c>
      <c r="E51" s="13" t="s">
        <v>595</v>
      </c>
      <c r="F51" s="16" t="s">
        <v>596</v>
      </c>
      <c r="G51" s="17">
        <v>45135</v>
      </c>
      <c r="H51" s="18">
        <v>45366</v>
      </c>
      <c r="I51" s="19">
        <v>3152076</v>
      </c>
      <c r="J51" s="20">
        <v>3152076</v>
      </c>
      <c r="K51" s="25" t="s">
        <v>466</v>
      </c>
      <c r="L51" s="21" t="s">
        <v>594</v>
      </c>
      <c r="M51" s="22">
        <v>3089034</v>
      </c>
      <c r="N51" s="21">
        <v>1222418997</v>
      </c>
      <c r="O51" s="21"/>
      <c r="P51" s="21"/>
      <c r="Q51" s="22">
        <v>0</v>
      </c>
      <c r="R51" s="22">
        <v>0</v>
      </c>
      <c r="S51" s="21"/>
      <c r="T51" s="21"/>
      <c r="U51" s="22">
        <v>0</v>
      </c>
      <c r="V51" s="21" t="s">
        <v>526</v>
      </c>
      <c r="W51" s="23">
        <v>45135</v>
      </c>
      <c r="X51" s="23">
        <v>45366</v>
      </c>
      <c r="Y51" s="23" t="s">
        <v>527</v>
      </c>
      <c r="Z51" s="22">
        <v>3152076</v>
      </c>
      <c r="AA51" s="22">
        <v>3152076</v>
      </c>
      <c r="AB51" s="22">
        <v>3152076</v>
      </c>
      <c r="AC51" s="22">
        <v>0</v>
      </c>
      <c r="AD51" s="22">
        <v>500000</v>
      </c>
      <c r="AE51" s="22">
        <v>63042</v>
      </c>
      <c r="AF51" s="22">
        <v>0</v>
      </c>
      <c r="AG51" s="22">
        <v>0</v>
      </c>
      <c r="AH51" s="22">
        <v>0</v>
      </c>
      <c r="AI51" s="22">
        <v>0</v>
      </c>
      <c r="AJ51" s="24"/>
      <c r="AK51" s="24"/>
      <c r="AL51" s="24"/>
      <c r="AM51" s="22">
        <v>0</v>
      </c>
      <c r="AN51" s="22">
        <v>3152076</v>
      </c>
    </row>
    <row r="52" spans="1:40" hidden="1" x14ac:dyDescent="0.35">
      <c r="A52" s="13">
        <v>900771349</v>
      </c>
      <c r="B52" s="14" t="s">
        <v>426</v>
      </c>
      <c r="C52" s="15" t="s">
        <v>429</v>
      </c>
      <c r="D52" s="13">
        <v>1375</v>
      </c>
      <c r="E52" s="13" t="s">
        <v>802</v>
      </c>
      <c r="F52" s="16" t="s">
        <v>803</v>
      </c>
      <c r="G52" s="17">
        <v>45076</v>
      </c>
      <c r="H52" s="18">
        <v>45366</v>
      </c>
      <c r="I52" s="19">
        <v>13285600</v>
      </c>
      <c r="J52" s="20">
        <v>13285600</v>
      </c>
      <c r="K52" s="25" t="s">
        <v>466</v>
      </c>
      <c r="L52" s="21" t="s">
        <v>818</v>
      </c>
      <c r="M52" s="22">
        <v>0</v>
      </c>
      <c r="N52" s="21"/>
      <c r="O52" s="21"/>
      <c r="P52" s="21"/>
      <c r="Q52" s="22">
        <v>0</v>
      </c>
      <c r="R52" s="22">
        <v>0</v>
      </c>
      <c r="S52" s="21"/>
      <c r="T52" s="21"/>
      <c r="U52" s="22">
        <v>0</v>
      </c>
      <c r="V52" s="21" t="s">
        <v>799</v>
      </c>
      <c r="W52" s="23">
        <v>45076</v>
      </c>
      <c r="X52" s="23">
        <v>45366</v>
      </c>
      <c r="Y52" s="23" t="s">
        <v>527</v>
      </c>
      <c r="Z52" s="22">
        <v>13285600</v>
      </c>
      <c r="AA52" s="22">
        <v>705600</v>
      </c>
      <c r="AB52" s="22">
        <v>0</v>
      </c>
      <c r="AC52" s="22">
        <v>0</v>
      </c>
      <c r="AD52" s="22">
        <v>13285600</v>
      </c>
      <c r="AE52" s="22">
        <v>0</v>
      </c>
      <c r="AF52" s="22">
        <v>0</v>
      </c>
      <c r="AG52" s="22">
        <v>705600</v>
      </c>
      <c r="AH52" s="22">
        <v>0</v>
      </c>
      <c r="AI52" s="22">
        <v>705600</v>
      </c>
      <c r="AJ52" s="24" t="s">
        <v>800</v>
      </c>
      <c r="AK52" s="24" t="s">
        <v>817</v>
      </c>
      <c r="AL52" s="24" t="s">
        <v>804</v>
      </c>
      <c r="AM52" s="22">
        <v>0</v>
      </c>
      <c r="AN52" s="22">
        <v>0</v>
      </c>
    </row>
    <row r="53" spans="1:40" hidden="1" x14ac:dyDescent="0.35">
      <c r="A53" s="13">
        <v>900771349</v>
      </c>
      <c r="B53" s="14" t="s">
        <v>426</v>
      </c>
      <c r="C53" s="15" t="s">
        <v>429</v>
      </c>
      <c r="D53" s="13">
        <v>1539</v>
      </c>
      <c r="E53" s="13" t="s">
        <v>713</v>
      </c>
      <c r="F53" s="16" t="s">
        <v>714</v>
      </c>
      <c r="G53" s="17">
        <v>45194</v>
      </c>
      <c r="H53" s="18">
        <v>45247</v>
      </c>
      <c r="I53" s="19">
        <v>147412</v>
      </c>
      <c r="J53" s="20">
        <v>147412</v>
      </c>
      <c r="K53" s="25" t="s">
        <v>791</v>
      </c>
      <c r="L53" s="21" t="s">
        <v>594</v>
      </c>
      <c r="M53" s="22">
        <v>0</v>
      </c>
      <c r="N53" s="21"/>
      <c r="O53" s="21"/>
      <c r="P53" s="21"/>
      <c r="Q53" s="22">
        <v>0</v>
      </c>
      <c r="R53" s="22">
        <v>0</v>
      </c>
      <c r="S53" s="21"/>
      <c r="T53" s="21"/>
      <c r="U53" s="22">
        <v>0</v>
      </c>
      <c r="V53" s="21" t="s">
        <v>526</v>
      </c>
      <c r="W53" s="23">
        <v>45194</v>
      </c>
      <c r="X53" s="23">
        <v>45261</v>
      </c>
      <c r="Y53" s="23" t="s">
        <v>527</v>
      </c>
      <c r="Z53" s="22">
        <v>147412</v>
      </c>
      <c r="AA53" s="22">
        <v>147412</v>
      </c>
      <c r="AB53" s="22">
        <v>147412</v>
      </c>
      <c r="AC53" s="22">
        <v>0</v>
      </c>
      <c r="AD53" s="22">
        <v>1326708</v>
      </c>
      <c r="AE53" s="22">
        <v>0</v>
      </c>
      <c r="AF53" s="22">
        <v>0</v>
      </c>
      <c r="AG53" s="22">
        <v>0</v>
      </c>
      <c r="AH53" s="22">
        <v>0</v>
      </c>
      <c r="AI53" s="22">
        <v>0</v>
      </c>
      <c r="AJ53" s="24"/>
      <c r="AK53" s="24"/>
      <c r="AL53" s="24"/>
      <c r="AM53" s="22">
        <v>0</v>
      </c>
      <c r="AN53" s="22">
        <v>147412</v>
      </c>
    </row>
    <row r="54" spans="1:40" hidden="1" x14ac:dyDescent="0.35">
      <c r="A54" s="13">
        <v>900771349</v>
      </c>
      <c r="B54" s="14" t="s">
        <v>426</v>
      </c>
      <c r="C54" s="15" t="s">
        <v>429</v>
      </c>
      <c r="D54" s="13">
        <v>1696</v>
      </c>
      <c r="E54" s="13" t="s">
        <v>789</v>
      </c>
      <c r="F54" s="16" t="s">
        <v>790</v>
      </c>
      <c r="G54" s="17">
        <v>16509</v>
      </c>
      <c r="H54" s="18">
        <v>45378</v>
      </c>
      <c r="I54" s="19">
        <v>97512</v>
      </c>
      <c r="J54" s="20">
        <v>97512</v>
      </c>
      <c r="K54" s="25" t="s">
        <v>795</v>
      </c>
      <c r="L54" s="21" t="s">
        <v>791</v>
      </c>
      <c r="M54" s="22">
        <v>0</v>
      </c>
      <c r="N54" s="21"/>
      <c r="O54" s="21"/>
      <c r="P54" s="21"/>
      <c r="Q54" s="22">
        <v>0</v>
      </c>
      <c r="R54" s="22">
        <v>0</v>
      </c>
      <c r="S54" s="21"/>
      <c r="T54" s="21"/>
      <c r="U54" s="22">
        <v>0</v>
      </c>
      <c r="V54" s="21" t="s">
        <v>792</v>
      </c>
      <c r="W54" s="23">
        <v>45313</v>
      </c>
      <c r="X54" s="23">
        <v>45383</v>
      </c>
      <c r="Y54" s="23" t="s">
        <v>527</v>
      </c>
      <c r="Z54" s="22">
        <v>97512</v>
      </c>
      <c r="AA54" s="22">
        <v>0</v>
      </c>
      <c r="AB54" s="22">
        <v>0</v>
      </c>
      <c r="AC54" s="22">
        <v>0</v>
      </c>
      <c r="AD54" s="22">
        <v>0</v>
      </c>
      <c r="AE54" s="22">
        <v>0</v>
      </c>
      <c r="AF54" s="22">
        <v>0</v>
      </c>
      <c r="AG54" s="22">
        <v>0</v>
      </c>
      <c r="AH54" s="22">
        <v>0</v>
      </c>
      <c r="AI54" s="22">
        <v>0</v>
      </c>
      <c r="AJ54" s="24"/>
      <c r="AK54" s="24"/>
      <c r="AL54" s="24"/>
      <c r="AM54" s="22">
        <v>0</v>
      </c>
      <c r="AN54" s="22">
        <v>0</v>
      </c>
    </row>
    <row r="55" spans="1:40" hidden="1" x14ac:dyDescent="0.35">
      <c r="A55" s="13">
        <v>900771349</v>
      </c>
      <c r="B55" s="14" t="s">
        <v>426</v>
      </c>
      <c r="C55" s="15" t="s">
        <v>428</v>
      </c>
      <c r="D55" s="13">
        <v>1238</v>
      </c>
      <c r="E55" s="13" t="s">
        <v>793</v>
      </c>
      <c r="F55" s="16" t="s">
        <v>794</v>
      </c>
      <c r="G55" s="17">
        <v>16509</v>
      </c>
      <c r="H55" s="18">
        <v>16527</v>
      </c>
      <c r="I55" s="19">
        <v>20640200</v>
      </c>
      <c r="J55" s="20">
        <v>20640200</v>
      </c>
      <c r="K55" s="25" t="s">
        <v>795</v>
      </c>
      <c r="L55" s="21" t="s">
        <v>795</v>
      </c>
      <c r="M55" s="22">
        <v>0</v>
      </c>
      <c r="N55" s="21"/>
      <c r="O55" s="21"/>
      <c r="P55" s="21"/>
      <c r="Q55" s="22">
        <v>0</v>
      </c>
      <c r="R55" s="22">
        <v>0</v>
      </c>
      <c r="S55" s="21"/>
      <c r="T55" s="21"/>
      <c r="U55" s="22">
        <v>0</v>
      </c>
      <c r="V55" s="21" t="s">
        <v>796</v>
      </c>
      <c r="W55" s="23">
        <v>45313</v>
      </c>
      <c r="X55" s="23" t="s">
        <v>527</v>
      </c>
      <c r="Y55" s="23" t="s">
        <v>527</v>
      </c>
      <c r="Z55" s="22">
        <v>20640200</v>
      </c>
      <c r="AA55" s="22">
        <v>0</v>
      </c>
      <c r="AB55" s="22">
        <v>0</v>
      </c>
      <c r="AC55" s="22">
        <v>0</v>
      </c>
      <c r="AD55" s="22">
        <v>0</v>
      </c>
      <c r="AE55" s="22">
        <v>0</v>
      </c>
      <c r="AF55" s="22">
        <v>0</v>
      </c>
      <c r="AG55" s="22">
        <v>0</v>
      </c>
      <c r="AH55" s="22">
        <v>0</v>
      </c>
      <c r="AI55" s="22">
        <v>0</v>
      </c>
      <c r="AJ55" s="24"/>
      <c r="AK55" s="24"/>
      <c r="AL55" s="24"/>
      <c r="AM55" s="22">
        <v>0</v>
      </c>
      <c r="AN55" s="22">
        <v>0</v>
      </c>
    </row>
    <row r="56" spans="1:40" hidden="1" x14ac:dyDescent="0.35">
      <c r="A56" s="13">
        <v>900771349</v>
      </c>
      <c r="B56" s="14" t="s">
        <v>426</v>
      </c>
      <c r="C56" s="15" t="s">
        <v>428</v>
      </c>
      <c r="D56" s="13">
        <v>1014</v>
      </c>
      <c r="E56" s="13" t="s">
        <v>528</v>
      </c>
      <c r="F56" s="16" t="s">
        <v>529</v>
      </c>
      <c r="G56" s="17">
        <v>44978</v>
      </c>
      <c r="H56" s="18">
        <v>45161</v>
      </c>
      <c r="I56" s="19">
        <v>6263515</v>
      </c>
      <c r="J56" s="20">
        <v>5823077</v>
      </c>
      <c r="K56" s="25" t="s">
        <v>594</v>
      </c>
      <c r="L56" s="21" t="s">
        <v>594</v>
      </c>
      <c r="M56" s="22">
        <v>159614</v>
      </c>
      <c r="N56" s="21">
        <v>1911486006</v>
      </c>
      <c r="O56" s="21"/>
      <c r="P56" s="21"/>
      <c r="Q56" s="22">
        <v>0</v>
      </c>
      <c r="R56" s="22">
        <v>0</v>
      </c>
      <c r="S56" s="21"/>
      <c r="T56" s="21"/>
      <c r="U56" s="22">
        <v>0</v>
      </c>
      <c r="V56" s="21" t="s">
        <v>526</v>
      </c>
      <c r="W56" s="23">
        <v>44978</v>
      </c>
      <c r="X56" s="23">
        <v>45170</v>
      </c>
      <c r="Y56" s="23" t="s">
        <v>527</v>
      </c>
      <c r="Z56" s="22">
        <v>6263515</v>
      </c>
      <c r="AA56" s="22">
        <v>600052</v>
      </c>
      <c r="AB56" s="22">
        <v>159614</v>
      </c>
      <c r="AC56" s="22">
        <v>0</v>
      </c>
      <c r="AD56" s="22">
        <v>4269832</v>
      </c>
      <c r="AE56" s="22">
        <v>3192</v>
      </c>
      <c r="AF56" s="22">
        <v>440438</v>
      </c>
      <c r="AG56" s="22">
        <v>0</v>
      </c>
      <c r="AH56" s="22">
        <v>0</v>
      </c>
      <c r="AI56" s="22">
        <v>0</v>
      </c>
      <c r="AJ56" s="24"/>
      <c r="AK56" s="24"/>
      <c r="AL56" s="24"/>
      <c r="AM56" s="22">
        <v>0</v>
      </c>
      <c r="AN56" s="22">
        <v>159614</v>
      </c>
    </row>
    <row r="57" spans="1:40" hidden="1" x14ac:dyDescent="0.35">
      <c r="A57" s="13">
        <v>900771349</v>
      </c>
      <c r="B57" s="14" t="s">
        <v>426</v>
      </c>
      <c r="C57" s="15" t="s">
        <v>428</v>
      </c>
      <c r="D57" s="13">
        <v>319</v>
      </c>
      <c r="E57" s="13" t="s">
        <v>538</v>
      </c>
      <c r="F57" s="16" t="s">
        <v>539</v>
      </c>
      <c r="G57" s="17">
        <v>44176</v>
      </c>
      <c r="H57" s="18">
        <v>16477</v>
      </c>
      <c r="I57" s="19">
        <v>4500000</v>
      </c>
      <c r="J57" s="20">
        <v>4353000</v>
      </c>
      <c r="K57" s="25" t="s">
        <v>594</v>
      </c>
      <c r="L57" s="21" t="s">
        <v>594</v>
      </c>
      <c r="M57" s="22">
        <v>4265940</v>
      </c>
      <c r="N57" s="21">
        <v>1911239130</v>
      </c>
      <c r="O57" s="21"/>
      <c r="P57" s="21"/>
      <c r="Q57" s="22">
        <v>0</v>
      </c>
      <c r="R57" s="22">
        <v>0</v>
      </c>
      <c r="S57" s="21"/>
      <c r="T57" s="21"/>
      <c r="U57" s="22">
        <v>0</v>
      </c>
      <c r="V57" s="21" t="s">
        <v>526</v>
      </c>
      <c r="W57" s="23">
        <v>44176</v>
      </c>
      <c r="X57" s="23">
        <v>44977</v>
      </c>
      <c r="Y57" s="23" t="s">
        <v>527</v>
      </c>
      <c r="Z57" s="22">
        <v>4500000</v>
      </c>
      <c r="AA57" s="22">
        <v>4500000</v>
      </c>
      <c r="AB57" s="22">
        <v>4353000</v>
      </c>
      <c r="AC57" s="22">
        <v>0</v>
      </c>
      <c r="AD57" s="22">
        <v>0</v>
      </c>
      <c r="AE57" s="22">
        <v>0</v>
      </c>
      <c r="AF57" s="22">
        <v>147000</v>
      </c>
      <c r="AG57" s="22">
        <v>0</v>
      </c>
      <c r="AH57" s="22">
        <v>0</v>
      </c>
      <c r="AI57" s="22">
        <v>0</v>
      </c>
      <c r="AJ57" s="24"/>
      <c r="AK57" s="24"/>
      <c r="AL57" s="24"/>
      <c r="AM57" s="22">
        <v>0</v>
      </c>
      <c r="AN57" s="22">
        <v>4353000</v>
      </c>
    </row>
    <row r="58" spans="1:40" hidden="1" x14ac:dyDescent="0.35">
      <c r="A58" s="13">
        <v>900771349</v>
      </c>
      <c r="B58" s="14" t="s">
        <v>426</v>
      </c>
      <c r="C58" s="15" t="s">
        <v>428</v>
      </c>
      <c r="D58" s="13">
        <v>164</v>
      </c>
      <c r="E58" s="13" t="s">
        <v>540</v>
      </c>
      <c r="F58" s="16" t="s">
        <v>541</v>
      </c>
      <c r="G58" s="17">
        <v>43969</v>
      </c>
      <c r="H58" s="18">
        <v>16477</v>
      </c>
      <c r="I58" s="19">
        <v>2889606</v>
      </c>
      <c r="J58" s="20">
        <v>1890244</v>
      </c>
      <c r="K58" s="25" t="s">
        <v>594</v>
      </c>
      <c r="L58" s="21" t="s">
        <v>594</v>
      </c>
      <c r="M58" s="22">
        <v>1852439</v>
      </c>
      <c r="N58" s="21">
        <v>1911239128</v>
      </c>
      <c r="O58" s="21"/>
      <c r="P58" s="21"/>
      <c r="Q58" s="22">
        <v>0</v>
      </c>
      <c r="R58" s="22">
        <v>0</v>
      </c>
      <c r="S58" s="21"/>
      <c r="T58" s="21"/>
      <c r="U58" s="22">
        <v>0</v>
      </c>
      <c r="V58" s="21" t="s">
        <v>526</v>
      </c>
      <c r="W58" s="23">
        <v>43969</v>
      </c>
      <c r="X58" s="23">
        <v>44075</v>
      </c>
      <c r="Y58" s="23" t="s">
        <v>527</v>
      </c>
      <c r="Z58" s="22">
        <v>2889606</v>
      </c>
      <c r="AA58" s="22">
        <v>2889606</v>
      </c>
      <c r="AB58" s="22">
        <v>0</v>
      </c>
      <c r="AC58" s="22">
        <v>0</v>
      </c>
      <c r="AD58" s="22">
        <v>0</v>
      </c>
      <c r="AE58" s="22">
        <v>0</v>
      </c>
      <c r="AF58" s="22">
        <v>0</v>
      </c>
      <c r="AG58" s="22">
        <v>0</v>
      </c>
      <c r="AH58" s="22">
        <v>0</v>
      </c>
      <c r="AI58" s="22">
        <v>0</v>
      </c>
      <c r="AJ58" s="24"/>
      <c r="AK58" s="24"/>
      <c r="AL58" s="24"/>
      <c r="AM58" s="22">
        <v>0</v>
      </c>
      <c r="AN58" s="22">
        <v>0</v>
      </c>
    </row>
    <row r="59" spans="1:40" hidden="1" x14ac:dyDescent="0.35">
      <c r="A59" s="13">
        <v>900771349</v>
      </c>
      <c r="B59" s="14" t="s">
        <v>426</v>
      </c>
      <c r="C59" s="15" t="s">
        <v>430</v>
      </c>
      <c r="D59" s="13">
        <v>24</v>
      </c>
      <c r="E59" s="13" t="s">
        <v>542</v>
      </c>
      <c r="F59" s="16" t="s">
        <v>543</v>
      </c>
      <c r="G59" s="17">
        <v>16296</v>
      </c>
      <c r="H59" s="18">
        <v>45034</v>
      </c>
      <c r="I59" s="19">
        <v>3003282</v>
      </c>
      <c r="J59" s="20">
        <v>2488670</v>
      </c>
      <c r="K59" s="25" t="s">
        <v>594</v>
      </c>
      <c r="L59" s="21" t="s">
        <v>594</v>
      </c>
      <c r="M59" s="22">
        <v>2438896</v>
      </c>
      <c r="N59" s="21">
        <v>1911239127</v>
      </c>
      <c r="O59" s="21"/>
      <c r="P59" s="21"/>
      <c r="Q59" s="22">
        <v>0</v>
      </c>
      <c r="R59" s="22">
        <v>0</v>
      </c>
      <c r="S59" s="21"/>
      <c r="T59" s="21"/>
      <c r="U59" s="22">
        <v>0</v>
      </c>
      <c r="V59" s="21" t="s">
        <v>526</v>
      </c>
      <c r="W59" s="23">
        <v>44812</v>
      </c>
      <c r="X59" s="23">
        <v>44867</v>
      </c>
      <c r="Y59" s="23" t="s">
        <v>527</v>
      </c>
      <c r="Z59" s="22">
        <v>3003282</v>
      </c>
      <c r="AA59" s="22">
        <v>376135</v>
      </c>
      <c r="AB59" s="22">
        <v>376135</v>
      </c>
      <c r="AC59" s="22">
        <v>0</v>
      </c>
      <c r="AD59" s="22">
        <v>2926109</v>
      </c>
      <c r="AE59" s="22">
        <v>0</v>
      </c>
      <c r="AF59" s="22">
        <v>0</v>
      </c>
      <c r="AG59" s="22">
        <v>0</v>
      </c>
      <c r="AH59" s="22">
        <v>0</v>
      </c>
      <c r="AI59" s="22">
        <v>0</v>
      </c>
      <c r="AJ59" s="24"/>
      <c r="AK59" s="24"/>
      <c r="AL59" s="24"/>
      <c r="AM59" s="22">
        <v>0</v>
      </c>
      <c r="AN59" s="22">
        <v>376135</v>
      </c>
    </row>
    <row r="60" spans="1:40" hidden="1" x14ac:dyDescent="0.35">
      <c r="A60" s="13">
        <v>900771349</v>
      </c>
      <c r="B60" s="14" t="s">
        <v>426</v>
      </c>
      <c r="C60" s="15" t="s">
        <v>428</v>
      </c>
      <c r="D60" s="13">
        <v>743</v>
      </c>
      <c r="E60" s="13" t="s">
        <v>544</v>
      </c>
      <c r="F60" s="16" t="s">
        <v>545</v>
      </c>
      <c r="G60" s="17">
        <v>44657</v>
      </c>
      <c r="H60" s="18">
        <v>45034</v>
      </c>
      <c r="I60" s="19">
        <v>1988639</v>
      </c>
      <c r="J60" s="20">
        <v>1906776</v>
      </c>
      <c r="K60" s="25" t="s">
        <v>594</v>
      </c>
      <c r="L60" s="21" t="s">
        <v>594</v>
      </c>
      <c r="M60" s="22">
        <v>1868640</v>
      </c>
      <c r="N60" s="21">
        <v>1911239126</v>
      </c>
      <c r="O60" s="21"/>
      <c r="P60" s="21"/>
      <c r="Q60" s="22">
        <v>0</v>
      </c>
      <c r="R60" s="22">
        <v>0</v>
      </c>
      <c r="S60" s="21"/>
      <c r="T60" s="21"/>
      <c r="U60" s="22">
        <v>0</v>
      </c>
      <c r="V60" s="21" t="s">
        <v>526</v>
      </c>
      <c r="W60" s="23">
        <v>44657</v>
      </c>
      <c r="X60" s="23">
        <v>44867</v>
      </c>
      <c r="Y60" s="23" t="s">
        <v>527</v>
      </c>
      <c r="Z60" s="22">
        <v>1988639</v>
      </c>
      <c r="AA60" s="22">
        <v>408298</v>
      </c>
      <c r="AB60" s="22">
        <v>408298</v>
      </c>
      <c r="AC60" s="22">
        <v>0</v>
      </c>
      <c r="AD60" s="22">
        <v>2926109</v>
      </c>
      <c r="AE60" s="22">
        <v>0</v>
      </c>
      <c r="AF60" s="22">
        <v>0</v>
      </c>
      <c r="AG60" s="22">
        <v>0</v>
      </c>
      <c r="AH60" s="22">
        <v>0</v>
      </c>
      <c r="AI60" s="22">
        <v>0</v>
      </c>
      <c r="AJ60" s="24"/>
      <c r="AK60" s="24"/>
      <c r="AL60" s="24"/>
      <c r="AM60" s="22">
        <v>0</v>
      </c>
      <c r="AN60" s="22">
        <v>408298</v>
      </c>
    </row>
    <row r="61" spans="1:40" hidden="1" x14ac:dyDescent="0.35">
      <c r="A61" s="13">
        <v>900771349</v>
      </c>
      <c r="B61" s="14" t="s">
        <v>426</v>
      </c>
      <c r="C61" s="15" t="s">
        <v>428</v>
      </c>
      <c r="D61" s="13">
        <v>742</v>
      </c>
      <c r="E61" s="13" t="s">
        <v>546</v>
      </c>
      <c r="F61" s="16" t="s">
        <v>547</v>
      </c>
      <c r="G61" s="17">
        <v>44657</v>
      </c>
      <c r="H61" s="18">
        <v>45034</v>
      </c>
      <c r="I61" s="19">
        <v>3169658</v>
      </c>
      <c r="J61" s="20">
        <v>2996550</v>
      </c>
      <c r="K61" s="25" t="s">
        <v>594</v>
      </c>
      <c r="L61" s="21" t="s">
        <v>594</v>
      </c>
      <c r="M61" s="22">
        <v>2936619</v>
      </c>
      <c r="N61" s="21">
        <v>1911239125</v>
      </c>
      <c r="O61" s="21"/>
      <c r="P61" s="21"/>
      <c r="Q61" s="22">
        <v>0</v>
      </c>
      <c r="R61" s="22">
        <v>0</v>
      </c>
      <c r="S61" s="21"/>
      <c r="T61" s="21"/>
      <c r="U61" s="22">
        <v>0</v>
      </c>
      <c r="V61" s="21" t="s">
        <v>526</v>
      </c>
      <c r="W61" s="23">
        <v>44657</v>
      </c>
      <c r="X61" s="23">
        <v>44867</v>
      </c>
      <c r="Y61" s="23" t="s">
        <v>527</v>
      </c>
      <c r="Z61" s="22">
        <v>3169658</v>
      </c>
      <c r="AA61" s="22">
        <v>752270</v>
      </c>
      <c r="AB61" s="22">
        <v>752270</v>
      </c>
      <c r="AC61" s="22">
        <v>0</v>
      </c>
      <c r="AD61" s="22">
        <v>2926109</v>
      </c>
      <c r="AE61" s="22">
        <v>0</v>
      </c>
      <c r="AF61" s="22">
        <v>0</v>
      </c>
      <c r="AG61" s="22">
        <v>0</v>
      </c>
      <c r="AH61" s="22">
        <v>0</v>
      </c>
      <c r="AI61" s="22">
        <v>0</v>
      </c>
      <c r="AJ61" s="24"/>
      <c r="AK61" s="24"/>
      <c r="AL61" s="24"/>
      <c r="AM61" s="22">
        <v>0</v>
      </c>
      <c r="AN61" s="22">
        <v>752270</v>
      </c>
    </row>
    <row r="62" spans="1:40" hidden="1" x14ac:dyDescent="0.35">
      <c r="A62" s="13">
        <v>900771349</v>
      </c>
      <c r="B62" s="14" t="s">
        <v>426</v>
      </c>
      <c r="C62" s="15" t="s">
        <v>428</v>
      </c>
      <c r="D62" s="13">
        <v>830</v>
      </c>
      <c r="E62" s="13" t="s">
        <v>550</v>
      </c>
      <c r="F62" s="16" t="s">
        <v>551</v>
      </c>
      <c r="G62" s="17">
        <v>16273</v>
      </c>
      <c r="H62" s="18">
        <v>45026</v>
      </c>
      <c r="I62" s="19">
        <v>2496300</v>
      </c>
      <c r="J62" s="20">
        <v>2496300</v>
      </c>
      <c r="K62" s="25" t="s">
        <v>594</v>
      </c>
      <c r="L62" s="21" t="s">
        <v>594</v>
      </c>
      <c r="M62" s="22">
        <v>2446300</v>
      </c>
      <c r="N62" s="21">
        <v>1911239121</v>
      </c>
      <c r="O62" s="21"/>
      <c r="P62" s="21"/>
      <c r="Q62" s="22">
        <v>0</v>
      </c>
      <c r="R62" s="22">
        <v>0</v>
      </c>
      <c r="S62" s="21"/>
      <c r="T62" s="21"/>
      <c r="U62" s="22">
        <v>0</v>
      </c>
      <c r="V62" s="21" t="s">
        <v>526</v>
      </c>
      <c r="W62" s="23">
        <v>44720</v>
      </c>
      <c r="X62" s="23">
        <v>44760</v>
      </c>
      <c r="Y62" s="23" t="s">
        <v>527</v>
      </c>
      <c r="Z62" s="22">
        <v>2500000</v>
      </c>
      <c r="AA62" s="22">
        <v>2496300</v>
      </c>
      <c r="AB62" s="22">
        <v>2496300</v>
      </c>
      <c r="AC62" s="22">
        <v>3700</v>
      </c>
      <c r="AD62" s="22">
        <v>80600</v>
      </c>
      <c r="AE62" s="22">
        <v>0</v>
      </c>
      <c r="AF62" s="22">
        <v>0</v>
      </c>
      <c r="AG62" s="22">
        <v>0</v>
      </c>
      <c r="AH62" s="22">
        <v>0</v>
      </c>
      <c r="AI62" s="22">
        <v>0</v>
      </c>
      <c r="AJ62" s="24"/>
      <c r="AK62" s="24"/>
      <c r="AL62" s="24"/>
      <c r="AM62" s="22">
        <v>0</v>
      </c>
      <c r="AN62" s="22">
        <v>2492600</v>
      </c>
    </row>
    <row r="63" spans="1:40" hidden="1" x14ac:dyDescent="0.35">
      <c r="A63" s="13">
        <v>900771349</v>
      </c>
      <c r="B63" s="14" t="s">
        <v>426</v>
      </c>
      <c r="C63" s="15" t="s">
        <v>428</v>
      </c>
      <c r="D63" s="13">
        <v>767</v>
      </c>
      <c r="E63" s="13" t="s">
        <v>552</v>
      </c>
      <c r="F63" s="16" t="s">
        <v>553</v>
      </c>
      <c r="G63" s="17">
        <v>44678</v>
      </c>
      <c r="H63" s="18">
        <v>45026</v>
      </c>
      <c r="I63" s="19">
        <v>2500000</v>
      </c>
      <c r="J63" s="20">
        <v>2500000</v>
      </c>
      <c r="K63" s="25" t="s">
        <v>594</v>
      </c>
      <c r="L63" s="21" t="s">
        <v>594</v>
      </c>
      <c r="M63" s="22">
        <v>2450000</v>
      </c>
      <c r="N63" s="21">
        <v>1911239120</v>
      </c>
      <c r="O63" s="21"/>
      <c r="P63" s="21"/>
      <c r="Q63" s="22">
        <v>0</v>
      </c>
      <c r="R63" s="22">
        <v>0</v>
      </c>
      <c r="S63" s="21"/>
      <c r="T63" s="21"/>
      <c r="U63" s="22">
        <v>0</v>
      </c>
      <c r="V63" s="21" t="s">
        <v>526</v>
      </c>
      <c r="W63" s="23">
        <v>44678</v>
      </c>
      <c r="X63" s="23">
        <v>44761</v>
      </c>
      <c r="Y63" s="23" t="s">
        <v>527</v>
      </c>
      <c r="Z63" s="22">
        <v>2500000</v>
      </c>
      <c r="AA63" s="22">
        <v>2500000</v>
      </c>
      <c r="AB63" s="22">
        <v>2500000</v>
      </c>
      <c r="AC63" s="22">
        <v>0</v>
      </c>
      <c r="AD63" s="22">
        <v>2500000</v>
      </c>
      <c r="AE63" s="22">
        <v>0</v>
      </c>
      <c r="AF63" s="22">
        <v>0</v>
      </c>
      <c r="AG63" s="22">
        <v>0</v>
      </c>
      <c r="AH63" s="22">
        <v>0</v>
      </c>
      <c r="AI63" s="22">
        <v>0</v>
      </c>
      <c r="AJ63" s="24"/>
      <c r="AK63" s="24"/>
      <c r="AL63" s="24"/>
      <c r="AM63" s="22">
        <v>0</v>
      </c>
      <c r="AN63" s="22">
        <v>2500000</v>
      </c>
    </row>
    <row r="64" spans="1:40" hidden="1" x14ac:dyDescent="0.35">
      <c r="A64" s="13">
        <v>900771349</v>
      </c>
      <c r="B64" s="14" t="s">
        <v>426</v>
      </c>
      <c r="C64" s="15" t="s">
        <v>428</v>
      </c>
      <c r="D64" s="13">
        <v>792</v>
      </c>
      <c r="E64" s="13" t="s">
        <v>554</v>
      </c>
      <c r="F64" s="16" t="s">
        <v>555</v>
      </c>
      <c r="G64" s="17">
        <v>44686</v>
      </c>
      <c r="H64" s="18">
        <v>45006</v>
      </c>
      <c r="I64" s="19">
        <v>3500000</v>
      </c>
      <c r="J64" s="20">
        <v>3500000</v>
      </c>
      <c r="K64" s="25" t="s">
        <v>594</v>
      </c>
      <c r="L64" s="21" t="s">
        <v>594</v>
      </c>
      <c r="M64" s="22">
        <v>3430000</v>
      </c>
      <c r="N64" s="21">
        <v>1911239119</v>
      </c>
      <c r="O64" s="21"/>
      <c r="P64" s="21"/>
      <c r="Q64" s="22">
        <v>0</v>
      </c>
      <c r="R64" s="22">
        <v>0</v>
      </c>
      <c r="S64" s="21"/>
      <c r="T64" s="21"/>
      <c r="U64" s="22">
        <v>0</v>
      </c>
      <c r="V64" s="21" t="s">
        <v>526</v>
      </c>
      <c r="W64" s="23">
        <v>44686</v>
      </c>
      <c r="X64" s="23">
        <v>44882</v>
      </c>
      <c r="Y64" s="23" t="s">
        <v>527</v>
      </c>
      <c r="Z64" s="22">
        <v>3500000</v>
      </c>
      <c r="AA64" s="22">
        <v>3500000</v>
      </c>
      <c r="AB64" s="22">
        <v>3500000</v>
      </c>
      <c r="AC64" s="22">
        <v>0</v>
      </c>
      <c r="AD64" s="22">
        <v>3500000</v>
      </c>
      <c r="AE64" s="22">
        <v>0</v>
      </c>
      <c r="AF64" s="22">
        <v>0</v>
      </c>
      <c r="AG64" s="22">
        <v>0</v>
      </c>
      <c r="AH64" s="22">
        <v>0</v>
      </c>
      <c r="AI64" s="22">
        <v>0</v>
      </c>
      <c r="AJ64" s="24"/>
      <c r="AK64" s="24"/>
      <c r="AL64" s="24"/>
      <c r="AM64" s="22">
        <v>0</v>
      </c>
      <c r="AN64" s="22">
        <v>3500000</v>
      </c>
    </row>
    <row r="65" spans="1:40" hidden="1" x14ac:dyDescent="0.35">
      <c r="A65" s="13">
        <v>900771349</v>
      </c>
      <c r="B65" s="14" t="s">
        <v>426</v>
      </c>
      <c r="C65" s="15" t="s">
        <v>428</v>
      </c>
      <c r="D65" s="13">
        <v>749</v>
      </c>
      <c r="E65" s="13" t="s">
        <v>556</v>
      </c>
      <c r="F65" s="16" t="s">
        <v>557</v>
      </c>
      <c r="G65" s="17">
        <v>44658</v>
      </c>
      <c r="H65" s="18">
        <v>45006</v>
      </c>
      <c r="I65" s="19">
        <v>4695304</v>
      </c>
      <c r="J65" s="20">
        <v>4695304</v>
      </c>
      <c r="K65" s="25" t="s">
        <v>594</v>
      </c>
      <c r="L65" s="21" t="s">
        <v>594</v>
      </c>
      <c r="M65" s="22">
        <v>4601398</v>
      </c>
      <c r="N65" s="21">
        <v>1911239118</v>
      </c>
      <c r="O65" s="21"/>
      <c r="P65" s="21"/>
      <c r="Q65" s="22">
        <v>0</v>
      </c>
      <c r="R65" s="22">
        <v>0</v>
      </c>
      <c r="S65" s="21"/>
      <c r="T65" s="21"/>
      <c r="U65" s="22">
        <v>0</v>
      </c>
      <c r="V65" s="21" t="s">
        <v>526</v>
      </c>
      <c r="W65" s="23">
        <v>44658</v>
      </c>
      <c r="X65" s="23">
        <v>44761</v>
      </c>
      <c r="Y65" s="23" t="s">
        <v>527</v>
      </c>
      <c r="Z65" s="22">
        <v>4695304</v>
      </c>
      <c r="AA65" s="22">
        <v>4695304</v>
      </c>
      <c r="AB65" s="22">
        <v>4695304</v>
      </c>
      <c r="AC65" s="22">
        <v>0</v>
      </c>
      <c r="AD65" s="22">
        <v>6567900</v>
      </c>
      <c r="AE65" s="22">
        <v>0</v>
      </c>
      <c r="AF65" s="22">
        <v>0</v>
      </c>
      <c r="AG65" s="22">
        <v>0</v>
      </c>
      <c r="AH65" s="22">
        <v>0</v>
      </c>
      <c r="AI65" s="22">
        <v>0</v>
      </c>
      <c r="AJ65" s="24"/>
      <c r="AK65" s="24"/>
      <c r="AL65" s="24"/>
      <c r="AM65" s="22">
        <v>0</v>
      </c>
      <c r="AN65" s="22">
        <v>4695304</v>
      </c>
    </row>
    <row r="66" spans="1:40" hidden="1" x14ac:dyDescent="0.35">
      <c r="A66" s="13">
        <v>900771349</v>
      </c>
      <c r="B66" s="14" t="s">
        <v>426</v>
      </c>
      <c r="C66" s="15" t="s">
        <v>430</v>
      </c>
      <c r="D66" s="13">
        <v>10</v>
      </c>
      <c r="E66" s="13" t="s">
        <v>558</v>
      </c>
      <c r="F66" s="16" t="s">
        <v>559</v>
      </c>
      <c r="G66" s="17">
        <v>16294</v>
      </c>
      <c r="H66" s="18">
        <v>45006</v>
      </c>
      <c r="I66" s="19">
        <v>5056820</v>
      </c>
      <c r="J66" s="20">
        <v>5056820</v>
      </c>
      <c r="K66" s="25" t="s">
        <v>594</v>
      </c>
      <c r="L66" s="21" t="s">
        <v>594</v>
      </c>
      <c r="M66" s="22">
        <v>4955684</v>
      </c>
      <c r="N66" s="21">
        <v>1911239117</v>
      </c>
      <c r="O66" s="21"/>
      <c r="P66" s="21"/>
      <c r="Q66" s="22">
        <v>0</v>
      </c>
      <c r="R66" s="22">
        <v>0</v>
      </c>
      <c r="S66" s="21"/>
      <c r="T66" s="21"/>
      <c r="U66" s="22">
        <v>0</v>
      </c>
      <c r="V66" s="21" t="s">
        <v>526</v>
      </c>
      <c r="W66" s="23">
        <v>44810</v>
      </c>
      <c r="X66" s="23">
        <v>44823</v>
      </c>
      <c r="Y66" s="23" t="s">
        <v>527</v>
      </c>
      <c r="Z66" s="22">
        <v>5056820</v>
      </c>
      <c r="AA66" s="22">
        <v>5056820</v>
      </c>
      <c r="AB66" s="22">
        <v>5056820</v>
      </c>
      <c r="AC66" s="22">
        <v>0</v>
      </c>
      <c r="AD66" s="22">
        <v>1815885</v>
      </c>
      <c r="AE66" s="22">
        <v>0</v>
      </c>
      <c r="AF66" s="22">
        <v>0</v>
      </c>
      <c r="AG66" s="22">
        <v>0</v>
      </c>
      <c r="AH66" s="22">
        <v>0</v>
      </c>
      <c r="AI66" s="22">
        <v>0</v>
      </c>
      <c r="AJ66" s="24"/>
      <c r="AK66" s="24"/>
      <c r="AL66" s="24"/>
      <c r="AM66" s="22">
        <v>0</v>
      </c>
      <c r="AN66" s="22">
        <v>5056820</v>
      </c>
    </row>
    <row r="67" spans="1:40" hidden="1" x14ac:dyDescent="0.35">
      <c r="A67" s="13">
        <v>900771349</v>
      </c>
      <c r="B67" s="14" t="s">
        <v>426</v>
      </c>
      <c r="C67" s="15" t="s">
        <v>428</v>
      </c>
      <c r="D67" s="13">
        <v>382</v>
      </c>
      <c r="E67" s="13" t="s">
        <v>560</v>
      </c>
      <c r="F67" s="16" t="s">
        <v>561</v>
      </c>
      <c r="G67" s="17">
        <v>44263</v>
      </c>
      <c r="H67" s="18">
        <v>45168</v>
      </c>
      <c r="I67" s="19">
        <v>4513867</v>
      </c>
      <c r="J67" s="20">
        <v>2077742</v>
      </c>
      <c r="K67" s="25" t="s">
        <v>594</v>
      </c>
      <c r="L67" s="21" t="s">
        <v>594</v>
      </c>
      <c r="M67" s="22">
        <v>2036187</v>
      </c>
      <c r="N67" s="21">
        <v>1911239116</v>
      </c>
      <c r="O67" s="21"/>
      <c r="P67" s="21"/>
      <c r="Q67" s="22">
        <v>0</v>
      </c>
      <c r="R67" s="22">
        <v>0</v>
      </c>
      <c r="S67" s="21"/>
      <c r="T67" s="21"/>
      <c r="U67" s="22">
        <v>0</v>
      </c>
      <c r="V67" s="21" t="s">
        <v>526</v>
      </c>
      <c r="W67" s="23">
        <v>44263</v>
      </c>
      <c r="X67" s="23">
        <v>44271</v>
      </c>
      <c r="Y67" s="23" t="s">
        <v>527</v>
      </c>
      <c r="Z67" s="22">
        <v>4513867</v>
      </c>
      <c r="AA67" s="22">
        <v>2557601</v>
      </c>
      <c r="AB67" s="22">
        <v>2077742</v>
      </c>
      <c r="AC67" s="22">
        <v>0</v>
      </c>
      <c r="AD67" s="22">
        <v>4513867</v>
      </c>
      <c r="AE67" s="22">
        <v>0</v>
      </c>
      <c r="AF67" s="22">
        <v>479859</v>
      </c>
      <c r="AG67" s="22">
        <v>0</v>
      </c>
      <c r="AH67" s="22">
        <v>0</v>
      </c>
      <c r="AI67" s="22">
        <v>0</v>
      </c>
      <c r="AJ67" s="24"/>
      <c r="AK67" s="24"/>
      <c r="AL67" s="24"/>
      <c r="AM67" s="22">
        <v>0</v>
      </c>
      <c r="AN67" s="22">
        <v>2077742</v>
      </c>
    </row>
    <row r="68" spans="1:40" hidden="1" x14ac:dyDescent="0.35">
      <c r="A68" s="13">
        <v>900771349</v>
      </c>
      <c r="B68" s="14" t="s">
        <v>426</v>
      </c>
      <c r="C68" s="15" t="s">
        <v>428</v>
      </c>
      <c r="D68" s="13">
        <v>379</v>
      </c>
      <c r="E68" s="13" t="s">
        <v>562</v>
      </c>
      <c r="F68" s="16" t="s">
        <v>563</v>
      </c>
      <c r="G68" s="17">
        <v>44263</v>
      </c>
      <c r="H68" s="18">
        <v>45168</v>
      </c>
      <c r="I68" s="19">
        <v>4851139</v>
      </c>
      <c r="J68" s="20">
        <v>2092260</v>
      </c>
      <c r="K68" s="25" t="s">
        <v>594</v>
      </c>
      <c r="L68" s="21" t="s">
        <v>594</v>
      </c>
      <c r="M68" s="22">
        <v>2050415</v>
      </c>
      <c r="N68" s="21">
        <v>1911239115</v>
      </c>
      <c r="O68" s="21"/>
      <c r="P68" s="21"/>
      <c r="Q68" s="22">
        <v>0</v>
      </c>
      <c r="R68" s="22">
        <v>0</v>
      </c>
      <c r="S68" s="21"/>
      <c r="T68" s="21"/>
      <c r="U68" s="22">
        <v>0</v>
      </c>
      <c r="V68" s="21" t="s">
        <v>526</v>
      </c>
      <c r="W68" s="23">
        <v>44263</v>
      </c>
      <c r="X68" s="23">
        <v>44271</v>
      </c>
      <c r="Y68" s="23" t="s">
        <v>527</v>
      </c>
      <c r="Z68" s="22">
        <v>4851139</v>
      </c>
      <c r="AA68" s="22">
        <v>2150323</v>
      </c>
      <c r="AB68" s="22">
        <v>2092260</v>
      </c>
      <c r="AC68" s="22">
        <v>0</v>
      </c>
      <c r="AD68" s="22">
        <v>4851139</v>
      </c>
      <c r="AE68" s="22">
        <v>0</v>
      </c>
      <c r="AF68" s="22">
        <v>58063</v>
      </c>
      <c r="AG68" s="22">
        <v>0</v>
      </c>
      <c r="AH68" s="22">
        <v>0</v>
      </c>
      <c r="AI68" s="22">
        <v>0</v>
      </c>
      <c r="AJ68" s="24"/>
      <c r="AK68" s="24"/>
      <c r="AL68" s="24"/>
      <c r="AM68" s="22">
        <v>0</v>
      </c>
      <c r="AN68" s="22">
        <v>2092260</v>
      </c>
    </row>
    <row r="69" spans="1:40" hidden="1" x14ac:dyDescent="0.35">
      <c r="A69" s="13">
        <v>900771349</v>
      </c>
      <c r="B69" s="14" t="s">
        <v>426</v>
      </c>
      <c r="C69" s="15" t="s">
        <v>430</v>
      </c>
      <c r="D69" s="13">
        <v>15</v>
      </c>
      <c r="E69" s="13" t="s">
        <v>564</v>
      </c>
      <c r="F69" s="16" t="s">
        <v>565</v>
      </c>
      <c r="G69" s="17">
        <v>16294</v>
      </c>
      <c r="H69" s="18">
        <v>16477</v>
      </c>
      <c r="I69" s="19">
        <v>5205431</v>
      </c>
      <c r="J69" s="20">
        <v>957155</v>
      </c>
      <c r="K69" s="25" t="s">
        <v>594</v>
      </c>
      <c r="L69" s="21" t="s">
        <v>594</v>
      </c>
      <c r="M69" s="22">
        <v>938012</v>
      </c>
      <c r="N69" s="21">
        <v>1911239114</v>
      </c>
      <c r="O69" s="21"/>
      <c r="P69" s="21"/>
      <c r="Q69" s="22">
        <v>0</v>
      </c>
      <c r="R69" s="22">
        <v>0</v>
      </c>
      <c r="S69" s="21"/>
      <c r="T69" s="21"/>
      <c r="U69" s="22">
        <v>0</v>
      </c>
      <c r="V69" s="21" t="s">
        <v>526</v>
      </c>
      <c r="W69" s="23">
        <v>44721</v>
      </c>
      <c r="X69" s="23">
        <v>44867</v>
      </c>
      <c r="Y69" s="23" t="s">
        <v>527</v>
      </c>
      <c r="Z69" s="22">
        <v>5205431</v>
      </c>
      <c r="AA69" s="22">
        <v>1521767</v>
      </c>
      <c r="AB69" s="22">
        <v>957155</v>
      </c>
      <c r="AC69" s="22">
        <v>0</v>
      </c>
      <c r="AD69" s="22">
        <v>2926109</v>
      </c>
      <c r="AE69" s="22">
        <v>0</v>
      </c>
      <c r="AF69" s="22">
        <v>564612</v>
      </c>
      <c r="AG69" s="22">
        <v>0</v>
      </c>
      <c r="AH69" s="22">
        <v>0</v>
      </c>
      <c r="AI69" s="22">
        <v>0</v>
      </c>
      <c r="AJ69" s="24"/>
      <c r="AK69" s="24"/>
      <c r="AL69" s="24"/>
      <c r="AM69" s="22">
        <v>0</v>
      </c>
      <c r="AN69" s="22">
        <v>957155</v>
      </c>
    </row>
    <row r="70" spans="1:40" hidden="1" x14ac:dyDescent="0.35">
      <c r="A70" s="13">
        <v>900771349</v>
      </c>
      <c r="B70" s="14" t="s">
        <v>426</v>
      </c>
      <c r="C70" s="15" t="s">
        <v>428</v>
      </c>
      <c r="D70" s="13">
        <v>88</v>
      </c>
      <c r="E70" s="13" t="s">
        <v>566</v>
      </c>
      <c r="F70" s="16" t="s">
        <v>567</v>
      </c>
      <c r="G70" s="17">
        <v>43899</v>
      </c>
      <c r="H70" s="18">
        <v>45168</v>
      </c>
      <c r="I70" s="19">
        <v>2511405</v>
      </c>
      <c r="J70" s="20">
        <v>550368</v>
      </c>
      <c r="K70" s="25" t="s">
        <v>594</v>
      </c>
      <c r="L70" s="21" t="s">
        <v>594</v>
      </c>
      <c r="M70" s="22">
        <v>539361</v>
      </c>
      <c r="N70" s="21">
        <v>1911239113</v>
      </c>
      <c r="O70" s="21"/>
      <c r="P70" s="21"/>
      <c r="Q70" s="22">
        <v>0</v>
      </c>
      <c r="R70" s="22">
        <v>0</v>
      </c>
      <c r="S70" s="21"/>
      <c r="T70" s="21"/>
      <c r="U70" s="22">
        <v>0</v>
      </c>
      <c r="V70" s="21" t="s">
        <v>526</v>
      </c>
      <c r="W70" s="23">
        <v>43899</v>
      </c>
      <c r="X70" s="23">
        <v>43940</v>
      </c>
      <c r="Y70" s="23" t="s">
        <v>527</v>
      </c>
      <c r="Z70" s="22">
        <v>2511405</v>
      </c>
      <c r="AA70" s="22">
        <v>2511405</v>
      </c>
      <c r="AB70" s="22">
        <v>1911347</v>
      </c>
      <c r="AC70" s="22">
        <v>0</v>
      </c>
      <c r="AD70" s="22">
        <v>3398015</v>
      </c>
      <c r="AE70" s="22">
        <v>0</v>
      </c>
      <c r="AF70" s="22">
        <v>0</v>
      </c>
      <c r="AG70" s="22">
        <v>0</v>
      </c>
      <c r="AH70" s="22">
        <v>0</v>
      </c>
      <c r="AI70" s="22">
        <v>0</v>
      </c>
      <c r="AJ70" s="24"/>
      <c r="AK70" s="24"/>
      <c r="AL70" s="24"/>
      <c r="AM70" s="22">
        <v>0</v>
      </c>
      <c r="AN70" s="22">
        <v>1911347</v>
      </c>
    </row>
    <row r="71" spans="1:40" hidden="1" x14ac:dyDescent="0.35">
      <c r="A71" s="13">
        <v>900771349</v>
      </c>
      <c r="B71" s="14" t="s">
        <v>426</v>
      </c>
      <c r="C71" s="15" t="s">
        <v>428</v>
      </c>
      <c r="D71" s="13">
        <v>844</v>
      </c>
      <c r="E71" s="13" t="s">
        <v>568</v>
      </c>
      <c r="F71" s="16" t="s">
        <v>569</v>
      </c>
      <c r="G71" s="17">
        <v>44749</v>
      </c>
      <c r="H71" s="18">
        <v>16477</v>
      </c>
      <c r="I71" s="19">
        <v>5531418</v>
      </c>
      <c r="J71" s="20">
        <v>283920</v>
      </c>
      <c r="K71" s="25" t="s">
        <v>594</v>
      </c>
      <c r="L71" s="21" t="s">
        <v>594</v>
      </c>
      <c r="M71" s="22">
        <v>278242</v>
      </c>
      <c r="N71" s="21">
        <v>1911239112</v>
      </c>
      <c r="O71" s="21"/>
      <c r="P71" s="21"/>
      <c r="Q71" s="22">
        <v>0</v>
      </c>
      <c r="R71" s="22">
        <v>0</v>
      </c>
      <c r="S71" s="21"/>
      <c r="T71" s="21"/>
      <c r="U71" s="22">
        <v>0</v>
      </c>
      <c r="V71" s="21" t="s">
        <v>526</v>
      </c>
      <c r="W71" s="23">
        <v>44749</v>
      </c>
      <c r="X71" s="23">
        <v>44816</v>
      </c>
      <c r="Y71" s="23" t="s">
        <v>527</v>
      </c>
      <c r="Z71" s="22">
        <v>5531418</v>
      </c>
      <c r="AA71" s="22">
        <v>283920</v>
      </c>
      <c r="AB71" s="22">
        <v>283920</v>
      </c>
      <c r="AC71" s="22">
        <v>0</v>
      </c>
      <c r="AD71" s="22">
        <v>5531418</v>
      </c>
      <c r="AE71" s="22">
        <v>0</v>
      </c>
      <c r="AF71" s="22">
        <v>0</v>
      </c>
      <c r="AG71" s="22">
        <v>0</v>
      </c>
      <c r="AH71" s="22">
        <v>0</v>
      </c>
      <c r="AI71" s="22">
        <v>0</v>
      </c>
      <c r="AJ71" s="24"/>
      <c r="AK71" s="24"/>
      <c r="AL71" s="24"/>
      <c r="AM71" s="22">
        <v>0</v>
      </c>
      <c r="AN71" s="22">
        <v>283920</v>
      </c>
    </row>
    <row r="72" spans="1:40" hidden="1" x14ac:dyDescent="0.35">
      <c r="A72" s="13">
        <v>900771349</v>
      </c>
      <c r="B72" s="14" t="s">
        <v>426</v>
      </c>
      <c r="C72" s="15" t="s">
        <v>428</v>
      </c>
      <c r="D72" s="13">
        <v>365</v>
      </c>
      <c r="E72" s="13" t="s">
        <v>570</v>
      </c>
      <c r="F72" s="16" t="s">
        <v>571</v>
      </c>
      <c r="G72" s="17">
        <v>44238</v>
      </c>
      <c r="H72" s="18">
        <v>45168</v>
      </c>
      <c r="I72" s="19">
        <v>3857499</v>
      </c>
      <c r="J72" s="20">
        <v>1340886</v>
      </c>
      <c r="K72" s="25" t="s">
        <v>594</v>
      </c>
      <c r="L72" s="21" t="s">
        <v>594</v>
      </c>
      <c r="M72" s="22">
        <v>1314068</v>
      </c>
      <c r="N72" s="21">
        <v>1911239111</v>
      </c>
      <c r="O72" s="21"/>
      <c r="P72" s="21"/>
      <c r="Q72" s="22">
        <v>0</v>
      </c>
      <c r="R72" s="22">
        <v>0</v>
      </c>
      <c r="S72" s="21"/>
      <c r="T72" s="21"/>
      <c r="U72" s="22">
        <v>0</v>
      </c>
      <c r="V72" s="21" t="s">
        <v>526</v>
      </c>
      <c r="W72" s="23">
        <v>44238</v>
      </c>
      <c r="X72" s="23">
        <v>44265</v>
      </c>
      <c r="Y72" s="23" t="s">
        <v>527</v>
      </c>
      <c r="Z72" s="22">
        <v>3857499</v>
      </c>
      <c r="AA72" s="22">
        <v>1449820</v>
      </c>
      <c r="AB72" s="22">
        <v>1340886</v>
      </c>
      <c r="AC72" s="22">
        <v>0</v>
      </c>
      <c r="AD72" s="22">
        <v>3857499</v>
      </c>
      <c r="AE72" s="22">
        <v>0</v>
      </c>
      <c r="AF72" s="22">
        <v>108934</v>
      </c>
      <c r="AG72" s="22">
        <v>0</v>
      </c>
      <c r="AH72" s="22">
        <v>0</v>
      </c>
      <c r="AI72" s="22">
        <v>0</v>
      </c>
      <c r="AJ72" s="24"/>
      <c r="AK72" s="24"/>
      <c r="AL72" s="24"/>
      <c r="AM72" s="22">
        <v>0</v>
      </c>
      <c r="AN72" s="22">
        <v>1340886</v>
      </c>
    </row>
    <row r="73" spans="1:40" hidden="1" x14ac:dyDescent="0.35">
      <c r="A73" s="13">
        <v>900771349</v>
      </c>
      <c r="B73" s="14" t="s">
        <v>426</v>
      </c>
      <c r="C73" s="15" t="s">
        <v>428</v>
      </c>
      <c r="D73" s="13">
        <v>357</v>
      </c>
      <c r="E73" s="13" t="s">
        <v>572</v>
      </c>
      <c r="F73" s="16" t="s">
        <v>573</v>
      </c>
      <c r="G73" s="17">
        <v>44237</v>
      </c>
      <c r="H73" s="18">
        <v>45168</v>
      </c>
      <c r="I73" s="19">
        <v>3141451</v>
      </c>
      <c r="J73" s="20">
        <v>1238884</v>
      </c>
      <c r="K73" s="25" t="s">
        <v>594</v>
      </c>
      <c r="L73" s="21" t="s">
        <v>594</v>
      </c>
      <c r="M73" s="22">
        <v>1214106</v>
      </c>
      <c r="N73" s="21">
        <v>1911239110</v>
      </c>
      <c r="O73" s="21"/>
      <c r="P73" s="21"/>
      <c r="Q73" s="22">
        <v>0</v>
      </c>
      <c r="R73" s="22">
        <v>0</v>
      </c>
      <c r="S73" s="21"/>
      <c r="T73" s="21"/>
      <c r="U73" s="22">
        <v>0</v>
      </c>
      <c r="V73" s="21" t="s">
        <v>526</v>
      </c>
      <c r="W73" s="23">
        <v>44237</v>
      </c>
      <c r="X73" s="23">
        <v>44238</v>
      </c>
      <c r="Y73" s="23" t="s">
        <v>527</v>
      </c>
      <c r="Z73" s="22">
        <v>3141451</v>
      </c>
      <c r="AA73" s="22">
        <v>1948514</v>
      </c>
      <c r="AB73" s="22">
        <v>1238884</v>
      </c>
      <c r="AC73" s="22">
        <v>0</v>
      </c>
      <c r="AD73" s="22">
        <v>0</v>
      </c>
      <c r="AE73" s="22">
        <v>0</v>
      </c>
      <c r="AF73" s="22">
        <v>0</v>
      </c>
      <c r="AG73" s="22">
        <v>0</v>
      </c>
      <c r="AH73" s="22">
        <v>0</v>
      </c>
      <c r="AI73" s="22">
        <v>0</v>
      </c>
      <c r="AJ73" s="24"/>
      <c r="AK73" s="24"/>
      <c r="AL73" s="24"/>
      <c r="AM73" s="22">
        <v>709630</v>
      </c>
      <c r="AN73" s="22">
        <v>529254</v>
      </c>
    </row>
    <row r="74" spans="1:40" hidden="1" x14ac:dyDescent="0.35">
      <c r="A74" s="13">
        <v>900771349</v>
      </c>
      <c r="B74" s="14" t="s">
        <v>426</v>
      </c>
      <c r="C74" s="15" t="s">
        <v>428</v>
      </c>
      <c r="D74" s="13">
        <v>327</v>
      </c>
      <c r="E74" s="13" t="s">
        <v>574</v>
      </c>
      <c r="F74" s="16" t="s">
        <v>575</v>
      </c>
      <c r="G74" s="17">
        <v>16110</v>
      </c>
      <c r="H74" s="18">
        <v>45168</v>
      </c>
      <c r="I74" s="19">
        <v>2933253</v>
      </c>
      <c r="J74" s="20">
        <v>1427012</v>
      </c>
      <c r="K74" s="25" t="s">
        <v>594</v>
      </c>
      <c r="L74" s="21" t="s">
        <v>594</v>
      </c>
      <c r="M74" s="22">
        <v>1398472</v>
      </c>
      <c r="N74" s="21">
        <v>1911239109</v>
      </c>
      <c r="O74" s="21"/>
      <c r="P74" s="21"/>
      <c r="Q74" s="22">
        <v>0</v>
      </c>
      <c r="R74" s="22">
        <v>0</v>
      </c>
      <c r="S74" s="21"/>
      <c r="T74" s="21"/>
      <c r="U74" s="22">
        <v>0</v>
      </c>
      <c r="V74" s="21" t="s">
        <v>526</v>
      </c>
      <c r="W74" s="23">
        <v>44205</v>
      </c>
      <c r="X74" s="23">
        <v>44212</v>
      </c>
      <c r="Y74" s="23" t="s">
        <v>527</v>
      </c>
      <c r="Z74" s="22">
        <v>2933253</v>
      </c>
      <c r="AA74" s="22">
        <v>2213962</v>
      </c>
      <c r="AB74" s="22">
        <v>1427012</v>
      </c>
      <c r="AC74" s="22">
        <v>0</v>
      </c>
      <c r="AD74" s="22">
        <v>0</v>
      </c>
      <c r="AE74" s="22">
        <v>0</v>
      </c>
      <c r="AF74" s="22">
        <v>0</v>
      </c>
      <c r="AG74" s="22">
        <v>0</v>
      </c>
      <c r="AH74" s="22">
        <v>0</v>
      </c>
      <c r="AI74" s="22">
        <v>0</v>
      </c>
      <c r="AJ74" s="24"/>
      <c r="AK74" s="24"/>
      <c r="AL74" s="24"/>
      <c r="AM74" s="22">
        <v>786950</v>
      </c>
      <c r="AN74" s="22">
        <v>640062</v>
      </c>
    </row>
    <row r="75" spans="1:40" hidden="1" x14ac:dyDescent="0.35">
      <c r="A75" s="13">
        <v>900771349</v>
      </c>
      <c r="B75" s="14" t="s">
        <v>426</v>
      </c>
      <c r="C75" s="15" t="s">
        <v>428</v>
      </c>
      <c r="D75" s="13">
        <v>770</v>
      </c>
      <c r="E75" s="13" t="s">
        <v>576</v>
      </c>
      <c r="F75" s="16" t="s">
        <v>577</v>
      </c>
      <c r="G75" s="17">
        <v>44678</v>
      </c>
      <c r="H75" s="18">
        <v>16477</v>
      </c>
      <c r="I75" s="19">
        <v>4287180</v>
      </c>
      <c r="J75" s="20">
        <v>612153</v>
      </c>
      <c r="K75" s="25" t="s">
        <v>594</v>
      </c>
      <c r="L75" s="21" t="s">
        <v>594</v>
      </c>
      <c r="M75" s="22">
        <v>599910</v>
      </c>
      <c r="N75" s="21">
        <v>1911239108</v>
      </c>
      <c r="O75" s="21"/>
      <c r="P75" s="21"/>
      <c r="Q75" s="22">
        <v>0</v>
      </c>
      <c r="R75" s="22">
        <v>0</v>
      </c>
      <c r="S75" s="21"/>
      <c r="T75" s="21"/>
      <c r="U75" s="22">
        <v>0</v>
      </c>
      <c r="V75" s="21" t="s">
        <v>526</v>
      </c>
      <c r="W75" s="23">
        <v>44678</v>
      </c>
      <c r="X75" s="23">
        <v>44760</v>
      </c>
      <c r="Y75" s="23" t="s">
        <v>527</v>
      </c>
      <c r="Z75" s="22">
        <v>4287180</v>
      </c>
      <c r="AA75" s="22">
        <v>889482</v>
      </c>
      <c r="AB75" s="22">
        <v>612153</v>
      </c>
      <c r="AC75" s="22">
        <v>0</v>
      </c>
      <c r="AD75" s="22">
        <v>2804654</v>
      </c>
      <c r="AE75" s="22">
        <v>0</v>
      </c>
      <c r="AF75" s="22">
        <v>277329</v>
      </c>
      <c r="AG75" s="22">
        <v>0</v>
      </c>
      <c r="AH75" s="22">
        <v>0</v>
      </c>
      <c r="AI75" s="22">
        <v>0</v>
      </c>
      <c r="AJ75" s="24"/>
      <c r="AK75" s="24"/>
      <c r="AL75" s="24"/>
      <c r="AM75" s="22">
        <v>0</v>
      </c>
      <c r="AN75" s="22">
        <v>612153</v>
      </c>
    </row>
    <row r="76" spans="1:40" hidden="1" x14ac:dyDescent="0.35">
      <c r="A76" s="13">
        <v>900771349</v>
      </c>
      <c r="B76" s="14" t="s">
        <v>426</v>
      </c>
      <c r="C76" s="15" t="s">
        <v>428</v>
      </c>
      <c r="D76" s="13">
        <v>744</v>
      </c>
      <c r="E76" s="13" t="s">
        <v>578</v>
      </c>
      <c r="F76" s="16" t="s">
        <v>579</v>
      </c>
      <c r="G76" s="17">
        <v>44658</v>
      </c>
      <c r="H76" s="18">
        <v>44944</v>
      </c>
      <c r="I76" s="19">
        <v>2768308</v>
      </c>
      <c r="J76" s="20">
        <v>1118379</v>
      </c>
      <c r="K76" s="25" t="s">
        <v>594</v>
      </c>
      <c r="L76" s="21" t="s">
        <v>594</v>
      </c>
      <c r="M76" s="22">
        <v>1096011</v>
      </c>
      <c r="N76" s="21">
        <v>1911239107</v>
      </c>
      <c r="O76" s="21"/>
      <c r="P76" s="21"/>
      <c r="Q76" s="22">
        <v>0</v>
      </c>
      <c r="R76" s="22">
        <v>0</v>
      </c>
      <c r="S76" s="21"/>
      <c r="T76" s="21"/>
      <c r="U76" s="22">
        <v>0</v>
      </c>
      <c r="V76" s="21" t="s">
        <v>526</v>
      </c>
      <c r="W76" s="23">
        <v>44658</v>
      </c>
      <c r="X76" s="23">
        <v>44760</v>
      </c>
      <c r="Y76" s="23" t="s">
        <v>527</v>
      </c>
      <c r="Z76" s="22">
        <v>2768308</v>
      </c>
      <c r="AA76" s="22">
        <v>1201275</v>
      </c>
      <c r="AB76" s="22">
        <v>1118379</v>
      </c>
      <c r="AC76" s="22">
        <v>0</v>
      </c>
      <c r="AD76" s="22">
        <v>2804654</v>
      </c>
      <c r="AE76" s="22">
        <v>0</v>
      </c>
      <c r="AF76" s="22">
        <v>82896</v>
      </c>
      <c r="AG76" s="22">
        <v>0</v>
      </c>
      <c r="AH76" s="22">
        <v>0</v>
      </c>
      <c r="AI76" s="22">
        <v>0</v>
      </c>
      <c r="AJ76" s="24"/>
      <c r="AK76" s="24"/>
      <c r="AL76" s="24"/>
      <c r="AM76" s="22">
        <v>0</v>
      </c>
      <c r="AN76" s="22">
        <v>1118379</v>
      </c>
    </row>
    <row r="77" spans="1:40" hidden="1" x14ac:dyDescent="0.35">
      <c r="A77" s="13">
        <v>900771349</v>
      </c>
      <c r="B77" s="14" t="s">
        <v>426</v>
      </c>
      <c r="C77" s="15" t="s">
        <v>428</v>
      </c>
      <c r="D77" s="13">
        <v>891</v>
      </c>
      <c r="E77" s="13" t="s">
        <v>582</v>
      </c>
      <c r="F77" s="16" t="s">
        <v>583</v>
      </c>
      <c r="G77" s="17">
        <v>44782</v>
      </c>
      <c r="H77" s="18">
        <v>44944</v>
      </c>
      <c r="I77" s="19">
        <v>32064562</v>
      </c>
      <c r="J77" s="20">
        <v>31568562</v>
      </c>
      <c r="K77" s="25" t="s">
        <v>594</v>
      </c>
      <c r="L77" s="21" t="s">
        <v>594</v>
      </c>
      <c r="M77" s="22">
        <v>30937191</v>
      </c>
      <c r="N77" s="21">
        <v>1911239105</v>
      </c>
      <c r="O77" s="21"/>
      <c r="P77" s="21"/>
      <c r="Q77" s="22">
        <v>0</v>
      </c>
      <c r="R77" s="22">
        <v>0</v>
      </c>
      <c r="S77" s="21"/>
      <c r="T77" s="21"/>
      <c r="U77" s="22">
        <v>0</v>
      </c>
      <c r="V77" s="21" t="s">
        <v>526</v>
      </c>
      <c r="W77" s="23">
        <v>44782</v>
      </c>
      <c r="X77" s="23">
        <v>44868</v>
      </c>
      <c r="Y77" s="23" t="s">
        <v>527</v>
      </c>
      <c r="Z77" s="22">
        <v>32064562</v>
      </c>
      <c r="AA77" s="22">
        <v>32064562</v>
      </c>
      <c r="AB77" s="22">
        <v>31568562</v>
      </c>
      <c r="AC77" s="22">
        <v>0</v>
      </c>
      <c r="AD77" s="22">
        <v>40509979</v>
      </c>
      <c r="AE77" s="22">
        <v>0</v>
      </c>
      <c r="AF77" s="22">
        <v>0</v>
      </c>
      <c r="AG77" s="22">
        <v>0</v>
      </c>
      <c r="AH77" s="22">
        <v>0</v>
      </c>
      <c r="AI77" s="22">
        <v>0</v>
      </c>
      <c r="AJ77" s="24"/>
      <c r="AK77" s="24"/>
      <c r="AL77" s="24"/>
      <c r="AM77" s="22">
        <v>496000</v>
      </c>
      <c r="AN77" s="22">
        <v>31072562</v>
      </c>
    </row>
    <row r="78" spans="1:40" hidden="1" x14ac:dyDescent="0.35">
      <c r="A78" s="13">
        <v>900771349</v>
      </c>
      <c r="B78" s="14" t="s">
        <v>426</v>
      </c>
      <c r="C78" s="15" t="s">
        <v>432</v>
      </c>
      <c r="D78" s="13">
        <v>2291</v>
      </c>
      <c r="E78" s="13" t="s">
        <v>584</v>
      </c>
      <c r="F78" s="16" t="s">
        <v>585</v>
      </c>
      <c r="G78" s="17">
        <v>43776</v>
      </c>
      <c r="H78" s="18">
        <v>16096</v>
      </c>
      <c r="I78" s="19">
        <v>93487</v>
      </c>
      <c r="J78" s="20">
        <v>73706</v>
      </c>
      <c r="K78" s="25" t="s">
        <v>594</v>
      </c>
      <c r="L78" s="21" t="s">
        <v>594</v>
      </c>
      <c r="M78" s="22">
        <v>72232</v>
      </c>
      <c r="N78" s="21">
        <v>1911239104</v>
      </c>
      <c r="O78" s="21"/>
      <c r="P78" s="21"/>
      <c r="Q78" s="22">
        <v>0</v>
      </c>
      <c r="R78" s="22">
        <v>0</v>
      </c>
      <c r="S78" s="21"/>
      <c r="T78" s="21"/>
      <c r="U78" s="22">
        <v>0</v>
      </c>
      <c r="V78" s="21" t="s">
        <v>526</v>
      </c>
      <c r="W78" s="23">
        <v>43776</v>
      </c>
      <c r="X78" s="23">
        <v>43852</v>
      </c>
      <c r="Y78" s="23" t="s">
        <v>527</v>
      </c>
      <c r="Z78" s="22">
        <v>93487</v>
      </c>
      <c r="AA78" s="22">
        <v>93487</v>
      </c>
      <c r="AB78" s="22">
        <v>73706</v>
      </c>
      <c r="AC78" s="22">
        <v>0</v>
      </c>
      <c r="AD78" s="22">
        <v>0</v>
      </c>
      <c r="AE78" s="22">
        <v>0</v>
      </c>
      <c r="AF78" s="22">
        <v>0</v>
      </c>
      <c r="AG78" s="22">
        <v>0</v>
      </c>
      <c r="AH78" s="22">
        <v>0</v>
      </c>
      <c r="AI78" s="22">
        <v>0</v>
      </c>
      <c r="AJ78" s="24"/>
      <c r="AK78" s="24"/>
      <c r="AL78" s="24"/>
      <c r="AM78" s="22">
        <v>19781</v>
      </c>
      <c r="AN78" s="22">
        <v>53925</v>
      </c>
    </row>
    <row r="79" spans="1:40" hidden="1" x14ac:dyDescent="0.35">
      <c r="A79" s="13">
        <v>900771349</v>
      </c>
      <c r="B79" s="14" t="s">
        <v>426</v>
      </c>
      <c r="C79" s="15" t="s">
        <v>428</v>
      </c>
      <c r="D79" s="13">
        <v>766</v>
      </c>
      <c r="E79" s="13" t="s">
        <v>586</v>
      </c>
      <c r="F79" s="16" t="s">
        <v>587</v>
      </c>
      <c r="G79" s="17">
        <v>44677</v>
      </c>
      <c r="H79" s="18">
        <v>44944</v>
      </c>
      <c r="I79" s="19">
        <v>5975865</v>
      </c>
      <c r="J79" s="20">
        <v>5824002</v>
      </c>
      <c r="K79" s="25" t="s">
        <v>594</v>
      </c>
      <c r="L79" s="21" t="s">
        <v>594</v>
      </c>
      <c r="M79" s="22">
        <v>5707522</v>
      </c>
      <c r="N79" s="21">
        <v>1911239103</v>
      </c>
      <c r="O79" s="21"/>
      <c r="P79" s="21"/>
      <c r="Q79" s="22">
        <v>0</v>
      </c>
      <c r="R79" s="22">
        <v>0</v>
      </c>
      <c r="S79" s="21"/>
      <c r="T79" s="21"/>
      <c r="U79" s="22">
        <v>0</v>
      </c>
      <c r="V79" s="21" t="s">
        <v>526</v>
      </c>
      <c r="W79" s="23">
        <v>44677</v>
      </c>
      <c r="X79" s="23">
        <v>44754</v>
      </c>
      <c r="Y79" s="23" t="s">
        <v>527</v>
      </c>
      <c r="Z79" s="22">
        <v>5975865</v>
      </c>
      <c r="AA79" s="22">
        <v>5975865</v>
      </c>
      <c r="AB79" s="22">
        <v>5824002</v>
      </c>
      <c r="AC79" s="22">
        <v>0</v>
      </c>
      <c r="AD79" s="22">
        <v>2918936</v>
      </c>
      <c r="AE79" s="22">
        <v>0</v>
      </c>
      <c r="AF79" s="22">
        <v>0</v>
      </c>
      <c r="AG79" s="22">
        <v>0</v>
      </c>
      <c r="AH79" s="22">
        <v>0</v>
      </c>
      <c r="AI79" s="22">
        <v>0</v>
      </c>
      <c r="AJ79" s="24"/>
      <c r="AK79" s="24"/>
      <c r="AL79" s="24"/>
      <c r="AM79" s="22">
        <v>151863</v>
      </c>
      <c r="AN79" s="22">
        <v>5672139</v>
      </c>
    </row>
    <row r="80" spans="1:40" hidden="1" x14ac:dyDescent="0.35">
      <c r="A80" s="13">
        <v>900771349</v>
      </c>
      <c r="B80" s="14" t="s">
        <v>426</v>
      </c>
      <c r="C80" s="15" t="s">
        <v>428</v>
      </c>
      <c r="D80" s="13">
        <v>893</v>
      </c>
      <c r="E80" s="13" t="s">
        <v>588</v>
      </c>
      <c r="F80" s="16" t="s">
        <v>589</v>
      </c>
      <c r="G80" s="17">
        <v>44782</v>
      </c>
      <c r="H80" s="18">
        <v>16477</v>
      </c>
      <c r="I80" s="19">
        <v>3252560</v>
      </c>
      <c r="J80" s="20">
        <v>2737948</v>
      </c>
      <c r="K80" s="25" t="s">
        <v>594</v>
      </c>
      <c r="L80" s="21" t="s">
        <v>594</v>
      </c>
      <c r="M80" s="22">
        <v>2683189</v>
      </c>
      <c r="N80" s="21">
        <v>1911239102</v>
      </c>
      <c r="O80" s="21"/>
      <c r="P80" s="21"/>
      <c r="Q80" s="22">
        <v>0</v>
      </c>
      <c r="R80" s="22">
        <v>0</v>
      </c>
      <c r="S80" s="21"/>
      <c r="T80" s="21"/>
      <c r="U80" s="22">
        <v>0</v>
      </c>
      <c r="V80" s="21" t="s">
        <v>526</v>
      </c>
      <c r="W80" s="23">
        <v>44782</v>
      </c>
      <c r="X80" s="23">
        <v>44867</v>
      </c>
      <c r="Y80" s="23" t="s">
        <v>527</v>
      </c>
      <c r="Z80" s="22">
        <v>3252560</v>
      </c>
      <c r="AA80" s="22">
        <v>3252560</v>
      </c>
      <c r="AB80" s="22">
        <v>2737948</v>
      </c>
      <c r="AC80" s="22">
        <v>0</v>
      </c>
      <c r="AD80" s="22">
        <v>2926109</v>
      </c>
      <c r="AE80" s="22">
        <v>0</v>
      </c>
      <c r="AF80" s="22">
        <v>0</v>
      </c>
      <c r="AG80" s="22">
        <v>0</v>
      </c>
      <c r="AH80" s="22">
        <v>0</v>
      </c>
      <c r="AI80" s="22">
        <v>0</v>
      </c>
      <c r="AJ80" s="24"/>
      <c r="AK80" s="24"/>
      <c r="AL80" s="24"/>
      <c r="AM80" s="22">
        <v>514612</v>
      </c>
      <c r="AN80" s="22">
        <v>2223336</v>
      </c>
    </row>
    <row r="81" spans="1:40" hidden="1" x14ac:dyDescent="0.35">
      <c r="A81" s="13">
        <v>900771349</v>
      </c>
      <c r="B81" s="14" t="s">
        <v>426</v>
      </c>
      <c r="C81" s="15" t="s">
        <v>428</v>
      </c>
      <c r="D81" s="13">
        <v>961</v>
      </c>
      <c r="E81" s="13" t="s">
        <v>590</v>
      </c>
      <c r="F81" s="16" t="s">
        <v>591</v>
      </c>
      <c r="G81" s="17">
        <v>44876</v>
      </c>
      <c r="H81" s="18">
        <v>16317</v>
      </c>
      <c r="I81" s="19">
        <v>5580905</v>
      </c>
      <c r="J81" s="20">
        <v>4920775</v>
      </c>
      <c r="K81" s="25" t="s">
        <v>594</v>
      </c>
      <c r="L81" s="21" t="s">
        <v>594</v>
      </c>
      <c r="M81" s="22">
        <v>4822359</v>
      </c>
      <c r="N81" s="21">
        <v>1911239101</v>
      </c>
      <c r="O81" s="21"/>
      <c r="P81" s="21"/>
      <c r="Q81" s="22">
        <v>0</v>
      </c>
      <c r="R81" s="22">
        <v>0</v>
      </c>
      <c r="S81" s="21"/>
      <c r="T81" s="21"/>
      <c r="U81" s="22">
        <v>0</v>
      </c>
      <c r="V81" s="21" t="s">
        <v>526</v>
      </c>
      <c r="W81" s="23">
        <v>44876</v>
      </c>
      <c r="X81" s="23">
        <v>44911</v>
      </c>
      <c r="Y81" s="23" t="s">
        <v>527</v>
      </c>
      <c r="Z81" s="22">
        <v>5580905</v>
      </c>
      <c r="AA81" s="22">
        <v>5580905</v>
      </c>
      <c r="AB81" s="22">
        <v>4920775</v>
      </c>
      <c r="AC81" s="22">
        <v>0</v>
      </c>
      <c r="AD81" s="22">
        <v>2820773</v>
      </c>
      <c r="AE81" s="22">
        <v>0</v>
      </c>
      <c r="AF81" s="22">
        <v>0</v>
      </c>
      <c r="AG81" s="22">
        <v>0</v>
      </c>
      <c r="AH81" s="22">
        <v>0</v>
      </c>
      <c r="AI81" s="22">
        <v>0</v>
      </c>
      <c r="AJ81" s="24"/>
      <c r="AK81" s="24"/>
      <c r="AL81" s="24"/>
      <c r="AM81" s="22">
        <v>660130</v>
      </c>
      <c r="AN81" s="22">
        <v>4260645</v>
      </c>
    </row>
    <row r="82" spans="1:40" hidden="1" x14ac:dyDescent="0.35">
      <c r="A82" s="13">
        <v>900771349</v>
      </c>
      <c r="B82" s="14" t="s">
        <v>426</v>
      </c>
      <c r="C82" s="15" t="s">
        <v>428</v>
      </c>
      <c r="D82" s="13">
        <v>1106</v>
      </c>
      <c r="E82" s="13" t="s">
        <v>599</v>
      </c>
      <c r="F82" s="16" t="s">
        <v>600</v>
      </c>
      <c r="G82" s="17">
        <v>16455</v>
      </c>
      <c r="H82" s="18">
        <v>16504</v>
      </c>
      <c r="I82" s="19">
        <v>4695400</v>
      </c>
      <c r="J82" s="20">
        <v>4695400</v>
      </c>
      <c r="K82" s="25" t="s">
        <v>594</v>
      </c>
      <c r="L82" s="21" t="s">
        <v>594</v>
      </c>
      <c r="M82" s="22">
        <v>4601492</v>
      </c>
      <c r="N82" s="21">
        <v>1222401312</v>
      </c>
      <c r="O82" s="21"/>
      <c r="P82" s="21"/>
      <c r="Q82" s="22">
        <v>0</v>
      </c>
      <c r="R82" s="22">
        <v>0</v>
      </c>
      <c r="S82" s="21"/>
      <c r="T82" s="21"/>
      <c r="U82" s="22">
        <v>0</v>
      </c>
      <c r="V82" s="21" t="s">
        <v>526</v>
      </c>
      <c r="W82" s="23">
        <v>45118</v>
      </c>
      <c r="X82" s="23">
        <v>45336</v>
      </c>
      <c r="Y82" s="23" t="s">
        <v>527</v>
      </c>
      <c r="Z82" s="22">
        <v>4695400</v>
      </c>
      <c r="AA82" s="22">
        <v>4695400</v>
      </c>
      <c r="AB82" s="22">
        <v>4695400</v>
      </c>
      <c r="AC82" s="22">
        <v>0</v>
      </c>
      <c r="AD82" s="22">
        <v>4848688</v>
      </c>
      <c r="AE82" s="22">
        <v>93908</v>
      </c>
      <c r="AF82" s="22">
        <v>0</v>
      </c>
      <c r="AG82" s="22">
        <v>0</v>
      </c>
      <c r="AH82" s="22">
        <v>0</v>
      </c>
      <c r="AI82" s="22">
        <v>0</v>
      </c>
      <c r="AJ82" s="24"/>
      <c r="AK82" s="24"/>
      <c r="AL82" s="24"/>
      <c r="AM82" s="22">
        <v>0</v>
      </c>
      <c r="AN82" s="22">
        <v>4695400</v>
      </c>
    </row>
    <row r="83" spans="1:40" hidden="1" x14ac:dyDescent="0.35">
      <c r="A83" s="13">
        <v>900771349</v>
      </c>
      <c r="B83" s="14" t="s">
        <v>426</v>
      </c>
      <c r="C83" s="15" t="s">
        <v>428</v>
      </c>
      <c r="D83" s="13">
        <v>1104</v>
      </c>
      <c r="E83" s="13" t="s">
        <v>601</v>
      </c>
      <c r="F83" s="16" t="s">
        <v>602</v>
      </c>
      <c r="G83" s="17">
        <v>16455</v>
      </c>
      <c r="H83" s="18">
        <v>16504</v>
      </c>
      <c r="I83" s="19">
        <v>2835060</v>
      </c>
      <c r="J83" s="20">
        <v>2835060</v>
      </c>
      <c r="K83" s="25" t="s">
        <v>594</v>
      </c>
      <c r="L83" s="21" t="s">
        <v>594</v>
      </c>
      <c r="M83" s="22">
        <v>2772185</v>
      </c>
      <c r="N83" s="21">
        <v>1222397482</v>
      </c>
      <c r="O83" s="21"/>
      <c r="P83" s="21"/>
      <c r="Q83" s="22">
        <v>0</v>
      </c>
      <c r="R83" s="22">
        <v>0</v>
      </c>
      <c r="S83" s="21"/>
      <c r="T83" s="21"/>
      <c r="U83" s="22">
        <v>0</v>
      </c>
      <c r="V83" s="21" t="s">
        <v>526</v>
      </c>
      <c r="W83" s="23">
        <v>45118</v>
      </c>
      <c r="X83" s="23">
        <v>45323</v>
      </c>
      <c r="Y83" s="23" t="s">
        <v>527</v>
      </c>
      <c r="Z83" s="22">
        <v>3143760</v>
      </c>
      <c r="AA83" s="22">
        <v>2835060</v>
      </c>
      <c r="AB83" s="22">
        <v>3143760</v>
      </c>
      <c r="AC83" s="22">
        <v>308700</v>
      </c>
      <c r="AD83" s="22">
        <v>4209280</v>
      </c>
      <c r="AE83" s="22">
        <v>62875</v>
      </c>
      <c r="AF83" s="22">
        <v>0</v>
      </c>
      <c r="AG83" s="22">
        <v>0</v>
      </c>
      <c r="AH83" s="22">
        <v>0</v>
      </c>
      <c r="AI83" s="22">
        <v>0</v>
      </c>
      <c r="AJ83" s="24"/>
      <c r="AK83" s="24"/>
      <c r="AL83" s="24"/>
      <c r="AM83" s="22">
        <v>0</v>
      </c>
      <c r="AN83" s="22">
        <v>2835060</v>
      </c>
    </row>
    <row r="84" spans="1:40" hidden="1" x14ac:dyDescent="0.35">
      <c r="A84" s="13">
        <v>900771349</v>
      </c>
      <c r="B84" s="14" t="s">
        <v>426</v>
      </c>
      <c r="C84" s="15" t="s">
        <v>428</v>
      </c>
      <c r="D84" s="13">
        <v>1135</v>
      </c>
      <c r="E84" s="13" t="s">
        <v>605</v>
      </c>
      <c r="F84" s="16" t="s">
        <v>606</v>
      </c>
      <c r="G84" s="17">
        <v>45149</v>
      </c>
      <c r="H84" s="18">
        <v>16504</v>
      </c>
      <c r="I84" s="19">
        <v>1611836</v>
      </c>
      <c r="J84" s="20">
        <v>1611836</v>
      </c>
      <c r="K84" s="25" t="s">
        <v>594</v>
      </c>
      <c r="L84" s="21" t="s">
        <v>594</v>
      </c>
      <c r="M84" s="22">
        <v>1579599</v>
      </c>
      <c r="N84" s="21">
        <v>1222387194</v>
      </c>
      <c r="O84" s="21"/>
      <c r="P84" s="21"/>
      <c r="Q84" s="22">
        <v>0</v>
      </c>
      <c r="R84" s="22">
        <v>0</v>
      </c>
      <c r="S84" s="21"/>
      <c r="T84" s="21"/>
      <c r="U84" s="22">
        <v>0</v>
      </c>
      <c r="V84" s="21" t="s">
        <v>526</v>
      </c>
      <c r="W84" s="23">
        <v>45149</v>
      </c>
      <c r="X84" s="23">
        <v>45323</v>
      </c>
      <c r="Y84" s="23" t="s">
        <v>527</v>
      </c>
      <c r="Z84" s="22">
        <v>1611836</v>
      </c>
      <c r="AA84" s="22">
        <v>1611836</v>
      </c>
      <c r="AB84" s="22">
        <v>1611836</v>
      </c>
      <c r="AC84" s="22">
        <v>0</v>
      </c>
      <c r="AD84" s="22">
        <v>1611836</v>
      </c>
      <c r="AE84" s="22">
        <v>32237</v>
      </c>
      <c r="AF84" s="22">
        <v>0</v>
      </c>
      <c r="AG84" s="22">
        <v>0</v>
      </c>
      <c r="AH84" s="22">
        <v>0</v>
      </c>
      <c r="AI84" s="22">
        <v>0</v>
      </c>
      <c r="AJ84" s="24"/>
      <c r="AK84" s="24"/>
      <c r="AL84" s="24"/>
      <c r="AM84" s="22">
        <v>0</v>
      </c>
      <c r="AN84" s="22">
        <v>1611836</v>
      </c>
    </row>
    <row r="85" spans="1:40" hidden="1" x14ac:dyDescent="0.35">
      <c r="A85" s="13">
        <v>900771349</v>
      </c>
      <c r="B85" s="14" t="s">
        <v>426</v>
      </c>
      <c r="C85" s="15" t="s">
        <v>428</v>
      </c>
      <c r="D85" s="13">
        <v>1216</v>
      </c>
      <c r="E85" s="13" t="s">
        <v>607</v>
      </c>
      <c r="F85" s="16" t="s">
        <v>608</v>
      </c>
      <c r="G85" s="17">
        <v>45272</v>
      </c>
      <c r="H85" s="18">
        <v>45282</v>
      </c>
      <c r="I85" s="19">
        <v>2657412</v>
      </c>
      <c r="J85" s="20">
        <v>2657412</v>
      </c>
      <c r="K85" s="25" t="s">
        <v>594</v>
      </c>
      <c r="L85" s="21" t="s">
        <v>594</v>
      </c>
      <c r="M85" s="22">
        <v>2604264</v>
      </c>
      <c r="N85" s="21">
        <v>1222378271</v>
      </c>
      <c r="O85" s="21"/>
      <c r="P85" s="21"/>
      <c r="Q85" s="22">
        <v>0</v>
      </c>
      <c r="R85" s="22">
        <v>0</v>
      </c>
      <c r="S85" s="21"/>
      <c r="T85" s="21"/>
      <c r="U85" s="22">
        <v>0</v>
      </c>
      <c r="V85" s="21" t="s">
        <v>526</v>
      </c>
      <c r="W85" s="23">
        <v>45272</v>
      </c>
      <c r="X85" s="23">
        <v>45293</v>
      </c>
      <c r="Y85" s="23" t="s">
        <v>527</v>
      </c>
      <c r="Z85" s="22">
        <v>2657412</v>
      </c>
      <c r="AA85" s="22">
        <v>2657412</v>
      </c>
      <c r="AB85" s="22">
        <v>2657412</v>
      </c>
      <c r="AC85" s="22">
        <v>0</v>
      </c>
      <c r="AD85" s="22">
        <v>500000</v>
      </c>
      <c r="AE85" s="22">
        <v>53148</v>
      </c>
      <c r="AF85" s="22">
        <v>0</v>
      </c>
      <c r="AG85" s="22">
        <v>0</v>
      </c>
      <c r="AH85" s="22">
        <v>0</v>
      </c>
      <c r="AI85" s="22">
        <v>0</v>
      </c>
      <c r="AJ85" s="24"/>
      <c r="AK85" s="24"/>
      <c r="AL85" s="24"/>
      <c r="AM85" s="22">
        <v>0</v>
      </c>
      <c r="AN85" s="22">
        <v>2657412</v>
      </c>
    </row>
    <row r="86" spans="1:40" hidden="1" x14ac:dyDescent="0.35">
      <c r="A86" s="13">
        <v>900771349</v>
      </c>
      <c r="B86" s="14" t="s">
        <v>426</v>
      </c>
      <c r="C86" s="15" t="s">
        <v>429</v>
      </c>
      <c r="D86" s="13">
        <v>1598</v>
      </c>
      <c r="E86" s="13" t="s">
        <v>609</v>
      </c>
      <c r="F86" s="16" t="s">
        <v>610</v>
      </c>
      <c r="G86" s="17">
        <v>45237</v>
      </c>
      <c r="H86" s="18">
        <v>45247</v>
      </c>
      <c r="I86" s="19">
        <v>748142</v>
      </c>
      <c r="J86" s="20">
        <v>748142</v>
      </c>
      <c r="K86" s="25" t="s">
        <v>594</v>
      </c>
      <c r="L86" s="21" t="s">
        <v>594</v>
      </c>
      <c r="M86" s="22">
        <v>733179</v>
      </c>
      <c r="N86" s="21">
        <v>1222377025</v>
      </c>
      <c r="O86" s="21"/>
      <c r="P86" s="21"/>
      <c r="Q86" s="22">
        <v>0</v>
      </c>
      <c r="R86" s="22">
        <v>0</v>
      </c>
      <c r="S86" s="21"/>
      <c r="T86" s="21"/>
      <c r="U86" s="22">
        <v>0</v>
      </c>
      <c r="V86" s="21" t="s">
        <v>526</v>
      </c>
      <c r="W86" s="23">
        <v>45237</v>
      </c>
      <c r="X86" s="23">
        <v>45261</v>
      </c>
      <c r="Y86" s="23" t="s">
        <v>527</v>
      </c>
      <c r="Z86" s="22">
        <v>748142</v>
      </c>
      <c r="AA86" s="22">
        <v>748142</v>
      </c>
      <c r="AB86" s="22">
        <v>748142</v>
      </c>
      <c r="AC86" s="22">
        <v>0</v>
      </c>
      <c r="AD86" s="22">
        <v>86620</v>
      </c>
      <c r="AE86" s="22">
        <v>14963</v>
      </c>
      <c r="AF86" s="22">
        <v>0</v>
      </c>
      <c r="AG86" s="22">
        <v>0</v>
      </c>
      <c r="AH86" s="22">
        <v>0</v>
      </c>
      <c r="AI86" s="22">
        <v>0</v>
      </c>
      <c r="AJ86" s="24"/>
      <c r="AK86" s="24"/>
      <c r="AL86" s="24"/>
      <c r="AM86" s="22">
        <v>0</v>
      </c>
      <c r="AN86" s="22">
        <v>748142</v>
      </c>
    </row>
    <row r="87" spans="1:40" hidden="1" x14ac:dyDescent="0.35">
      <c r="A87" s="13">
        <v>900771349</v>
      </c>
      <c r="B87" s="14" t="s">
        <v>426</v>
      </c>
      <c r="C87" s="15" t="s">
        <v>429</v>
      </c>
      <c r="D87" s="13">
        <v>1527</v>
      </c>
      <c r="E87" s="13" t="s">
        <v>611</v>
      </c>
      <c r="F87" s="16" t="s">
        <v>612</v>
      </c>
      <c r="G87" s="17">
        <v>45190</v>
      </c>
      <c r="H87" s="18">
        <v>45247</v>
      </c>
      <c r="I87" s="19">
        <v>424539</v>
      </c>
      <c r="J87" s="20">
        <v>424539</v>
      </c>
      <c r="K87" s="25" t="s">
        <v>594</v>
      </c>
      <c r="L87" s="21" t="s">
        <v>594</v>
      </c>
      <c r="M87" s="22">
        <v>416048</v>
      </c>
      <c r="N87" s="21">
        <v>1222371562</v>
      </c>
      <c r="O87" s="21"/>
      <c r="P87" s="21"/>
      <c r="Q87" s="22">
        <v>0</v>
      </c>
      <c r="R87" s="22">
        <v>0</v>
      </c>
      <c r="S87" s="21"/>
      <c r="T87" s="21"/>
      <c r="U87" s="22">
        <v>0</v>
      </c>
      <c r="V87" s="21" t="s">
        <v>526</v>
      </c>
      <c r="W87" s="23">
        <v>45190</v>
      </c>
      <c r="X87" s="23">
        <v>45261</v>
      </c>
      <c r="Y87" s="23" t="s">
        <v>527</v>
      </c>
      <c r="Z87" s="22">
        <v>424539</v>
      </c>
      <c r="AA87" s="22">
        <v>424539</v>
      </c>
      <c r="AB87" s="22">
        <v>424539</v>
      </c>
      <c r="AC87" s="22">
        <v>0</v>
      </c>
      <c r="AD87" s="22">
        <v>86620</v>
      </c>
      <c r="AE87" s="22">
        <v>8491</v>
      </c>
      <c r="AF87" s="22">
        <v>0</v>
      </c>
      <c r="AG87" s="22">
        <v>0</v>
      </c>
      <c r="AH87" s="22">
        <v>0</v>
      </c>
      <c r="AI87" s="22">
        <v>0</v>
      </c>
      <c r="AJ87" s="24"/>
      <c r="AK87" s="24"/>
      <c r="AL87" s="24"/>
      <c r="AM87" s="22">
        <v>0</v>
      </c>
      <c r="AN87" s="22">
        <v>424539</v>
      </c>
    </row>
    <row r="88" spans="1:40" hidden="1" x14ac:dyDescent="0.35">
      <c r="A88" s="13">
        <v>900771349</v>
      </c>
      <c r="B88" s="14" t="s">
        <v>426</v>
      </c>
      <c r="C88" s="15" t="s">
        <v>429</v>
      </c>
      <c r="D88" s="13">
        <v>1439</v>
      </c>
      <c r="E88" s="13" t="s">
        <v>613</v>
      </c>
      <c r="F88" s="16" t="s">
        <v>614</v>
      </c>
      <c r="G88" s="17">
        <v>45136</v>
      </c>
      <c r="H88" s="18">
        <v>45161</v>
      </c>
      <c r="I88" s="19">
        <v>302502</v>
      </c>
      <c r="J88" s="20">
        <v>302502</v>
      </c>
      <c r="K88" s="25" t="s">
        <v>594</v>
      </c>
      <c r="L88" s="21" t="s">
        <v>594</v>
      </c>
      <c r="M88" s="22">
        <v>296452</v>
      </c>
      <c r="N88" s="21">
        <v>1222314151</v>
      </c>
      <c r="O88" s="21"/>
      <c r="P88" s="21"/>
      <c r="Q88" s="22">
        <v>0</v>
      </c>
      <c r="R88" s="22">
        <v>0</v>
      </c>
      <c r="S88" s="21"/>
      <c r="T88" s="21"/>
      <c r="U88" s="22">
        <v>0</v>
      </c>
      <c r="V88" s="21" t="s">
        <v>526</v>
      </c>
      <c r="W88" s="23">
        <v>45136</v>
      </c>
      <c r="X88" s="23">
        <v>45170</v>
      </c>
      <c r="Y88" s="23" t="s">
        <v>527</v>
      </c>
      <c r="Z88" s="22">
        <v>302502</v>
      </c>
      <c r="AA88" s="22">
        <v>302502</v>
      </c>
      <c r="AB88" s="22">
        <v>302502</v>
      </c>
      <c r="AC88" s="22">
        <v>0</v>
      </c>
      <c r="AD88" s="22">
        <v>200000</v>
      </c>
      <c r="AE88" s="22">
        <v>6050</v>
      </c>
      <c r="AF88" s="22">
        <v>0</v>
      </c>
      <c r="AG88" s="22">
        <v>0</v>
      </c>
      <c r="AH88" s="22">
        <v>0</v>
      </c>
      <c r="AI88" s="22">
        <v>0</v>
      </c>
      <c r="AJ88" s="24"/>
      <c r="AK88" s="24"/>
      <c r="AL88" s="24"/>
      <c r="AM88" s="22">
        <v>0</v>
      </c>
      <c r="AN88" s="22">
        <v>302502</v>
      </c>
    </row>
    <row r="89" spans="1:40" hidden="1" x14ac:dyDescent="0.35">
      <c r="A89" s="13">
        <v>900771349</v>
      </c>
      <c r="B89" s="14" t="s">
        <v>426</v>
      </c>
      <c r="C89" s="15" t="s">
        <v>429</v>
      </c>
      <c r="D89" s="13">
        <v>1440</v>
      </c>
      <c r="E89" s="13" t="s">
        <v>615</v>
      </c>
      <c r="F89" s="16" t="s">
        <v>616</v>
      </c>
      <c r="G89" s="17">
        <v>45136</v>
      </c>
      <c r="H89" s="18">
        <v>45161</v>
      </c>
      <c r="I89" s="19">
        <v>601116</v>
      </c>
      <c r="J89" s="20">
        <v>601116</v>
      </c>
      <c r="K89" s="25" t="s">
        <v>594</v>
      </c>
      <c r="L89" s="21" t="s">
        <v>594</v>
      </c>
      <c r="M89" s="22">
        <v>589094</v>
      </c>
      <c r="N89" s="21">
        <v>1222314148</v>
      </c>
      <c r="O89" s="21"/>
      <c r="P89" s="21"/>
      <c r="Q89" s="22">
        <v>0</v>
      </c>
      <c r="R89" s="22">
        <v>0</v>
      </c>
      <c r="S89" s="21"/>
      <c r="T89" s="21"/>
      <c r="U89" s="22">
        <v>0</v>
      </c>
      <c r="V89" s="21" t="s">
        <v>526</v>
      </c>
      <c r="W89" s="23">
        <v>45136</v>
      </c>
      <c r="X89" s="23">
        <v>45170</v>
      </c>
      <c r="Y89" s="23" t="s">
        <v>527</v>
      </c>
      <c r="Z89" s="22">
        <v>601116</v>
      </c>
      <c r="AA89" s="22">
        <v>601116</v>
      </c>
      <c r="AB89" s="22">
        <v>601116</v>
      </c>
      <c r="AC89" s="22">
        <v>0</v>
      </c>
      <c r="AD89" s="22">
        <v>200000</v>
      </c>
      <c r="AE89" s="22">
        <v>12022</v>
      </c>
      <c r="AF89" s="22">
        <v>0</v>
      </c>
      <c r="AG89" s="22">
        <v>0</v>
      </c>
      <c r="AH89" s="22">
        <v>0</v>
      </c>
      <c r="AI89" s="22">
        <v>0</v>
      </c>
      <c r="AJ89" s="24"/>
      <c r="AK89" s="24"/>
      <c r="AL89" s="24"/>
      <c r="AM89" s="22">
        <v>0</v>
      </c>
      <c r="AN89" s="22">
        <v>601116</v>
      </c>
    </row>
    <row r="90" spans="1:40" hidden="1" x14ac:dyDescent="0.35">
      <c r="A90" s="13">
        <v>900771349</v>
      </c>
      <c r="B90" s="14" t="s">
        <v>426</v>
      </c>
      <c r="C90" s="15" t="s">
        <v>429</v>
      </c>
      <c r="D90" s="13">
        <v>155</v>
      </c>
      <c r="E90" s="13" t="s">
        <v>617</v>
      </c>
      <c r="F90" s="16" t="s">
        <v>618</v>
      </c>
      <c r="G90" s="17">
        <v>44036</v>
      </c>
      <c r="H90" s="18">
        <v>44944</v>
      </c>
      <c r="I90" s="19">
        <v>2986156</v>
      </c>
      <c r="J90" s="20">
        <v>2986156</v>
      </c>
      <c r="K90" s="25" t="s">
        <v>594</v>
      </c>
      <c r="L90" s="21" t="s">
        <v>594</v>
      </c>
      <c r="M90" s="22">
        <v>2926433</v>
      </c>
      <c r="N90" s="21">
        <v>1222288588</v>
      </c>
      <c r="O90" s="21"/>
      <c r="P90" s="21"/>
      <c r="Q90" s="22">
        <v>0</v>
      </c>
      <c r="R90" s="22">
        <v>0</v>
      </c>
      <c r="S90" s="21"/>
      <c r="T90" s="21"/>
      <c r="U90" s="22">
        <v>0</v>
      </c>
      <c r="V90" s="21" t="s">
        <v>526</v>
      </c>
      <c r="W90" s="23">
        <v>44036</v>
      </c>
      <c r="X90" s="23">
        <v>44083</v>
      </c>
      <c r="Y90" s="23" t="s">
        <v>527</v>
      </c>
      <c r="Z90" s="22">
        <v>2986156</v>
      </c>
      <c r="AA90" s="22">
        <v>2986156</v>
      </c>
      <c r="AB90" s="22">
        <v>0</v>
      </c>
      <c r="AC90" s="22">
        <v>0</v>
      </c>
      <c r="AD90" s="22">
        <v>0</v>
      </c>
      <c r="AE90" s="22">
        <v>0</v>
      </c>
      <c r="AF90" s="22">
        <v>0</v>
      </c>
      <c r="AG90" s="22">
        <v>0</v>
      </c>
      <c r="AH90" s="22">
        <v>0</v>
      </c>
      <c r="AI90" s="22">
        <v>0</v>
      </c>
      <c r="AJ90" s="24"/>
      <c r="AK90" s="24"/>
      <c r="AL90" s="24"/>
      <c r="AM90" s="22">
        <v>0</v>
      </c>
      <c r="AN90" s="22">
        <v>0</v>
      </c>
    </row>
    <row r="91" spans="1:40" hidden="1" x14ac:dyDescent="0.35">
      <c r="A91" s="13">
        <v>900771349</v>
      </c>
      <c r="B91" s="14" t="s">
        <v>426</v>
      </c>
      <c r="C91" s="15" t="s">
        <v>429</v>
      </c>
      <c r="D91" s="13">
        <v>839</v>
      </c>
      <c r="E91" s="13" t="s">
        <v>619</v>
      </c>
      <c r="F91" s="16" t="s">
        <v>620</v>
      </c>
      <c r="G91" s="17">
        <v>44687</v>
      </c>
      <c r="H91" s="18">
        <v>44845</v>
      </c>
      <c r="I91" s="19">
        <v>93064</v>
      </c>
      <c r="J91" s="20">
        <v>93064</v>
      </c>
      <c r="K91" s="25" t="s">
        <v>594</v>
      </c>
      <c r="L91" s="21" t="s">
        <v>594</v>
      </c>
      <c r="M91" s="22">
        <v>91203</v>
      </c>
      <c r="N91" s="21">
        <v>1222288584</v>
      </c>
      <c r="O91" s="21"/>
      <c r="P91" s="21"/>
      <c r="Q91" s="22">
        <v>0</v>
      </c>
      <c r="R91" s="22">
        <v>0</v>
      </c>
      <c r="S91" s="21"/>
      <c r="T91" s="21"/>
      <c r="U91" s="22">
        <v>0</v>
      </c>
      <c r="V91" s="21" t="s">
        <v>526</v>
      </c>
      <c r="W91" s="23">
        <v>44687</v>
      </c>
      <c r="X91" s="23">
        <v>44790</v>
      </c>
      <c r="Y91" s="23" t="s">
        <v>527</v>
      </c>
      <c r="Z91" s="22">
        <v>93064</v>
      </c>
      <c r="AA91" s="22">
        <v>93064</v>
      </c>
      <c r="AB91" s="22">
        <v>0</v>
      </c>
      <c r="AC91" s="22">
        <v>0</v>
      </c>
      <c r="AD91" s="22">
        <v>314867</v>
      </c>
      <c r="AE91" s="22">
        <v>0</v>
      </c>
      <c r="AF91" s="22">
        <v>0</v>
      </c>
      <c r="AG91" s="22">
        <v>0</v>
      </c>
      <c r="AH91" s="22">
        <v>0</v>
      </c>
      <c r="AI91" s="22">
        <v>0</v>
      </c>
      <c r="AJ91" s="24"/>
      <c r="AK91" s="24"/>
      <c r="AL91" s="24"/>
      <c r="AM91" s="22">
        <v>0</v>
      </c>
      <c r="AN91" s="22">
        <v>0</v>
      </c>
    </row>
    <row r="92" spans="1:40" hidden="1" x14ac:dyDescent="0.35">
      <c r="A92" s="13">
        <v>900771349</v>
      </c>
      <c r="B92" s="14" t="s">
        <v>426</v>
      </c>
      <c r="C92" s="15" t="s">
        <v>429</v>
      </c>
      <c r="D92" s="13">
        <v>1255</v>
      </c>
      <c r="E92" s="13" t="s">
        <v>621</v>
      </c>
      <c r="F92" s="16" t="s">
        <v>622</v>
      </c>
      <c r="G92" s="17">
        <v>44995</v>
      </c>
      <c r="H92" s="18">
        <v>45034</v>
      </c>
      <c r="I92" s="19">
        <v>750254</v>
      </c>
      <c r="J92" s="20">
        <v>750254</v>
      </c>
      <c r="K92" s="25" t="s">
        <v>594</v>
      </c>
      <c r="L92" s="21" t="s">
        <v>594</v>
      </c>
      <c r="M92" s="22">
        <v>735249</v>
      </c>
      <c r="N92" s="21">
        <v>1222288489</v>
      </c>
      <c r="O92" s="21"/>
      <c r="P92" s="21"/>
      <c r="Q92" s="22">
        <v>0</v>
      </c>
      <c r="R92" s="22">
        <v>0</v>
      </c>
      <c r="S92" s="21"/>
      <c r="T92" s="21"/>
      <c r="U92" s="22">
        <v>0</v>
      </c>
      <c r="V92" s="21" t="s">
        <v>526</v>
      </c>
      <c r="W92" s="23">
        <v>44995</v>
      </c>
      <c r="X92" s="23">
        <v>45034</v>
      </c>
      <c r="Y92" s="23" t="s">
        <v>527</v>
      </c>
      <c r="Z92" s="22">
        <v>750254</v>
      </c>
      <c r="AA92" s="22">
        <v>750254</v>
      </c>
      <c r="AB92" s="22">
        <v>750254</v>
      </c>
      <c r="AC92" s="22">
        <v>0</v>
      </c>
      <c r="AD92" s="22">
        <v>287851</v>
      </c>
      <c r="AE92" s="22">
        <v>0</v>
      </c>
      <c r="AF92" s="22">
        <v>0</v>
      </c>
      <c r="AG92" s="22">
        <v>0</v>
      </c>
      <c r="AH92" s="22">
        <v>0</v>
      </c>
      <c r="AI92" s="22">
        <v>0</v>
      </c>
      <c r="AJ92" s="24"/>
      <c r="AK92" s="24"/>
      <c r="AL92" s="24"/>
      <c r="AM92" s="22">
        <v>0</v>
      </c>
      <c r="AN92" s="22">
        <v>750254</v>
      </c>
    </row>
    <row r="93" spans="1:40" hidden="1" x14ac:dyDescent="0.35">
      <c r="A93" s="13">
        <v>900771349</v>
      </c>
      <c r="B93" s="14" t="s">
        <v>426</v>
      </c>
      <c r="C93" s="15" t="s">
        <v>428</v>
      </c>
      <c r="D93" s="13">
        <v>1025</v>
      </c>
      <c r="E93" s="13" t="s">
        <v>623</v>
      </c>
      <c r="F93" s="16" t="s">
        <v>624</v>
      </c>
      <c r="G93" s="17">
        <v>44994</v>
      </c>
      <c r="H93" s="18">
        <v>45034</v>
      </c>
      <c r="I93" s="19">
        <v>2316602</v>
      </c>
      <c r="J93" s="20">
        <v>2316602</v>
      </c>
      <c r="K93" s="25" t="s">
        <v>594</v>
      </c>
      <c r="L93" s="21" t="s">
        <v>594</v>
      </c>
      <c r="M93" s="22">
        <v>2270270</v>
      </c>
      <c r="N93" s="21">
        <v>1222288488</v>
      </c>
      <c r="O93" s="21"/>
      <c r="P93" s="21"/>
      <c r="Q93" s="22">
        <v>0</v>
      </c>
      <c r="R93" s="22">
        <v>0</v>
      </c>
      <c r="S93" s="21"/>
      <c r="T93" s="21"/>
      <c r="U93" s="22">
        <v>0</v>
      </c>
      <c r="V93" s="21" t="s">
        <v>526</v>
      </c>
      <c r="W93" s="23">
        <v>44994</v>
      </c>
      <c r="X93" s="23">
        <v>45034</v>
      </c>
      <c r="Y93" s="23" t="s">
        <v>527</v>
      </c>
      <c r="Z93" s="22">
        <v>2316602</v>
      </c>
      <c r="AA93" s="22">
        <v>2316602</v>
      </c>
      <c r="AB93" s="22">
        <v>2316602</v>
      </c>
      <c r="AC93" s="22">
        <v>0</v>
      </c>
      <c r="AD93" s="22">
        <v>1147987</v>
      </c>
      <c r="AE93" s="22">
        <v>0</v>
      </c>
      <c r="AF93" s="22">
        <v>0</v>
      </c>
      <c r="AG93" s="22">
        <v>0</v>
      </c>
      <c r="AH93" s="22">
        <v>0</v>
      </c>
      <c r="AI93" s="22">
        <v>0</v>
      </c>
      <c r="AJ93" s="24"/>
      <c r="AK93" s="24"/>
      <c r="AL93" s="24"/>
      <c r="AM93" s="22">
        <v>0</v>
      </c>
      <c r="AN93" s="22">
        <v>2316602</v>
      </c>
    </row>
    <row r="94" spans="1:40" hidden="1" x14ac:dyDescent="0.35">
      <c r="A94" s="13">
        <v>900771349</v>
      </c>
      <c r="B94" s="14" t="s">
        <v>426</v>
      </c>
      <c r="C94" s="15" t="s">
        <v>429</v>
      </c>
      <c r="D94" s="13">
        <v>1243</v>
      </c>
      <c r="E94" s="13" t="s">
        <v>625</v>
      </c>
      <c r="F94" s="16" t="s">
        <v>626</v>
      </c>
      <c r="G94" s="17">
        <v>44979</v>
      </c>
      <c r="H94" s="18">
        <v>45007</v>
      </c>
      <c r="I94" s="19">
        <v>211368</v>
      </c>
      <c r="J94" s="20">
        <v>211368</v>
      </c>
      <c r="K94" s="25" t="s">
        <v>594</v>
      </c>
      <c r="L94" s="21" t="s">
        <v>594</v>
      </c>
      <c r="M94" s="22">
        <v>207141</v>
      </c>
      <c r="N94" s="21">
        <v>1222288432</v>
      </c>
      <c r="O94" s="21"/>
      <c r="P94" s="21"/>
      <c r="Q94" s="22">
        <v>0</v>
      </c>
      <c r="R94" s="22">
        <v>0</v>
      </c>
      <c r="S94" s="21"/>
      <c r="T94" s="21"/>
      <c r="U94" s="22">
        <v>0</v>
      </c>
      <c r="V94" s="21" t="s">
        <v>526</v>
      </c>
      <c r="W94" s="23">
        <v>44979</v>
      </c>
      <c r="X94" s="23">
        <v>45006</v>
      </c>
      <c r="Y94" s="23" t="s">
        <v>527</v>
      </c>
      <c r="Z94" s="22">
        <v>211368</v>
      </c>
      <c r="AA94" s="22">
        <v>211368</v>
      </c>
      <c r="AB94" s="22">
        <v>211368</v>
      </c>
      <c r="AC94" s="22">
        <v>0</v>
      </c>
      <c r="AD94" s="22">
        <v>287851</v>
      </c>
      <c r="AE94" s="22">
        <v>0</v>
      </c>
      <c r="AF94" s="22">
        <v>0</v>
      </c>
      <c r="AG94" s="22">
        <v>0</v>
      </c>
      <c r="AH94" s="22">
        <v>0</v>
      </c>
      <c r="AI94" s="22">
        <v>0</v>
      </c>
      <c r="AJ94" s="24"/>
      <c r="AK94" s="24"/>
      <c r="AL94" s="24"/>
      <c r="AM94" s="22">
        <v>0</v>
      </c>
      <c r="AN94" s="22">
        <v>211368</v>
      </c>
    </row>
    <row r="95" spans="1:40" hidden="1" x14ac:dyDescent="0.35">
      <c r="A95" s="13">
        <v>900771349</v>
      </c>
      <c r="B95" s="14" t="s">
        <v>426</v>
      </c>
      <c r="C95" s="15" t="s">
        <v>428</v>
      </c>
      <c r="D95" s="13">
        <v>1009</v>
      </c>
      <c r="E95" s="13" t="s">
        <v>627</v>
      </c>
      <c r="F95" s="16" t="s">
        <v>628</v>
      </c>
      <c r="G95" s="17">
        <v>44974</v>
      </c>
      <c r="H95" s="18">
        <v>45007</v>
      </c>
      <c r="I95" s="19">
        <v>3611956</v>
      </c>
      <c r="J95" s="20">
        <v>3611956</v>
      </c>
      <c r="K95" s="25" t="s">
        <v>594</v>
      </c>
      <c r="L95" s="21" t="s">
        <v>594</v>
      </c>
      <c r="M95" s="22">
        <v>3539643</v>
      </c>
      <c r="N95" s="21">
        <v>1222288431</v>
      </c>
      <c r="O95" s="21"/>
      <c r="P95" s="21"/>
      <c r="Q95" s="22">
        <v>0</v>
      </c>
      <c r="R95" s="22">
        <v>0</v>
      </c>
      <c r="S95" s="21"/>
      <c r="T95" s="21"/>
      <c r="U95" s="22">
        <v>0</v>
      </c>
      <c r="V95" s="21" t="s">
        <v>526</v>
      </c>
      <c r="W95" s="23">
        <v>44974</v>
      </c>
      <c r="X95" s="23">
        <v>45006</v>
      </c>
      <c r="Y95" s="23" t="s">
        <v>527</v>
      </c>
      <c r="Z95" s="22">
        <v>3615656</v>
      </c>
      <c r="AA95" s="22">
        <v>3611956</v>
      </c>
      <c r="AB95" s="22">
        <v>3611956</v>
      </c>
      <c r="AC95" s="22">
        <v>3700</v>
      </c>
      <c r="AD95" s="22">
        <v>1815885</v>
      </c>
      <c r="AE95" s="22">
        <v>0</v>
      </c>
      <c r="AF95" s="22">
        <v>0</v>
      </c>
      <c r="AG95" s="22">
        <v>0</v>
      </c>
      <c r="AH95" s="22">
        <v>0</v>
      </c>
      <c r="AI95" s="22">
        <v>0</v>
      </c>
      <c r="AJ95" s="24"/>
      <c r="AK95" s="24"/>
      <c r="AL95" s="24"/>
      <c r="AM95" s="22">
        <v>0</v>
      </c>
      <c r="AN95" s="22">
        <v>3608256</v>
      </c>
    </row>
    <row r="96" spans="1:40" hidden="1" x14ac:dyDescent="0.35">
      <c r="A96" s="13">
        <v>900771349</v>
      </c>
      <c r="B96" s="14" t="s">
        <v>426</v>
      </c>
      <c r="C96" s="15" t="s">
        <v>428</v>
      </c>
      <c r="D96" s="13">
        <v>1006</v>
      </c>
      <c r="E96" s="13" t="s">
        <v>629</v>
      </c>
      <c r="F96" s="16" t="s">
        <v>630</v>
      </c>
      <c r="G96" s="17">
        <v>44965</v>
      </c>
      <c r="H96" s="18">
        <v>45007</v>
      </c>
      <c r="I96" s="19">
        <v>5000000</v>
      </c>
      <c r="J96" s="20">
        <v>5000000</v>
      </c>
      <c r="K96" s="25" t="s">
        <v>594</v>
      </c>
      <c r="L96" s="21" t="s">
        <v>594</v>
      </c>
      <c r="M96" s="22">
        <v>4900000</v>
      </c>
      <c r="N96" s="21">
        <v>1222288417</v>
      </c>
      <c r="O96" s="21"/>
      <c r="P96" s="21"/>
      <c r="Q96" s="22">
        <v>0</v>
      </c>
      <c r="R96" s="22">
        <v>0</v>
      </c>
      <c r="S96" s="21"/>
      <c r="T96" s="21"/>
      <c r="U96" s="22">
        <v>0</v>
      </c>
      <c r="V96" s="21" t="s">
        <v>526</v>
      </c>
      <c r="W96" s="23">
        <v>44965</v>
      </c>
      <c r="X96" s="23">
        <v>45006</v>
      </c>
      <c r="Y96" s="23" t="s">
        <v>527</v>
      </c>
      <c r="Z96" s="22">
        <v>5000000</v>
      </c>
      <c r="AA96" s="22">
        <v>5000000</v>
      </c>
      <c r="AB96" s="22">
        <v>5000000</v>
      </c>
      <c r="AC96" s="22">
        <v>0</v>
      </c>
      <c r="AD96" s="22">
        <v>4798250</v>
      </c>
      <c r="AE96" s="22">
        <v>0</v>
      </c>
      <c r="AF96" s="22">
        <v>0</v>
      </c>
      <c r="AG96" s="22">
        <v>0</v>
      </c>
      <c r="AH96" s="22">
        <v>0</v>
      </c>
      <c r="AI96" s="22">
        <v>0</v>
      </c>
      <c r="AJ96" s="24"/>
      <c r="AK96" s="24"/>
      <c r="AL96" s="24"/>
      <c r="AM96" s="22">
        <v>0</v>
      </c>
      <c r="AN96" s="22">
        <v>5000000</v>
      </c>
    </row>
    <row r="97" spans="1:40" hidden="1" x14ac:dyDescent="0.35">
      <c r="A97" s="13">
        <v>900771349</v>
      </c>
      <c r="B97" s="14" t="s">
        <v>426</v>
      </c>
      <c r="C97" s="15" t="s">
        <v>428</v>
      </c>
      <c r="D97" s="13">
        <v>936</v>
      </c>
      <c r="E97" s="13" t="s">
        <v>631</v>
      </c>
      <c r="F97" s="16" t="s">
        <v>632</v>
      </c>
      <c r="G97" s="17">
        <v>44859</v>
      </c>
      <c r="H97" s="18">
        <v>44978</v>
      </c>
      <c r="I97" s="19">
        <v>1600000</v>
      </c>
      <c r="J97" s="20">
        <v>1600000</v>
      </c>
      <c r="K97" s="25" t="s">
        <v>594</v>
      </c>
      <c r="L97" s="21" t="s">
        <v>594</v>
      </c>
      <c r="M97" s="22">
        <v>1568000</v>
      </c>
      <c r="N97" s="21">
        <v>1222288401</v>
      </c>
      <c r="O97" s="21"/>
      <c r="P97" s="21"/>
      <c r="Q97" s="22">
        <v>0</v>
      </c>
      <c r="R97" s="22">
        <v>0</v>
      </c>
      <c r="S97" s="21"/>
      <c r="T97" s="21"/>
      <c r="U97" s="22">
        <v>0</v>
      </c>
      <c r="V97" s="21" t="s">
        <v>526</v>
      </c>
      <c r="W97" s="23">
        <v>44859</v>
      </c>
      <c r="X97" s="23">
        <v>44978</v>
      </c>
      <c r="Y97" s="23" t="s">
        <v>527</v>
      </c>
      <c r="Z97" s="22">
        <v>1600000</v>
      </c>
      <c r="AA97" s="22">
        <v>1600000</v>
      </c>
      <c r="AB97" s="22">
        <v>1600000</v>
      </c>
      <c r="AC97" s="22">
        <v>0</v>
      </c>
      <c r="AD97" s="22">
        <v>49556</v>
      </c>
      <c r="AE97" s="22">
        <v>0</v>
      </c>
      <c r="AF97" s="22">
        <v>0</v>
      </c>
      <c r="AG97" s="22">
        <v>0</v>
      </c>
      <c r="AH97" s="22">
        <v>0</v>
      </c>
      <c r="AI97" s="22">
        <v>0</v>
      </c>
      <c r="AJ97" s="24"/>
      <c r="AK97" s="24"/>
      <c r="AL97" s="24"/>
      <c r="AM97" s="22">
        <v>0</v>
      </c>
      <c r="AN97" s="22">
        <v>1600000</v>
      </c>
    </row>
    <row r="98" spans="1:40" hidden="1" x14ac:dyDescent="0.35">
      <c r="A98" s="13">
        <v>900771349</v>
      </c>
      <c r="B98" s="14" t="s">
        <v>426</v>
      </c>
      <c r="C98" s="15" t="s">
        <v>428</v>
      </c>
      <c r="D98" s="13">
        <v>925</v>
      </c>
      <c r="E98" s="13" t="s">
        <v>633</v>
      </c>
      <c r="F98" s="16" t="s">
        <v>634</v>
      </c>
      <c r="G98" s="17">
        <v>44840</v>
      </c>
      <c r="H98" s="18">
        <v>16477</v>
      </c>
      <c r="I98" s="19">
        <v>2959718</v>
      </c>
      <c r="J98" s="20">
        <v>2959718</v>
      </c>
      <c r="K98" s="25" t="s">
        <v>594</v>
      </c>
      <c r="L98" s="21" t="s">
        <v>594</v>
      </c>
      <c r="M98" s="22">
        <v>2900524</v>
      </c>
      <c r="N98" s="21">
        <v>1222288394</v>
      </c>
      <c r="O98" s="21"/>
      <c r="P98" s="21"/>
      <c r="Q98" s="22">
        <v>0</v>
      </c>
      <c r="R98" s="22">
        <v>0</v>
      </c>
      <c r="S98" s="21"/>
      <c r="T98" s="21"/>
      <c r="U98" s="22">
        <v>0</v>
      </c>
      <c r="V98" s="21" t="s">
        <v>526</v>
      </c>
      <c r="W98" s="23">
        <v>44840</v>
      </c>
      <c r="X98" s="23">
        <v>44977</v>
      </c>
      <c r="Y98" s="23" t="s">
        <v>527</v>
      </c>
      <c r="Z98" s="22">
        <v>2959718</v>
      </c>
      <c r="AA98" s="22">
        <v>649600</v>
      </c>
      <c r="AB98" s="22">
        <v>649600</v>
      </c>
      <c r="AC98" s="22">
        <v>0</v>
      </c>
      <c r="AD98" s="22">
        <v>4097904</v>
      </c>
      <c r="AE98" s="22">
        <v>0</v>
      </c>
      <c r="AF98" s="22">
        <v>0</v>
      </c>
      <c r="AG98" s="22">
        <v>0</v>
      </c>
      <c r="AH98" s="22">
        <v>0</v>
      </c>
      <c r="AI98" s="22">
        <v>0</v>
      </c>
      <c r="AJ98" s="24"/>
      <c r="AK98" s="24"/>
      <c r="AL98" s="24"/>
      <c r="AM98" s="22">
        <v>0</v>
      </c>
      <c r="AN98" s="22">
        <v>649600</v>
      </c>
    </row>
    <row r="99" spans="1:40" hidden="1" x14ac:dyDescent="0.35">
      <c r="A99" s="13">
        <v>900771349</v>
      </c>
      <c r="B99" s="14" t="s">
        <v>426</v>
      </c>
      <c r="C99" s="15" t="s">
        <v>428</v>
      </c>
      <c r="D99" s="13">
        <v>950</v>
      </c>
      <c r="E99" s="13" t="s">
        <v>635</v>
      </c>
      <c r="F99" s="16" t="s">
        <v>636</v>
      </c>
      <c r="G99" s="17">
        <v>44866</v>
      </c>
      <c r="H99" s="18">
        <v>44977</v>
      </c>
      <c r="I99" s="19">
        <v>5436406</v>
      </c>
      <c r="J99" s="20">
        <v>4676606</v>
      </c>
      <c r="K99" s="25" t="s">
        <v>594</v>
      </c>
      <c r="L99" s="21" t="s">
        <v>594</v>
      </c>
      <c r="M99" s="22">
        <v>4583074</v>
      </c>
      <c r="N99" s="21">
        <v>1222288393</v>
      </c>
      <c r="O99" s="21"/>
      <c r="P99" s="21"/>
      <c r="Q99" s="22">
        <v>0</v>
      </c>
      <c r="R99" s="22">
        <v>0</v>
      </c>
      <c r="S99" s="21"/>
      <c r="T99" s="21"/>
      <c r="U99" s="22">
        <v>0</v>
      </c>
      <c r="V99" s="21" t="s">
        <v>526</v>
      </c>
      <c r="W99" s="23">
        <v>44866</v>
      </c>
      <c r="X99" s="23">
        <v>44977</v>
      </c>
      <c r="Y99" s="23" t="s">
        <v>527</v>
      </c>
      <c r="Z99" s="22">
        <v>5436406</v>
      </c>
      <c r="AA99" s="22">
        <v>1555660</v>
      </c>
      <c r="AB99" s="22">
        <v>795860</v>
      </c>
      <c r="AC99" s="22">
        <v>0</v>
      </c>
      <c r="AD99" s="22">
        <v>4097904</v>
      </c>
      <c r="AE99" s="22">
        <v>0</v>
      </c>
      <c r="AF99" s="22">
        <v>759800</v>
      </c>
      <c r="AG99" s="22">
        <v>0</v>
      </c>
      <c r="AH99" s="22">
        <v>0</v>
      </c>
      <c r="AI99" s="22">
        <v>0</v>
      </c>
      <c r="AJ99" s="24"/>
      <c r="AK99" s="24"/>
      <c r="AL99" s="24"/>
      <c r="AM99" s="22">
        <v>0</v>
      </c>
      <c r="AN99" s="22">
        <v>795860</v>
      </c>
    </row>
    <row r="100" spans="1:40" hidden="1" x14ac:dyDescent="0.35">
      <c r="A100" s="13">
        <v>900771349</v>
      </c>
      <c r="B100" s="14" t="s">
        <v>426</v>
      </c>
      <c r="C100" s="15" t="s">
        <v>428</v>
      </c>
      <c r="D100" s="13">
        <v>681</v>
      </c>
      <c r="E100" s="13" t="s">
        <v>637</v>
      </c>
      <c r="F100" s="16" t="s">
        <v>638</v>
      </c>
      <c r="G100" s="17">
        <v>44592</v>
      </c>
      <c r="H100" s="18">
        <v>16477</v>
      </c>
      <c r="I100" s="19">
        <v>7916021</v>
      </c>
      <c r="J100" s="20">
        <v>7780271</v>
      </c>
      <c r="K100" s="25" t="s">
        <v>594</v>
      </c>
      <c r="L100" s="21" t="s">
        <v>594</v>
      </c>
      <c r="M100" s="22">
        <v>7624666</v>
      </c>
      <c r="N100" s="21">
        <v>1222288392</v>
      </c>
      <c r="O100" s="21"/>
      <c r="P100" s="21"/>
      <c r="Q100" s="22">
        <v>0</v>
      </c>
      <c r="R100" s="22">
        <v>0</v>
      </c>
      <c r="S100" s="21"/>
      <c r="T100" s="21"/>
      <c r="U100" s="22">
        <v>0</v>
      </c>
      <c r="V100" s="21" t="s">
        <v>526</v>
      </c>
      <c r="W100" s="23">
        <v>44592</v>
      </c>
      <c r="X100" s="23">
        <v>44977</v>
      </c>
      <c r="Y100" s="23" t="s">
        <v>527</v>
      </c>
      <c r="Z100" s="22">
        <v>7916021</v>
      </c>
      <c r="AA100" s="22">
        <v>194500</v>
      </c>
      <c r="AB100" s="22">
        <v>58750</v>
      </c>
      <c r="AC100" s="22">
        <v>0</v>
      </c>
      <c r="AD100" s="22">
        <v>3311355</v>
      </c>
      <c r="AE100" s="22">
        <v>0</v>
      </c>
      <c r="AF100" s="22">
        <v>135750</v>
      </c>
      <c r="AG100" s="22">
        <v>0</v>
      </c>
      <c r="AH100" s="22">
        <v>0</v>
      </c>
      <c r="AI100" s="22">
        <v>0</v>
      </c>
      <c r="AJ100" s="24"/>
      <c r="AK100" s="24"/>
      <c r="AL100" s="24"/>
      <c r="AM100" s="22">
        <v>0</v>
      </c>
      <c r="AN100" s="22">
        <v>58750</v>
      </c>
    </row>
    <row r="101" spans="1:40" hidden="1" x14ac:dyDescent="0.35">
      <c r="A101" s="13">
        <v>900771349</v>
      </c>
      <c r="B101" s="14" t="s">
        <v>426</v>
      </c>
      <c r="C101" s="15" t="s">
        <v>428</v>
      </c>
      <c r="D101" s="13">
        <v>680</v>
      </c>
      <c r="E101" s="13" t="s">
        <v>639</v>
      </c>
      <c r="F101" s="16" t="s">
        <v>640</v>
      </c>
      <c r="G101" s="17">
        <v>44592</v>
      </c>
      <c r="H101" s="18">
        <v>16240</v>
      </c>
      <c r="I101" s="19">
        <v>4578818</v>
      </c>
      <c r="J101" s="20">
        <v>4578818</v>
      </c>
      <c r="K101" s="25" t="s">
        <v>594</v>
      </c>
      <c r="L101" s="21" t="s">
        <v>594</v>
      </c>
      <c r="M101" s="22">
        <v>4487242</v>
      </c>
      <c r="N101" s="21">
        <v>1222288391</v>
      </c>
      <c r="O101" s="21"/>
      <c r="P101" s="21"/>
      <c r="Q101" s="22">
        <v>0</v>
      </c>
      <c r="R101" s="22">
        <v>0</v>
      </c>
      <c r="S101" s="21"/>
      <c r="T101" s="21"/>
      <c r="U101" s="22">
        <v>0</v>
      </c>
      <c r="V101" s="21" t="s">
        <v>526</v>
      </c>
      <c r="W101" s="23">
        <v>44592</v>
      </c>
      <c r="X101" s="23">
        <v>44977</v>
      </c>
      <c r="Y101" s="23" t="s">
        <v>527</v>
      </c>
      <c r="Z101" s="22">
        <v>4578818</v>
      </c>
      <c r="AA101" s="22">
        <v>4578818</v>
      </c>
      <c r="AB101" s="22">
        <v>4578818</v>
      </c>
      <c r="AC101" s="22">
        <v>0</v>
      </c>
      <c r="AD101" s="22">
        <v>838038</v>
      </c>
      <c r="AE101" s="22">
        <v>0</v>
      </c>
      <c r="AF101" s="22">
        <v>0</v>
      </c>
      <c r="AG101" s="22">
        <v>0</v>
      </c>
      <c r="AH101" s="22">
        <v>0</v>
      </c>
      <c r="AI101" s="22">
        <v>0</v>
      </c>
      <c r="AJ101" s="24"/>
      <c r="AK101" s="24"/>
      <c r="AL101" s="24"/>
      <c r="AM101" s="22">
        <v>0</v>
      </c>
      <c r="AN101" s="22">
        <v>4578818</v>
      </c>
    </row>
    <row r="102" spans="1:40" hidden="1" x14ac:dyDescent="0.35">
      <c r="A102" s="13">
        <v>900771349</v>
      </c>
      <c r="B102" s="14" t="s">
        <v>426</v>
      </c>
      <c r="C102" s="15" t="s">
        <v>428</v>
      </c>
      <c r="D102" s="13">
        <v>677</v>
      </c>
      <c r="E102" s="13" t="s">
        <v>641</v>
      </c>
      <c r="F102" s="16" t="s">
        <v>642</v>
      </c>
      <c r="G102" s="17">
        <v>44592</v>
      </c>
      <c r="H102" s="18">
        <v>16240</v>
      </c>
      <c r="I102" s="19">
        <v>5093705</v>
      </c>
      <c r="J102" s="20">
        <v>5093705</v>
      </c>
      <c r="K102" s="25" t="s">
        <v>594</v>
      </c>
      <c r="L102" s="21" t="s">
        <v>594</v>
      </c>
      <c r="M102" s="22">
        <v>4991831</v>
      </c>
      <c r="N102" s="21">
        <v>1222288390</v>
      </c>
      <c r="O102" s="21"/>
      <c r="P102" s="21"/>
      <c r="Q102" s="22">
        <v>0</v>
      </c>
      <c r="R102" s="22">
        <v>0</v>
      </c>
      <c r="S102" s="21"/>
      <c r="T102" s="21"/>
      <c r="U102" s="22">
        <v>0</v>
      </c>
      <c r="V102" s="21" t="s">
        <v>526</v>
      </c>
      <c r="W102" s="23">
        <v>44592</v>
      </c>
      <c r="X102" s="23">
        <v>44977</v>
      </c>
      <c r="Y102" s="23" t="s">
        <v>527</v>
      </c>
      <c r="Z102" s="22">
        <v>5093705</v>
      </c>
      <c r="AA102" s="22">
        <v>5093705</v>
      </c>
      <c r="AB102" s="22">
        <v>5093705</v>
      </c>
      <c r="AC102" s="22">
        <v>0</v>
      </c>
      <c r="AD102" s="22">
        <v>19491164</v>
      </c>
      <c r="AE102" s="22">
        <v>0</v>
      </c>
      <c r="AF102" s="22">
        <v>0</v>
      </c>
      <c r="AG102" s="22">
        <v>0</v>
      </c>
      <c r="AH102" s="22">
        <v>0</v>
      </c>
      <c r="AI102" s="22">
        <v>0</v>
      </c>
      <c r="AJ102" s="24"/>
      <c r="AK102" s="24"/>
      <c r="AL102" s="24"/>
      <c r="AM102" s="22">
        <v>0</v>
      </c>
      <c r="AN102" s="22">
        <v>5093705</v>
      </c>
    </row>
    <row r="103" spans="1:40" hidden="1" x14ac:dyDescent="0.35">
      <c r="A103" s="13">
        <v>900771349</v>
      </c>
      <c r="B103" s="14" t="s">
        <v>426</v>
      </c>
      <c r="C103" s="15" t="s">
        <v>429</v>
      </c>
      <c r="D103" s="13">
        <v>975</v>
      </c>
      <c r="E103" s="13" t="s">
        <v>643</v>
      </c>
      <c r="F103" s="16" t="s">
        <v>644</v>
      </c>
      <c r="G103" s="17">
        <v>44796</v>
      </c>
      <c r="H103" s="18">
        <v>16317</v>
      </c>
      <c r="I103" s="19">
        <v>36853</v>
      </c>
      <c r="J103" s="20">
        <v>36853</v>
      </c>
      <c r="K103" s="25" t="s">
        <v>594</v>
      </c>
      <c r="L103" s="21" t="s">
        <v>594</v>
      </c>
      <c r="M103" s="22">
        <v>36116</v>
      </c>
      <c r="N103" s="21">
        <v>1222288324</v>
      </c>
      <c r="O103" s="21"/>
      <c r="P103" s="21"/>
      <c r="Q103" s="22">
        <v>0</v>
      </c>
      <c r="R103" s="22">
        <v>0</v>
      </c>
      <c r="S103" s="21"/>
      <c r="T103" s="21"/>
      <c r="U103" s="22">
        <v>0</v>
      </c>
      <c r="V103" s="21" t="s">
        <v>526</v>
      </c>
      <c r="W103" s="23">
        <v>44796</v>
      </c>
      <c r="X103" s="23">
        <v>44911</v>
      </c>
      <c r="Y103" s="23" t="s">
        <v>527</v>
      </c>
      <c r="Z103" s="22">
        <v>36853</v>
      </c>
      <c r="AA103" s="22">
        <v>36853</v>
      </c>
      <c r="AB103" s="22">
        <v>36853</v>
      </c>
      <c r="AC103" s="22">
        <v>0</v>
      </c>
      <c r="AD103" s="22">
        <v>314867</v>
      </c>
      <c r="AE103" s="22">
        <v>0</v>
      </c>
      <c r="AF103" s="22">
        <v>0</v>
      </c>
      <c r="AG103" s="22">
        <v>0</v>
      </c>
      <c r="AH103" s="22">
        <v>0</v>
      </c>
      <c r="AI103" s="22">
        <v>0</v>
      </c>
      <c r="AJ103" s="24"/>
      <c r="AK103" s="24"/>
      <c r="AL103" s="24"/>
      <c r="AM103" s="22">
        <v>0</v>
      </c>
      <c r="AN103" s="22">
        <v>36853</v>
      </c>
    </row>
    <row r="104" spans="1:40" hidden="1" x14ac:dyDescent="0.35">
      <c r="A104" s="13">
        <v>900771349</v>
      </c>
      <c r="B104" s="14" t="s">
        <v>426</v>
      </c>
      <c r="C104" s="15" t="s">
        <v>429</v>
      </c>
      <c r="D104" s="13">
        <v>945</v>
      </c>
      <c r="E104" s="13" t="s">
        <v>645</v>
      </c>
      <c r="F104" s="16" t="s">
        <v>646</v>
      </c>
      <c r="G104" s="17">
        <v>44782</v>
      </c>
      <c r="H104" s="18">
        <v>44837</v>
      </c>
      <c r="I104" s="19">
        <v>422944</v>
      </c>
      <c r="J104" s="20">
        <v>422944</v>
      </c>
      <c r="K104" s="25" t="s">
        <v>594</v>
      </c>
      <c r="L104" s="21" t="s">
        <v>594</v>
      </c>
      <c r="M104" s="22">
        <v>414485</v>
      </c>
      <c r="N104" s="21">
        <v>1222288288</v>
      </c>
      <c r="O104" s="21"/>
      <c r="P104" s="21"/>
      <c r="Q104" s="22">
        <v>0</v>
      </c>
      <c r="R104" s="22">
        <v>0</v>
      </c>
      <c r="S104" s="21"/>
      <c r="T104" s="21"/>
      <c r="U104" s="22">
        <v>0</v>
      </c>
      <c r="V104" s="21" t="s">
        <v>526</v>
      </c>
      <c r="W104" s="23">
        <v>44782</v>
      </c>
      <c r="X104" s="23">
        <v>44852</v>
      </c>
      <c r="Y104" s="23" t="s">
        <v>527</v>
      </c>
      <c r="Z104" s="22">
        <v>422944</v>
      </c>
      <c r="AA104" s="22">
        <v>422944</v>
      </c>
      <c r="AB104" s="22">
        <v>422944</v>
      </c>
      <c r="AC104" s="22">
        <v>0</v>
      </c>
      <c r="AD104" s="22">
        <v>314867</v>
      </c>
      <c r="AE104" s="22">
        <v>0</v>
      </c>
      <c r="AF104" s="22">
        <v>0</v>
      </c>
      <c r="AG104" s="22">
        <v>0</v>
      </c>
      <c r="AH104" s="22">
        <v>0</v>
      </c>
      <c r="AI104" s="22">
        <v>0</v>
      </c>
      <c r="AJ104" s="24"/>
      <c r="AK104" s="24"/>
      <c r="AL104" s="24"/>
      <c r="AM104" s="22">
        <v>0</v>
      </c>
      <c r="AN104" s="22">
        <v>422944</v>
      </c>
    </row>
    <row r="105" spans="1:40" hidden="1" x14ac:dyDescent="0.35">
      <c r="A105" s="13">
        <v>900771349</v>
      </c>
      <c r="B105" s="14" t="s">
        <v>426</v>
      </c>
      <c r="C105" s="15" t="s">
        <v>428</v>
      </c>
      <c r="D105" s="13">
        <v>385</v>
      </c>
      <c r="E105" s="13" t="s">
        <v>649</v>
      </c>
      <c r="F105" s="16" t="s">
        <v>650</v>
      </c>
      <c r="G105" s="17">
        <v>44264</v>
      </c>
      <c r="H105" s="18">
        <v>16230</v>
      </c>
      <c r="I105" s="19">
        <v>8890085</v>
      </c>
      <c r="J105" s="20">
        <v>8890085</v>
      </c>
      <c r="K105" s="25" t="s">
        <v>594</v>
      </c>
      <c r="L105" s="21" t="s">
        <v>594</v>
      </c>
      <c r="M105" s="22">
        <v>0</v>
      </c>
      <c r="N105" s="21"/>
      <c r="O105" s="21"/>
      <c r="P105" s="21"/>
      <c r="Q105" s="22">
        <v>0</v>
      </c>
      <c r="R105" s="22">
        <v>0</v>
      </c>
      <c r="S105" s="21"/>
      <c r="T105" s="21"/>
      <c r="U105" s="22">
        <v>0</v>
      </c>
      <c r="V105" s="21" t="s">
        <v>526</v>
      </c>
      <c r="W105" s="23">
        <v>44264</v>
      </c>
      <c r="X105" s="23">
        <v>44271</v>
      </c>
      <c r="Y105" s="23" t="s">
        <v>527</v>
      </c>
      <c r="Z105" s="22">
        <v>2989652</v>
      </c>
      <c r="AA105" s="22">
        <v>2989652</v>
      </c>
      <c r="AB105" s="22">
        <v>0</v>
      </c>
      <c r="AC105" s="22">
        <v>0</v>
      </c>
      <c r="AD105" s="22">
        <v>0</v>
      </c>
      <c r="AE105" s="22">
        <v>0</v>
      </c>
      <c r="AF105" s="22">
        <v>2989652</v>
      </c>
      <c r="AG105" s="22">
        <v>0</v>
      </c>
      <c r="AH105" s="22">
        <v>0</v>
      </c>
      <c r="AI105" s="22">
        <v>0</v>
      </c>
      <c r="AJ105" s="24"/>
      <c r="AK105" s="24"/>
      <c r="AL105" s="24"/>
      <c r="AM105" s="22">
        <v>0</v>
      </c>
      <c r="AN105" s="22">
        <v>0</v>
      </c>
    </row>
    <row r="106" spans="1:40" hidden="1" x14ac:dyDescent="0.35">
      <c r="A106" s="13">
        <v>900771349</v>
      </c>
      <c r="B106" s="14" t="s">
        <v>426</v>
      </c>
      <c r="C106" s="15" t="s">
        <v>428</v>
      </c>
      <c r="D106" s="13">
        <v>451</v>
      </c>
      <c r="E106" s="13" t="s">
        <v>651</v>
      </c>
      <c r="F106" s="16" t="s">
        <v>652</v>
      </c>
      <c r="G106" s="17">
        <v>44371</v>
      </c>
      <c r="H106" s="18">
        <v>16230</v>
      </c>
      <c r="I106" s="19">
        <v>4144921</v>
      </c>
      <c r="J106" s="20">
        <v>636</v>
      </c>
      <c r="K106" s="25" t="s">
        <v>594</v>
      </c>
      <c r="L106" s="21" t="s">
        <v>594</v>
      </c>
      <c r="M106" s="22">
        <v>0</v>
      </c>
      <c r="N106" s="21"/>
      <c r="O106" s="21"/>
      <c r="P106" s="21"/>
      <c r="Q106" s="22">
        <v>0</v>
      </c>
      <c r="R106" s="22">
        <v>0</v>
      </c>
      <c r="S106" s="21"/>
      <c r="T106" s="21"/>
      <c r="U106" s="22">
        <v>0</v>
      </c>
      <c r="V106" s="21" t="s">
        <v>526</v>
      </c>
      <c r="W106" s="23">
        <v>44371</v>
      </c>
      <c r="X106" s="23">
        <v>44428</v>
      </c>
      <c r="Y106" s="23" t="s">
        <v>527</v>
      </c>
      <c r="Z106" s="22">
        <v>4144921</v>
      </c>
      <c r="AA106" s="22">
        <v>4144921</v>
      </c>
      <c r="AB106" s="22">
        <v>0</v>
      </c>
      <c r="AC106" s="22">
        <v>0</v>
      </c>
      <c r="AD106" s="22">
        <v>0</v>
      </c>
      <c r="AE106" s="22">
        <v>0</v>
      </c>
      <c r="AF106" s="22">
        <v>4144921</v>
      </c>
      <c r="AG106" s="22">
        <v>0</v>
      </c>
      <c r="AH106" s="22">
        <v>0</v>
      </c>
      <c r="AI106" s="22">
        <v>0</v>
      </c>
      <c r="AJ106" s="24"/>
      <c r="AK106" s="24"/>
      <c r="AL106" s="24"/>
      <c r="AM106" s="22">
        <v>0</v>
      </c>
      <c r="AN106" s="22">
        <v>0</v>
      </c>
    </row>
    <row r="107" spans="1:40" hidden="1" x14ac:dyDescent="0.35">
      <c r="A107" s="13">
        <v>900771349</v>
      </c>
      <c r="B107" s="14" t="s">
        <v>426</v>
      </c>
      <c r="C107" s="15" t="s">
        <v>428</v>
      </c>
      <c r="D107" s="13">
        <v>1065</v>
      </c>
      <c r="E107" s="13" t="s">
        <v>673</v>
      </c>
      <c r="F107" s="16" t="s">
        <v>674</v>
      </c>
      <c r="G107" s="17">
        <v>45070</v>
      </c>
      <c r="H107" s="18">
        <v>16462</v>
      </c>
      <c r="I107" s="19">
        <v>6061360</v>
      </c>
      <c r="J107" s="20">
        <v>4843532</v>
      </c>
      <c r="K107" s="25" t="s">
        <v>594</v>
      </c>
      <c r="L107" s="21" t="s">
        <v>594</v>
      </c>
      <c r="M107" s="22">
        <v>0</v>
      </c>
      <c r="N107" s="21"/>
      <c r="O107" s="21"/>
      <c r="P107" s="21"/>
      <c r="Q107" s="22">
        <v>0</v>
      </c>
      <c r="R107" s="22">
        <v>0</v>
      </c>
      <c r="S107" s="21"/>
      <c r="T107" s="21"/>
      <c r="U107" s="22">
        <v>0</v>
      </c>
      <c r="V107" s="21" t="s">
        <v>526</v>
      </c>
      <c r="W107" s="23">
        <v>45070</v>
      </c>
      <c r="X107" s="23">
        <v>45125</v>
      </c>
      <c r="Y107" s="23" t="s">
        <v>527</v>
      </c>
      <c r="Z107" s="22">
        <v>6061360</v>
      </c>
      <c r="AA107" s="22">
        <v>1217828</v>
      </c>
      <c r="AB107" s="22">
        <v>0</v>
      </c>
      <c r="AC107" s="22">
        <v>0</v>
      </c>
      <c r="AD107" s="22">
        <v>482500</v>
      </c>
      <c r="AE107" s="22">
        <v>0</v>
      </c>
      <c r="AF107" s="22">
        <v>1217828</v>
      </c>
      <c r="AG107" s="22">
        <v>0</v>
      </c>
      <c r="AH107" s="22">
        <v>0</v>
      </c>
      <c r="AI107" s="22">
        <v>0</v>
      </c>
      <c r="AJ107" s="24"/>
      <c r="AK107" s="24"/>
      <c r="AL107" s="24"/>
      <c r="AM107" s="22">
        <v>0</v>
      </c>
      <c r="AN107" s="22">
        <v>0</v>
      </c>
    </row>
    <row r="108" spans="1:40" hidden="1" x14ac:dyDescent="0.35">
      <c r="A108" s="13">
        <v>900771349</v>
      </c>
      <c r="B108" s="14" t="s">
        <v>426</v>
      </c>
      <c r="C108" s="15" t="s">
        <v>428</v>
      </c>
      <c r="D108" s="13">
        <v>1069</v>
      </c>
      <c r="E108" s="13" t="s">
        <v>675</v>
      </c>
      <c r="F108" s="16" t="s">
        <v>676</v>
      </c>
      <c r="G108" s="17">
        <v>45071</v>
      </c>
      <c r="H108" s="18">
        <v>16462</v>
      </c>
      <c r="I108" s="19">
        <v>3002444</v>
      </c>
      <c r="J108" s="20">
        <v>3002444</v>
      </c>
      <c r="K108" s="25" t="s">
        <v>594</v>
      </c>
      <c r="L108" s="21" t="s">
        <v>594</v>
      </c>
      <c r="M108" s="22">
        <v>0</v>
      </c>
      <c r="N108" s="21"/>
      <c r="O108" s="21"/>
      <c r="P108" s="21"/>
      <c r="Q108" s="22">
        <v>0</v>
      </c>
      <c r="R108" s="22">
        <v>0</v>
      </c>
      <c r="S108" s="21"/>
      <c r="T108" s="21"/>
      <c r="U108" s="22">
        <v>0</v>
      </c>
      <c r="V108" s="21" t="s">
        <v>526</v>
      </c>
      <c r="W108" s="23">
        <v>45071</v>
      </c>
      <c r="X108" s="23">
        <v>45125</v>
      </c>
      <c r="Y108" s="23" t="s">
        <v>527</v>
      </c>
      <c r="Z108" s="22">
        <v>3002444</v>
      </c>
      <c r="AA108" s="22">
        <v>1186559</v>
      </c>
      <c r="AB108" s="22">
        <v>1186559</v>
      </c>
      <c r="AC108" s="22">
        <v>0</v>
      </c>
      <c r="AD108" s="22">
        <v>1815885</v>
      </c>
      <c r="AE108" s="22">
        <v>23731</v>
      </c>
      <c r="AF108" s="22">
        <v>0</v>
      </c>
      <c r="AG108" s="22">
        <v>0</v>
      </c>
      <c r="AH108" s="22">
        <v>0</v>
      </c>
      <c r="AI108" s="22">
        <v>0</v>
      </c>
      <c r="AJ108" s="24"/>
      <c r="AK108" s="24"/>
      <c r="AL108" s="24"/>
      <c r="AM108" s="22">
        <v>0</v>
      </c>
      <c r="AN108" s="22">
        <v>1186559</v>
      </c>
    </row>
    <row r="109" spans="1:40" hidden="1" x14ac:dyDescent="0.35">
      <c r="A109" s="13">
        <v>900771349</v>
      </c>
      <c r="B109" s="14" t="s">
        <v>426</v>
      </c>
      <c r="C109" s="15" t="s">
        <v>428</v>
      </c>
      <c r="D109" s="13">
        <v>1072</v>
      </c>
      <c r="E109" s="13" t="s">
        <v>677</v>
      </c>
      <c r="F109" s="16" t="s">
        <v>678</v>
      </c>
      <c r="G109" s="17">
        <v>45073</v>
      </c>
      <c r="H109" s="18">
        <v>16462</v>
      </c>
      <c r="I109" s="19">
        <v>2829160</v>
      </c>
      <c r="J109" s="20">
        <v>2600688</v>
      </c>
      <c r="K109" s="25" t="s">
        <v>594</v>
      </c>
      <c r="L109" s="21" t="s">
        <v>594</v>
      </c>
      <c r="M109" s="22">
        <v>0</v>
      </c>
      <c r="N109" s="21"/>
      <c r="O109" s="21"/>
      <c r="P109" s="21"/>
      <c r="Q109" s="22">
        <v>0</v>
      </c>
      <c r="R109" s="22">
        <v>0</v>
      </c>
      <c r="S109" s="21"/>
      <c r="T109" s="21"/>
      <c r="U109" s="22">
        <v>0</v>
      </c>
      <c r="V109" s="21" t="s">
        <v>526</v>
      </c>
      <c r="W109" s="23">
        <v>45073</v>
      </c>
      <c r="X109" s="23">
        <v>45125</v>
      </c>
      <c r="Y109" s="23" t="s">
        <v>527</v>
      </c>
      <c r="Z109" s="22">
        <v>2829160</v>
      </c>
      <c r="AA109" s="22">
        <v>288472</v>
      </c>
      <c r="AB109" s="22">
        <v>0</v>
      </c>
      <c r="AC109" s="22">
        <v>0</v>
      </c>
      <c r="AD109" s="22">
        <v>4209280</v>
      </c>
      <c r="AE109" s="22">
        <v>0</v>
      </c>
      <c r="AF109" s="22">
        <v>288472</v>
      </c>
      <c r="AG109" s="22">
        <v>0</v>
      </c>
      <c r="AH109" s="22">
        <v>0</v>
      </c>
      <c r="AI109" s="22">
        <v>0</v>
      </c>
      <c r="AJ109" s="24"/>
      <c r="AK109" s="24"/>
      <c r="AL109" s="24"/>
      <c r="AM109" s="22">
        <v>0</v>
      </c>
      <c r="AN109" s="22">
        <v>0</v>
      </c>
    </row>
    <row r="110" spans="1:40" hidden="1" x14ac:dyDescent="0.35">
      <c r="A110" s="13">
        <v>900771349</v>
      </c>
      <c r="B110" s="14" t="s">
        <v>426</v>
      </c>
      <c r="C110" s="15" t="s">
        <v>428</v>
      </c>
      <c r="D110" s="13">
        <v>1073</v>
      </c>
      <c r="E110" s="13" t="s">
        <v>679</v>
      </c>
      <c r="F110" s="16" t="s">
        <v>680</v>
      </c>
      <c r="G110" s="17">
        <v>45073</v>
      </c>
      <c r="H110" s="18">
        <v>16462</v>
      </c>
      <c r="I110" s="19">
        <v>4027223</v>
      </c>
      <c r="J110" s="20">
        <v>3682972</v>
      </c>
      <c r="K110" s="25" t="s">
        <v>594</v>
      </c>
      <c r="L110" s="21" t="s">
        <v>594</v>
      </c>
      <c r="M110" s="22">
        <v>0</v>
      </c>
      <c r="N110" s="21"/>
      <c r="O110" s="21"/>
      <c r="P110" s="21"/>
      <c r="Q110" s="22">
        <v>0</v>
      </c>
      <c r="R110" s="22">
        <v>0</v>
      </c>
      <c r="S110" s="21"/>
      <c r="T110" s="21"/>
      <c r="U110" s="22">
        <v>0</v>
      </c>
      <c r="V110" s="21" t="s">
        <v>526</v>
      </c>
      <c r="W110" s="23">
        <v>45073</v>
      </c>
      <c r="X110" s="23">
        <v>45125</v>
      </c>
      <c r="Y110" s="23" t="s">
        <v>527</v>
      </c>
      <c r="Z110" s="22">
        <v>4027223</v>
      </c>
      <c r="AA110" s="22">
        <v>499595</v>
      </c>
      <c r="AB110" s="22">
        <v>155344</v>
      </c>
      <c r="AC110" s="22">
        <v>0</v>
      </c>
      <c r="AD110" s="22">
        <v>4097904</v>
      </c>
      <c r="AE110" s="22">
        <v>3107</v>
      </c>
      <c r="AF110" s="22">
        <v>344251</v>
      </c>
      <c r="AG110" s="22">
        <v>0</v>
      </c>
      <c r="AH110" s="22">
        <v>0</v>
      </c>
      <c r="AI110" s="22">
        <v>0</v>
      </c>
      <c r="AJ110" s="24"/>
      <c r="AK110" s="24"/>
      <c r="AL110" s="24"/>
      <c r="AM110" s="22">
        <v>0</v>
      </c>
      <c r="AN110" s="22">
        <v>155344</v>
      </c>
    </row>
    <row r="111" spans="1:40" hidden="1" x14ac:dyDescent="0.35">
      <c r="A111" s="13">
        <v>900771349</v>
      </c>
      <c r="B111" s="14" t="s">
        <v>426</v>
      </c>
      <c r="C111" s="15" t="s">
        <v>428</v>
      </c>
      <c r="D111" s="13">
        <v>1075</v>
      </c>
      <c r="E111" s="13" t="s">
        <v>681</v>
      </c>
      <c r="F111" s="16" t="s">
        <v>682</v>
      </c>
      <c r="G111" s="17">
        <v>45075</v>
      </c>
      <c r="H111" s="18">
        <v>16462</v>
      </c>
      <c r="I111" s="19">
        <v>3092120</v>
      </c>
      <c r="J111" s="20">
        <v>2841188</v>
      </c>
      <c r="K111" s="25" t="s">
        <v>594</v>
      </c>
      <c r="L111" s="21" t="s">
        <v>594</v>
      </c>
      <c r="M111" s="22">
        <v>0</v>
      </c>
      <c r="N111" s="21"/>
      <c r="O111" s="21"/>
      <c r="P111" s="21"/>
      <c r="Q111" s="22">
        <v>0</v>
      </c>
      <c r="R111" s="22">
        <v>0</v>
      </c>
      <c r="S111" s="21"/>
      <c r="T111" s="21"/>
      <c r="U111" s="22">
        <v>0</v>
      </c>
      <c r="V111" s="21" t="s">
        <v>526</v>
      </c>
      <c r="W111" s="23">
        <v>45075</v>
      </c>
      <c r="X111" s="23">
        <v>45125</v>
      </c>
      <c r="Y111" s="23" t="s">
        <v>527</v>
      </c>
      <c r="Z111" s="22">
        <v>3092120</v>
      </c>
      <c r="AA111" s="22">
        <v>250932</v>
      </c>
      <c r="AB111" s="22">
        <v>0</v>
      </c>
      <c r="AC111" s="22">
        <v>0</v>
      </c>
      <c r="AD111" s="22">
        <v>4213983</v>
      </c>
      <c r="AE111" s="22">
        <v>0</v>
      </c>
      <c r="AF111" s="22">
        <v>250932</v>
      </c>
      <c r="AG111" s="22">
        <v>0</v>
      </c>
      <c r="AH111" s="22">
        <v>0</v>
      </c>
      <c r="AI111" s="22">
        <v>0</v>
      </c>
      <c r="AJ111" s="24"/>
      <c r="AK111" s="24"/>
      <c r="AL111" s="24"/>
      <c r="AM111" s="22">
        <v>0</v>
      </c>
      <c r="AN111" s="22">
        <v>0</v>
      </c>
    </row>
    <row r="112" spans="1:40" hidden="1" x14ac:dyDescent="0.35">
      <c r="A112" s="13">
        <v>900771349</v>
      </c>
      <c r="B112" s="14" t="s">
        <v>426</v>
      </c>
      <c r="C112" s="15" t="s">
        <v>428</v>
      </c>
      <c r="D112" s="13">
        <v>1076</v>
      </c>
      <c r="E112" s="13" t="s">
        <v>683</v>
      </c>
      <c r="F112" s="16" t="s">
        <v>684</v>
      </c>
      <c r="G112" s="17">
        <v>45075</v>
      </c>
      <c r="H112" s="18">
        <v>16462</v>
      </c>
      <c r="I112" s="19">
        <v>6241254</v>
      </c>
      <c r="J112" s="20">
        <v>5151402</v>
      </c>
      <c r="K112" s="25" t="s">
        <v>594</v>
      </c>
      <c r="L112" s="21" t="s">
        <v>594</v>
      </c>
      <c r="M112" s="22">
        <v>0</v>
      </c>
      <c r="N112" s="21"/>
      <c r="O112" s="21"/>
      <c r="P112" s="21"/>
      <c r="Q112" s="22">
        <v>0</v>
      </c>
      <c r="R112" s="22">
        <v>0</v>
      </c>
      <c r="S112" s="21"/>
      <c r="T112" s="21"/>
      <c r="U112" s="22">
        <v>0</v>
      </c>
      <c r="V112" s="21" t="s">
        <v>526</v>
      </c>
      <c r="W112" s="23">
        <v>45075</v>
      </c>
      <c r="X112" s="23">
        <v>45125</v>
      </c>
      <c r="Y112" s="23" t="s">
        <v>527</v>
      </c>
      <c r="Z112" s="22">
        <v>6241254</v>
      </c>
      <c r="AA112" s="22">
        <v>1089852</v>
      </c>
      <c r="AB112" s="22">
        <v>0</v>
      </c>
      <c r="AC112" s="22">
        <v>0</v>
      </c>
      <c r="AD112" s="22">
        <v>4209280</v>
      </c>
      <c r="AE112" s="22">
        <v>0</v>
      </c>
      <c r="AF112" s="22">
        <v>1089852</v>
      </c>
      <c r="AG112" s="22">
        <v>0</v>
      </c>
      <c r="AH112" s="22">
        <v>0</v>
      </c>
      <c r="AI112" s="22">
        <v>0</v>
      </c>
      <c r="AJ112" s="24"/>
      <c r="AK112" s="24"/>
      <c r="AL112" s="24"/>
      <c r="AM112" s="22">
        <v>0</v>
      </c>
      <c r="AN112" s="22">
        <v>0</v>
      </c>
    </row>
    <row r="113" spans="1:40" hidden="1" x14ac:dyDescent="0.35">
      <c r="A113" s="13">
        <v>900771349</v>
      </c>
      <c r="B113" s="14" t="s">
        <v>426</v>
      </c>
      <c r="C113" s="15" t="s">
        <v>428</v>
      </c>
      <c r="D113" s="13">
        <v>1066</v>
      </c>
      <c r="E113" s="13" t="s">
        <v>685</v>
      </c>
      <c r="F113" s="16" t="s">
        <v>686</v>
      </c>
      <c r="G113" s="17">
        <v>45070</v>
      </c>
      <c r="H113" s="18">
        <v>45132</v>
      </c>
      <c r="I113" s="19">
        <v>4650360</v>
      </c>
      <c r="J113" s="20">
        <v>4536360</v>
      </c>
      <c r="K113" s="25" t="s">
        <v>594</v>
      </c>
      <c r="L113" s="21" t="s">
        <v>594</v>
      </c>
      <c r="M113" s="22">
        <v>0</v>
      </c>
      <c r="N113" s="21"/>
      <c r="O113" s="21"/>
      <c r="P113" s="21"/>
      <c r="Q113" s="22">
        <v>0</v>
      </c>
      <c r="R113" s="22">
        <v>0</v>
      </c>
      <c r="S113" s="21"/>
      <c r="T113" s="21"/>
      <c r="U113" s="22">
        <v>0</v>
      </c>
      <c r="V113" s="21" t="s">
        <v>526</v>
      </c>
      <c r="W113" s="23">
        <v>45070</v>
      </c>
      <c r="X113" s="23">
        <v>45139</v>
      </c>
      <c r="Y113" s="23" t="s">
        <v>527</v>
      </c>
      <c r="Z113" s="22">
        <v>4650360</v>
      </c>
      <c r="AA113" s="22">
        <v>517072</v>
      </c>
      <c r="AB113" s="22">
        <v>403072</v>
      </c>
      <c r="AC113" s="22">
        <v>0</v>
      </c>
      <c r="AD113" s="22">
        <v>500000</v>
      </c>
      <c r="AE113" s="22">
        <v>8061</v>
      </c>
      <c r="AF113" s="22">
        <v>114000</v>
      </c>
      <c r="AG113" s="22">
        <v>0</v>
      </c>
      <c r="AH113" s="22">
        <v>0</v>
      </c>
      <c r="AI113" s="22">
        <v>0</v>
      </c>
      <c r="AJ113" s="24"/>
      <c r="AK113" s="24"/>
      <c r="AL113" s="24"/>
      <c r="AM113" s="22">
        <v>0</v>
      </c>
      <c r="AN113" s="22">
        <v>403072</v>
      </c>
    </row>
    <row r="114" spans="1:40" hidden="1" x14ac:dyDescent="0.35">
      <c r="A114" s="13">
        <v>900771349</v>
      </c>
      <c r="B114" s="14" t="s">
        <v>426</v>
      </c>
      <c r="C114" s="15" t="s">
        <v>428</v>
      </c>
      <c r="D114" s="13">
        <v>1107</v>
      </c>
      <c r="E114" s="13" t="s">
        <v>689</v>
      </c>
      <c r="F114" s="16" t="s">
        <v>690</v>
      </c>
      <c r="G114" s="17">
        <v>16455</v>
      </c>
      <c r="H114" s="18">
        <v>45161</v>
      </c>
      <c r="I114" s="19">
        <v>14025600</v>
      </c>
      <c r="J114" s="20">
        <v>14025600</v>
      </c>
      <c r="K114" s="25" t="s">
        <v>594</v>
      </c>
      <c r="L114" s="21" t="s">
        <v>594</v>
      </c>
      <c r="M114" s="22">
        <v>0</v>
      </c>
      <c r="N114" s="21"/>
      <c r="O114" s="21"/>
      <c r="P114" s="21"/>
      <c r="Q114" s="22">
        <v>0</v>
      </c>
      <c r="R114" s="22">
        <v>0</v>
      </c>
      <c r="S114" s="21"/>
      <c r="T114" s="21"/>
      <c r="U114" s="22">
        <v>0</v>
      </c>
      <c r="V114" s="21" t="s">
        <v>526</v>
      </c>
      <c r="W114" s="23">
        <v>45118</v>
      </c>
      <c r="X114" s="23">
        <v>45170</v>
      </c>
      <c r="Y114" s="23" t="s">
        <v>527</v>
      </c>
      <c r="Z114" s="22">
        <v>14025600</v>
      </c>
      <c r="AA114" s="22">
        <v>14025600</v>
      </c>
      <c r="AB114" s="22">
        <v>14025600</v>
      </c>
      <c r="AC114" s="22">
        <v>0</v>
      </c>
      <c r="AD114" s="22">
        <v>2500000</v>
      </c>
      <c r="AE114" s="22">
        <v>280512</v>
      </c>
      <c r="AF114" s="22">
        <v>0</v>
      </c>
      <c r="AG114" s="22">
        <v>0</v>
      </c>
      <c r="AH114" s="22">
        <v>0</v>
      </c>
      <c r="AI114" s="22">
        <v>0</v>
      </c>
      <c r="AJ114" s="24"/>
      <c r="AK114" s="24"/>
      <c r="AL114" s="24"/>
      <c r="AM114" s="22">
        <v>0</v>
      </c>
      <c r="AN114" s="22">
        <v>14025600</v>
      </c>
    </row>
    <row r="115" spans="1:40" hidden="1" x14ac:dyDescent="0.35">
      <c r="A115" s="13">
        <v>900771349</v>
      </c>
      <c r="B115" s="14" t="s">
        <v>426</v>
      </c>
      <c r="C115" s="15" t="s">
        <v>428</v>
      </c>
      <c r="D115" s="13">
        <v>1129</v>
      </c>
      <c r="E115" s="13" t="s">
        <v>691</v>
      </c>
      <c r="F115" s="16" t="s">
        <v>692</v>
      </c>
      <c r="G115" s="17">
        <v>45147</v>
      </c>
      <c r="H115" s="18">
        <v>45161</v>
      </c>
      <c r="I115" s="19">
        <v>2500000</v>
      </c>
      <c r="J115" s="20">
        <v>2500000</v>
      </c>
      <c r="K115" s="25" t="s">
        <v>594</v>
      </c>
      <c r="L115" s="21" t="s">
        <v>594</v>
      </c>
      <c r="M115" s="22">
        <v>0</v>
      </c>
      <c r="N115" s="21"/>
      <c r="O115" s="21"/>
      <c r="P115" s="21"/>
      <c r="Q115" s="22">
        <v>0</v>
      </c>
      <c r="R115" s="22">
        <v>0</v>
      </c>
      <c r="S115" s="21"/>
      <c r="T115" s="21"/>
      <c r="U115" s="22">
        <v>0</v>
      </c>
      <c r="V115" s="21" t="s">
        <v>526</v>
      </c>
      <c r="W115" s="23">
        <v>45147</v>
      </c>
      <c r="X115" s="23">
        <v>45170</v>
      </c>
      <c r="Y115" s="23" t="s">
        <v>527</v>
      </c>
      <c r="Z115" s="22">
        <v>2500000</v>
      </c>
      <c r="AA115" s="22">
        <v>2500000</v>
      </c>
      <c r="AB115" s="22">
        <v>2500000</v>
      </c>
      <c r="AC115" s="22">
        <v>0</v>
      </c>
      <c r="AD115" s="22">
        <v>2500000</v>
      </c>
      <c r="AE115" s="22">
        <v>50000</v>
      </c>
      <c r="AF115" s="22">
        <v>0</v>
      </c>
      <c r="AG115" s="22">
        <v>0</v>
      </c>
      <c r="AH115" s="22">
        <v>0</v>
      </c>
      <c r="AI115" s="22">
        <v>0</v>
      </c>
      <c r="AJ115" s="24"/>
      <c r="AK115" s="24"/>
      <c r="AL115" s="24"/>
      <c r="AM115" s="22">
        <v>0</v>
      </c>
      <c r="AN115" s="22">
        <v>2500000</v>
      </c>
    </row>
    <row r="116" spans="1:40" hidden="1" x14ac:dyDescent="0.35">
      <c r="A116" s="13">
        <v>900771349</v>
      </c>
      <c r="B116" s="14" t="s">
        <v>426</v>
      </c>
      <c r="C116" s="15" t="s">
        <v>428</v>
      </c>
      <c r="D116" s="13">
        <v>1142</v>
      </c>
      <c r="E116" s="13" t="s">
        <v>695</v>
      </c>
      <c r="F116" s="16" t="s">
        <v>696</v>
      </c>
      <c r="G116" s="17">
        <v>45153</v>
      </c>
      <c r="H116" s="18">
        <v>45161</v>
      </c>
      <c r="I116" s="19">
        <v>4086312</v>
      </c>
      <c r="J116" s="20">
        <v>4086312</v>
      </c>
      <c r="K116" s="25" t="s">
        <v>594</v>
      </c>
      <c r="L116" s="21" t="s">
        <v>594</v>
      </c>
      <c r="M116" s="22">
        <v>0</v>
      </c>
      <c r="N116" s="21"/>
      <c r="O116" s="21"/>
      <c r="P116" s="21"/>
      <c r="Q116" s="22">
        <v>0</v>
      </c>
      <c r="R116" s="22">
        <v>0</v>
      </c>
      <c r="S116" s="21"/>
      <c r="T116" s="21"/>
      <c r="U116" s="22">
        <v>0</v>
      </c>
      <c r="V116" s="21" t="s">
        <v>526</v>
      </c>
      <c r="W116" s="23">
        <v>45153</v>
      </c>
      <c r="X116" s="23">
        <v>45170</v>
      </c>
      <c r="Y116" s="23" t="s">
        <v>527</v>
      </c>
      <c r="Z116" s="22">
        <v>4086312</v>
      </c>
      <c r="AA116" s="22">
        <v>179261</v>
      </c>
      <c r="AB116" s="22">
        <v>179261</v>
      </c>
      <c r="AC116" s="22">
        <v>0</v>
      </c>
      <c r="AD116" s="22">
        <v>1815885</v>
      </c>
      <c r="AE116" s="22">
        <v>3585</v>
      </c>
      <c r="AF116" s="22">
        <v>0</v>
      </c>
      <c r="AG116" s="22">
        <v>0</v>
      </c>
      <c r="AH116" s="22">
        <v>0</v>
      </c>
      <c r="AI116" s="22">
        <v>0</v>
      </c>
      <c r="AJ116" s="24"/>
      <c r="AK116" s="24"/>
      <c r="AL116" s="24"/>
      <c r="AM116" s="22">
        <v>0</v>
      </c>
      <c r="AN116" s="22">
        <v>179261</v>
      </c>
    </row>
    <row r="117" spans="1:40" hidden="1" x14ac:dyDescent="0.35">
      <c r="A117" s="13">
        <v>900771349</v>
      </c>
      <c r="B117" s="14" t="s">
        <v>426</v>
      </c>
      <c r="C117" s="15" t="s">
        <v>428</v>
      </c>
      <c r="D117" s="13">
        <v>1143</v>
      </c>
      <c r="E117" s="13" t="s">
        <v>697</v>
      </c>
      <c r="F117" s="16" t="s">
        <v>698</v>
      </c>
      <c r="G117" s="17">
        <v>45153</v>
      </c>
      <c r="H117" s="18">
        <v>45161</v>
      </c>
      <c r="I117" s="19">
        <v>3741172</v>
      </c>
      <c r="J117" s="20">
        <v>3741172</v>
      </c>
      <c r="K117" s="25" t="s">
        <v>594</v>
      </c>
      <c r="L117" s="21" t="s">
        <v>594</v>
      </c>
      <c r="M117" s="22">
        <v>0</v>
      </c>
      <c r="N117" s="21"/>
      <c r="O117" s="21"/>
      <c r="P117" s="21"/>
      <c r="Q117" s="22">
        <v>0</v>
      </c>
      <c r="R117" s="22">
        <v>0</v>
      </c>
      <c r="S117" s="21"/>
      <c r="T117" s="21"/>
      <c r="U117" s="22">
        <v>0</v>
      </c>
      <c r="V117" s="21" t="s">
        <v>526</v>
      </c>
      <c r="W117" s="23">
        <v>45153</v>
      </c>
      <c r="X117" s="23">
        <v>45170</v>
      </c>
      <c r="Y117" s="23" t="s">
        <v>527</v>
      </c>
      <c r="Z117" s="22">
        <v>3741172</v>
      </c>
      <c r="AA117" s="22">
        <v>3741172</v>
      </c>
      <c r="AB117" s="22">
        <v>3741172</v>
      </c>
      <c r="AC117" s="22">
        <v>0</v>
      </c>
      <c r="AD117" s="22">
        <v>1147987</v>
      </c>
      <c r="AE117" s="22">
        <v>74823</v>
      </c>
      <c r="AF117" s="22">
        <v>0</v>
      </c>
      <c r="AG117" s="22">
        <v>0</v>
      </c>
      <c r="AH117" s="22">
        <v>0</v>
      </c>
      <c r="AI117" s="22">
        <v>0</v>
      </c>
      <c r="AJ117" s="24"/>
      <c r="AK117" s="24"/>
      <c r="AL117" s="24"/>
      <c r="AM117" s="22">
        <v>0</v>
      </c>
      <c r="AN117" s="22">
        <v>3741172</v>
      </c>
    </row>
    <row r="118" spans="1:40" hidden="1" x14ac:dyDescent="0.35">
      <c r="A118" s="13">
        <v>900771349</v>
      </c>
      <c r="B118" s="14" t="s">
        <v>426</v>
      </c>
      <c r="C118" s="15" t="s">
        <v>428</v>
      </c>
      <c r="D118" s="13">
        <v>1144</v>
      </c>
      <c r="E118" s="13" t="s">
        <v>699</v>
      </c>
      <c r="F118" s="16" t="s">
        <v>700</v>
      </c>
      <c r="G118" s="17">
        <v>45153</v>
      </c>
      <c r="H118" s="18">
        <v>45161</v>
      </c>
      <c r="I118" s="19">
        <v>1240627</v>
      </c>
      <c r="J118" s="20">
        <v>1240627</v>
      </c>
      <c r="K118" s="25" t="s">
        <v>594</v>
      </c>
      <c r="L118" s="21" t="s">
        <v>594</v>
      </c>
      <c r="M118" s="22">
        <v>0</v>
      </c>
      <c r="N118" s="21"/>
      <c r="O118" s="21"/>
      <c r="P118" s="21"/>
      <c r="Q118" s="22">
        <v>0</v>
      </c>
      <c r="R118" s="22">
        <v>0</v>
      </c>
      <c r="S118" s="21"/>
      <c r="T118" s="21"/>
      <c r="U118" s="22">
        <v>0</v>
      </c>
      <c r="V118" s="21" t="s">
        <v>526</v>
      </c>
      <c r="W118" s="23">
        <v>45153</v>
      </c>
      <c r="X118" s="23">
        <v>45170</v>
      </c>
      <c r="Y118" s="23" t="s">
        <v>527</v>
      </c>
      <c r="Z118" s="22">
        <v>1240627</v>
      </c>
      <c r="AA118" s="22">
        <v>1240627</v>
      </c>
      <c r="AB118" s="22">
        <v>1240627</v>
      </c>
      <c r="AC118" s="22">
        <v>0</v>
      </c>
      <c r="AD118" s="22">
        <v>1147987</v>
      </c>
      <c r="AE118" s="22">
        <v>24813</v>
      </c>
      <c r="AF118" s="22">
        <v>0</v>
      </c>
      <c r="AG118" s="22">
        <v>0</v>
      </c>
      <c r="AH118" s="22">
        <v>0</v>
      </c>
      <c r="AI118" s="22">
        <v>0</v>
      </c>
      <c r="AJ118" s="24"/>
      <c r="AK118" s="24"/>
      <c r="AL118" s="24"/>
      <c r="AM118" s="22">
        <v>0</v>
      </c>
      <c r="AN118" s="22">
        <v>1240627</v>
      </c>
    </row>
    <row r="119" spans="1:40" hidden="1" x14ac:dyDescent="0.35">
      <c r="A119" s="13">
        <v>900771349</v>
      </c>
      <c r="B119" s="14" t="s">
        <v>426</v>
      </c>
      <c r="C119" s="15" t="s">
        <v>428</v>
      </c>
      <c r="D119" s="13">
        <v>1145</v>
      </c>
      <c r="E119" s="13" t="s">
        <v>701</v>
      </c>
      <c r="F119" s="16" t="s">
        <v>702</v>
      </c>
      <c r="G119" s="17">
        <v>45153</v>
      </c>
      <c r="H119" s="18">
        <v>45161</v>
      </c>
      <c r="I119" s="19">
        <v>2854412</v>
      </c>
      <c r="J119" s="20">
        <v>2854412</v>
      </c>
      <c r="K119" s="25" t="s">
        <v>594</v>
      </c>
      <c r="L119" s="21" t="s">
        <v>594</v>
      </c>
      <c r="M119" s="22">
        <v>0</v>
      </c>
      <c r="N119" s="21"/>
      <c r="O119" s="21"/>
      <c r="P119" s="21"/>
      <c r="Q119" s="22">
        <v>0</v>
      </c>
      <c r="R119" s="22">
        <v>0</v>
      </c>
      <c r="S119" s="21"/>
      <c r="T119" s="21"/>
      <c r="U119" s="22">
        <v>0</v>
      </c>
      <c r="V119" s="21" t="s">
        <v>526</v>
      </c>
      <c r="W119" s="23">
        <v>45153</v>
      </c>
      <c r="X119" s="23">
        <v>45170</v>
      </c>
      <c r="Y119" s="23" t="s">
        <v>527</v>
      </c>
      <c r="Z119" s="22">
        <v>2854412</v>
      </c>
      <c r="AA119" s="22">
        <v>2854412</v>
      </c>
      <c r="AB119" s="22">
        <v>2854412</v>
      </c>
      <c r="AC119" s="22">
        <v>0</v>
      </c>
      <c r="AD119" s="22">
        <v>4269832</v>
      </c>
      <c r="AE119" s="22">
        <v>57088</v>
      </c>
      <c r="AF119" s="22">
        <v>0</v>
      </c>
      <c r="AG119" s="22">
        <v>0</v>
      </c>
      <c r="AH119" s="22">
        <v>0</v>
      </c>
      <c r="AI119" s="22">
        <v>0</v>
      </c>
      <c r="AJ119" s="24"/>
      <c r="AK119" s="24"/>
      <c r="AL119" s="24"/>
      <c r="AM119" s="22">
        <v>0</v>
      </c>
      <c r="AN119" s="22">
        <v>2854412</v>
      </c>
    </row>
    <row r="120" spans="1:40" hidden="1" x14ac:dyDescent="0.35">
      <c r="A120" s="13">
        <v>900771349</v>
      </c>
      <c r="B120" s="14" t="s">
        <v>426</v>
      </c>
      <c r="C120" s="15" t="s">
        <v>428</v>
      </c>
      <c r="D120" s="13">
        <v>1146</v>
      </c>
      <c r="E120" s="13" t="s">
        <v>703</v>
      </c>
      <c r="F120" s="16" t="s">
        <v>704</v>
      </c>
      <c r="G120" s="17">
        <v>45153</v>
      </c>
      <c r="H120" s="18">
        <v>45161</v>
      </c>
      <c r="I120" s="19">
        <v>3514300</v>
      </c>
      <c r="J120" s="20">
        <v>3514300</v>
      </c>
      <c r="K120" s="25" t="s">
        <v>594</v>
      </c>
      <c r="L120" s="21" t="s">
        <v>594</v>
      </c>
      <c r="M120" s="22">
        <v>0</v>
      </c>
      <c r="N120" s="21"/>
      <c r="O120" s="21"/>
      <c r="P120" s="21"/>
      <c r="Q120" s="22">
        <v>0</v>
      </c>
      <c r="R120" s="22">
        <v>0</v>
      </c>
      <c r="S120" s="21"/>
      <c r="T120" s="21"/>
      <c r="U120" s="22">
        <v>0</v>
      </c>
      <c r="V120" s="21" t="s">
        <v>526</v>
      </c>
      <c r="W120" s="23">
        <v>45153</v>
      </c>
      <c r="X120" s="23">
        <v>45170</v>
      </c>
      <c r="Y120" s="23" t="s">
        <v>527</v>
      </c>
      <c r="Z120" s="22">
        <v>3514300</v>
      </c>
      <c r="AA120" s="22">
        <v>3514300</v>
      </c>
      <c r="AB120" s="22">
        <v>3514300</v>
      </c>
      <c r="AC120" s="22">
        <v>0</v>
      </c>
      <c r="AD120" s="22">
        <v>1246440</v>
      </c>
      <c r="AE120" s="22">
        <v>70286</v>
      </c>
      <c r="AF120" s="22">
        <v>0</v>
      </c>
      <c r="AG120" s="22">
        <v>0</v>
      </c>
      <c r="AH120" s="22">
        <v>0</v>
      </c>
      <c r="AI120" s="22">
        <v>0</v>
      </c>
      <c r="AJ120" s="24"/>
      <c r="AK120" s="24"/>
      <c r="AL120" s="24"/>
      <c r="AM120" s="22">
        <v>0</v>
      </c>
      <c r="AN120" s="22">
        <v>3514300</v>
      </c>
    </row>
    <row r="121" spans="1:40" hidden="1" x14ac:dyDescent="0.35">
      <c r="A121" s="13">
        <v>900771349</v>
      </c>
      <c r="B121" s="14" t="s">
        <v>426</v>
      </c>
      <c r="C121" s="15" t="s">
        <v>428</v>
      </c>
      <c r="D121" s="13">
        <v>1147</v>
      </c>
      <c r="E121" s="13" t="s">
        <v>705</v>
      </c>
      <c r="F121" s="16" t="s">
        <v>706</v>
      </c>
      <c r="G121" s="17">
        <v>45153</v>
      </c>
      <c r="H121" s="18">
        <v>45161</v>
      </c>
      <c r="I121" s="19">
        <v>3549412</v>
      </c>
      <c r="J121" s="20">
        <v>3549412</v>
      </c>
      <c r="K121" s="25" t="s">
        <v>594</v>
      </c>
      <c r="L121" s="21" t="s">
        <v>594</v>
      </c>
      <c r="M121" s="22">
        <v>0</v>
      </c>
      <c r="N121" s="21"/>
      <c r="O121" s="21"/>
      <c r="P121" s="21"/>
      <c r="Q121" s="22">
        <v>0</v>
      </c>
      <c r="R121" s="22">
        <v>0</v>
      </c>
      <c r="S121" s="21"/>
      <c r="T121" s="21"/>
      <c r="U121" s="22">
        <v>0</v>
      </c>
      <c r="V121" s="21" t="s">
        <v>526</v>
      </c>
      <c r="W121" s="23">
        <v>45153</v>
      </c>
      <c r="X121" s="23">
        <v>45170</v>
      </c>
      <c r="Y121" s="23" t="s">
        <v>527</v>
      </c>
      <c r="Z121" s="22">
        <v>3549412</v>
      </c>
      <c r="AA121" s="22">
        <v>27532</v>
      </c>
      <c r="AB121" s="22">
        <v>27532</v>
      </c>
      <c r="AC121" s="22">
        <v>0</v>
      </c>
      <c r="AD121" s="22">
        <v>4213983</v>
      </c>
      <c r="AE121" s="22">
        <v>551</v>
      </c>
      <c r="AF121" s="22">
        <v>0</v>
      </c>
      <c r="AG121" s="22">
        <v>0</v>
      </c>
      <c r="AH121" s="22">
        <v>0</v>
      </c>
      <c r="AI121" s="22">
        <v>0</v>
      </c>
      <c r="AJ121" s="24"/>
      <c r="AK121" s="24"/>
      <c r="AL121" s="24"/>
      <c r="AM121" s="22">
        <v>0</v>
      </c>
      <c r="AN121" s="22">
        <v>27532</v>
      </c>
    </row>
    <row r="122" spans="1:40" hidden="1" x14ac:dyDescent="0.35">
      <c r="A122" s="13">
        <v>900771349</v>
      </c>
      <c r="B122" s="14" t="s">
        <v>426</v>
      </c>
      <c r="C122" s="15" t="s">
        <v>428</v>
      </c>
      <c r="D122" s="13">
        <v>1167</v>
      </c>
      <c r="E122" s="13" t="s">
        <v>707</v>
      </c>
      <c r="F122" s="16" t="s">
        <v>708</v>
      </c>
      <c r="G122" s="17">
        <v>45171</v>
      </c>
      <c r="H122" s="18">
        <v>45191</v>
      </c>
      <c r="I122" s="19">
        <v>3427900</v>
      </c>
      <c r="J122" s="20">
        <v>3427900</v>
      </c>
      <c r="K122" s="25" t="s">
        <v>594</v>
      </c>
      <c r="L122" s="21" t="s">
        <v>594</v>
      </c>
      <c r="M122" s="22">
        <v>0</v>
      </c>
      <c r="N122" s="21"/>
      <c r="O122" s="21"/>
      <c r="P122" s="21"/>
      <c r="Q122" s="22">
        <v>0</v>
      </c>
      <c r="R122" s="22">
        <v>0</v>
      </c>
      <c r="S122" s="21"/>
      <c r="T122" s="21"/>
      <c r="U122" s="22">
        <v>0</v>
      </c>
      <c r="V122" s="21" t="s">
        <v>526</v>
      </c>
      <c r="W122" s="23">
        <v>45171</v>
      </c>
      <c r="X122" s="23">
        <v>45201</v>
      </c>
      <c r="Y122" s="23" t="s">
        <v>527</v>
      </c>
      <c r="Z122" s="22">
        <v>3427900</v>
      </c>
      <c r="AA122" s="22">
        <v>3427900</v>
      </c>
      <c r="AB122" s="22">
        <v>3427900</v>
      </c>
      <c r="AC122" s="22">
        <v>0</v>
      </c>
      <c r="AD122" s="22">
        <v>4269832</v>
      </c>
      <c r="AE122" s="22">
        <v>68558</v>
      </c>
      <c r="AF122" s="22">
        <v>0</v>
      </c>
      <c r="AG122" s="22">
        <v>0</v>
      </c>
      <c r="AH122" s="22">
        <v>0</v>
      </c>
      <c r="AI122" s="22">
        <v>0</v>
      </c>
      <c r="AJ122" s="24"/>
      <c r="AK122" s="24"/>
      <c r="AL122" s="24"/>
      <c r="AM122" s="22">
        <v>0</v>
      </c>
      <c r="AN122" s="22">
        <v>3427900</v>
      </c>
    </row>
    <row r="123" spans="1:40" hidden="1" x14ac:dyDescent="0.35">
      <c r="A123" s="13">
        <v>900771349</v>
      </c>
      <c r="B123" s="14" t="s">
        <v>426</v>
      </c>
      <c r="C123" s="15" t="s">
        <v>429</v>
      </c>
      <c r="D123" s="13">
        <v>1376</v>
      </c>
      <c r="E123" s="13" t="s">
        <v>709</v>
      </c>
      <c r="F123" s="16" t="s">
        <v>710</v>
      </c>
      <c r="G123" s="17">
        <v>45085</v>
      </c>
      <c r="H123" s="18">
        <v>45191</v>
      </c>
      <c r="I123" s="19">
        <v>162520</v>
      </c>
      <c r="J123" s="20">
        <v>162520</v>
      </c>
      <c r="K123" s="25" t="s">
        <v>594</v>
      </c>
      <c r="L123" s="21" t="s">
        <v>594</v>
      </c>
      <c r="M123" s="22">
        <v>0</v>
      </c>
      <c r="N123" s="21"/>
      <c r="O123" s="21"/>
      <c r="P123" s="21"/>
      <c r="Q123" s="22">
        <v>0</v>
      </c>
      <c r="R123" s="22">
        <v>0</v>
      </c>
      <c r="S123" s="21"/>
      <c r="T123" s="21"/>
      <c r="U123" s="22">
        <v>0</v>
      </c>
      <c r="V123" s="21" t="s">
        <v>526</v>
      </c>
      <c r="W123" s="23">
        <v>45085</v>
      </c>
      <c r="X123" s="23">
        <v>45201</v>
      </c>
      <c r="Y123" s="23" t="s">
        <v>527</v>
      </c>
      <c r="Z123" s="22">
        <v>162520</v>
      </c>
      <c r="AA123" s="22">
        <v>162520</v>
      </c>
      <c r="AB123" s="22">
        <v>162520</v>
      </c>
      <c r="AC123" s="22">
        <v>0</v>
      </c>
      <c r="AD123" s="22">
        <v>314867</v>
      </c>
      <c r="AE123" s="22">
        <v>0</v>
      </c>
      <c r="AF123" s="22">
        <v>0</v>
      </c>
      <c r="AG123" s="22">
        <v>0</v>
      </c>
      <c r="AH123" s="22">
        <v>0</v>
      </c>
      <c r="AI123" s="22">
        <v>0</v>
      </c>
      <c r="AJ123" s="24"/>
      <c r="AK123" s="24"/>
      <c r="AL123" s="24"/>
      <c r="AM123" s="22">
        <v>0</v>
      </c>
      <c r="AN123" s="22">
        <v>162520</v>
      </c>
    </row>
    <row r="124" spans="1:40" hidden="1" x14ac:dyDescent="0.35">
      <c r="A124" s="13">
        <v>900771349</v>
      </c>
      <c r="B124" s="14" t="s">
        <v>426</v>
      </c>
      <c r="C124" s="15" t="s">
        <v>428</v>
      </c>
      <c r="D124" s="13">
        <v>1194</v>
      </c>
      <c r="E124" s="13" t="s">
        <v>711</v>
      </c>
      <c r="F124" s="16" t="s">
        <v>712</v>
      </c>
      <c r="G124" s="17">
        <v>45241</v>
      </c>
      <c r="H124" s="18">
        <v>45247</v>
      </c>
      <c r="I124" s="19">
        <v>5714424</v>
      </c>
      <c r="J124" s="20">
        <v>5714424</v>
      </c>
      <c r="K124" s="25" t="s">
        <v>594</v>
      </c>
      <c r="L124" s="21" t="s">
        <v>594</v>
      </c>
      <c r="M124" s="22">
        <v>0</v>
      </c>
      <c r="N124" s="21"/>
      <c r="O124" s="21"/>
      <c r="P124" s="21"/>
      <c r="Q124" s="22">
        <v>0</v>
      </c>
      <c r="R124" s="22">
        <v>0</v>
      </c>
      <c r="S124" s="21"/>
      <c r="T124" s="21"/>
      <c r="U124" s="22">
        <v>0</v>
      </c>
      <c r="V124" s="21" t="s">
        <v>526</v>
      </c>
      <c r="W124" s="23">
        <v>45241</v>
      </c>
      <c r="X124" s="23">
        <v>45261</v>
      </c>
      <c r="Y124" s="23" t="s">
        <v>527</v>
      </c>
      <c r="Z124" s="22">
        <v>5714424</v>
      </c>
      <c r="AA124" s="22">
        <v>5714424</v>
      </c>
      <c r="AB124" s="22">
        <v>5714424</v>
      </c>
      <c r="AC124" s="22">
        <v>0</v>
      </c>
      <c r="AD124" s="22">
        <v>500000</v>
      </c>
      <c r="AE124" s="22">
        <v>114288</v>
      </c>
      <c r="AF124" s="22">
        <v>0</v>
      </c>
      <c r="AG124" s="22">
        <v>0</v>
      </c>
      <c r="AH124" s="22">
        <v>0</v>
      </c>
      <c r="AI124" s="22">
        <v>0</v>
      </c>
      <c r="AJ124" s="24"/>
      <c r="AK124" s="24"/>
      <c r="AL124" s="24"/>
      <c r="AM124" s="22">
        <v>0</v>
      </c>
      <c r="AN124" s="22">
        <v>5714424</v>
      </c>
    </row>
    <row r="125" spans="1:40" hidden="1" x14ac:dyDescent="0.35">
      <c r="A125" s="13">
        <v>900771349</v>
      </c>
      <c r="B125" s="14" t="s">
        <v>426</v>
      </c>
      <c r="C125" s="15" t="s">
        <v>428</v>
      </c>
      <c r="D125" s="13">
        <v>1024</v>
      </c>
      <c r="E125" s="13" t="s">
        <v>715</v>
      </c>
      <c r="F125" s="16" t="s">
        <v>716</v>
      </c>
      <c r="G125" s="17">
        <v>44994</v>
      </c>
      <c r="H125" s="18">
        <v>16504</v>
      </c>
      <c r="I125" s="19">
        <v>3626359</v>
      </c>
      <c r="J125" s="20">
        <v>3626359</v>
      </c>
      <c r="K125" s="25" t="s">
        <v>594</v>
      </c>
      <c r="L125" s="21" t="s">
        <v>594</v>
      </c>
      <c r="M125" s="22">
        <v>0</v>
      </c>
      <c r="N125" s="21"/>
      <c r="O125" s="21"/>
      <c r="P125" s="21"/>
      <c r="Q125" s="22">
        <v>0</v>
      </c>
      <c r="R125" s="22">
        <v>0</v>
      </c>
      <c r="S125" s="21"/>
      <c r="T125" s="21"/>
      <c r="U125" s="22">
        <v>0</v>
      </c>
      <c r="V125" s="21" t="s">
        <v>526</v>
      </c>
      <c r="W125" s="23">
        <v>44994</v>
      </c>
      <c r="X125" s="23">
        <v>45323</v>
      </c>
      <c r="Y125" s="23" t="s">
        <v>527</v>
      </c>
      <c r="Z125" s="22">
        <v>3626359</v>
      </c>
      <c r="AA125" s="22">
        <v>3626359</v>
      </c>
      <c r="AB125" s="22">
        <v>3626359</v>
      </c>
      <c r="AC125" s="22">
        <v>0</v>
      </c>
      <c r="AD125" s="22">
        <v>3626359</v>
      </c>
      <c r="AE125" s="22">
        <v>72527</v>
      </c>
      <c r="AF125" s="22">
        <v>0</v>
      </c>
      <c r="AG125" s="22">
        <v>0</v>
      </c>
      <c r="AH125" s="22">
        <v>0</v>
      </c>
      <c r="AI125" s="22">
        <v>0</v>
      </c>
      <c r="AJ125" s="24"/>
      <c r="AK125" s="24"/>
      <c r="AL125" s="24"/>
      <c r="AM125" s="22">
        <v>0</v>
      </c>
      <c r="AN125" s="22">
        <v>3626359</v>
      </c>
    </row>
    <row r="126" spans="1:40" hidden="1" x14ac:dyDescent="0.35">
      <c r="A126" s="13">
        <v>900771349</v>
      </c>
      <c r="B126" s="14" t="s">
        <v>426</v>
      </c>
      <c r="C126" s="15" t="s">
        <v>428</v>
      </c>
      <c r="D126" s="13">
        <v>1059</v>
      </c>
      <c r="E126" s="13" t="s">
        <v>717</v>
      </c>
      <c r="F126" s="16" t="s">
        <v>718</v>
      </c>
      <c r="G126" s="17">
        <v>45065</v>
      </c>
      <c r="H126" s="18">
        <v>16504</v>
      </c>
      <c r="I126" s="19">
        <v>1822300</v>
      </c>
      <c r="J126" s="20">
        <v>1822300</v>
      </c>
      <c r="K126" s="25" t="s">
        <v>594</v>
      </c>
      <c r="L126" s="21" t="s">
        <v>594</v>
      </c>
      <c r="M126" s="22">
        <v>0</v>
      </c>
      <c r="N126" s="21"/>
      <c r="O126" s="21"/>
      <c r="P126" s="21"/>
      <c r="Q126" s="22">
        <v>0</v>
      </c>
      <c r="R126" s="22">
        <v>0</v>
      </c>
      <c r="S126" s="21"/>
      <c r="T126" s="21"/>
      <c r="U126" s="22">
        <v>0</v>
      </c>
      <c r="V126" s="21" t="s">
        <v>526</v>
      </c>
      <c r="W126" s="23">
        <v>45065</v>
      </c>
      <c r="X126" s="23">
        <v>45323</v>
      </c>
      <c r="Y126" s="23" t="s">
        <v>527</v>
      </c>
      <c r="Z126" s="22">
        <v>1822300</v>
      </c>
      <c r="AA126" s="22">
        <v>1822300</v>
      </c>
      <c r="AB126" s="22">
        <v>1822300</v>
      </c>
      <c r="AC126" s="22">
        <v>0</v>
      </c>
      <c r="AD126" s="22">
        <v>1815885</v>
      </c>
      <c r="AE126" s="22">
        <v>36446</v>
      </c>
      <c r="AF126" s="22">
        <v>0</v>
      </c>
      <c r="AG126" s="22">
        <v>0</v>
      </c>
      <c r="AH126" s="22">
        <v>0</v>
      </c>
      <c r="AI126" s="22">
        <v>0</v>
      </c>
      <c r="AJ126" s="24"/>
      <c r="AK126" s="24"/>
      <c r="AL126" s="24"/>
      <c r="AM126" s="22">
        <v>0</v>
      </c>
      <c r="AN126" s="22">
        <v>1822300</v>
      </c>
    </row>
    <row r="127" spans="1:40" hidden="1" x14ac:dyDescent="0.35">
      <c r="A127" s="13">
        <v>900771349</v>
      </c>
      <c r="B127" s="14" t="s">
        <v>426</v>
      </c>
      <c r="C127" s="15" t="s">
        <v>428</v>
      </c>
      <c r="D127" s="13">
        <v>1060</v>
      </c>
      <c r="E127" s="13" t="s">
        <v>719</v>
      </c>
      <c r="F127" s="16" t="s">
        <v>720</v>
      </c>
      <c r="G127" s="17">
        <v>45065</v>
      </c>
      <c r="H127" s="18">
        <v>16504</v>
      </c>
      <c r="I127" s="19">
        <v>7011160</v>
      </c>
      <c r="J127" s="20">
        <v>6234876</v>
      </c>
      <c r="K127" s="25" t="s">
        <v>594</v>
      </c>
      <c r="L127" s="21" t="s">
        <v>594</v>
      </c>
      <c r="M127" s="22">
        <v>0</v>
      </c>
      <c r="N127" s="21"/>
      <c r="O127" s="21"/>
      <c r="P127" s="21"/>
      <c r="Q127" s="22">
        <v>0</v>
      </c>
      <c r="R127" s="22">
        <v>0</v>
      </c>
      <c r="S127" s="21"/>
      <c r="T127" s="21"/>
      <c r="U127" s="22">
        <v>0</v>
      </c>
      <c r="V127" s="21" t="s">
        <v>526</v>
      </c>
      <c r="W127" s="23">
        <v>45065</v>
      </c>
      <c r="X127" s="23">
        <v>45323</v>
      </c>
      <c r="Y127" s="23" t="s">
        <v>527</v>
      </c>
      <c r="Z127" s="22">
        <v>7011160</v>
      </c>
      <c r="AA127" s="22">
        <v>7011160</v>
      </c>
      <c r="AB127" s="22">
        <v>7011160</v>
      </c>
      <c r="AC127" s="22">
        <v>0</v>
      </c>
      <c r="AD127" s="22">
        <v>4209280</v>
      </c>
      <c r="AE127" s="22">
        <v>140223</v>
      </c>
      <c r="AF127" s="22">
        <v>0</v>
      </c>
      <c r="AG127" s="22">
        <v>0</v>
      </c>
      <c r="AH127" s="22">
        <v>0</v>
      </c>
      <c r="AI127" s="22">
        <v>0</v>
      </c>
      <c r="AJ127" s="24"/>
      <c r="AK127" s="24"/>
      <c r="AL127" s="24"/>
      <c r="AM127" s="22">
        <v>0</v>
      </c>
      <c r="AN127" s="22">
        <v>7011160</v>
      </c>
    </row>
    <row r="128" spans="1:40" hidden="1" x14ac:dyDescent="0.35">
      <c r="A128" s="13">
        <v>900771349</v>
      </c>
      <c r="B128" s="14" t="s">
        <v>426</v>
      </c>
      <c r="C128" s="15" t="s">
        <v>428</v>
      </c>
      <c r="D128" s="13">
        <v>1074</v>
      </c>
      <c r="E128" s="13" t="s">
        <v>721</v>
      </c>
      <c r="F128" s="16" t="s">
        <v>722</v>
      </c>
      <c r="G128" s="17">
        <v>45073</v>
      </c>
      <c r="H128" s="18">
        <v>45366</v>
      </c>
      <c r="I128" s="19">
        <v>1710153</v>
      </c>
      <c r="J128" s="20">
        <v>1710153</v>
      </c>
      <c r="K128" s="25" t="s">
        <v>594</v>
      </c>
      <c r="L128" s="21" t="s">
        <v>594</v>
      </c>
      <c r="M128" s="22">
        <v>0</v>
      </c>
      <c r="N128" s="21"/>
      <c r="O128" s="21"/>
      <c r="P128" s="21"/>
      <c r="Q128" s="22">
        <v>0</v>
      </c>
      <c r="R128" s="22">
        <v>0</v>
      </c>
      <c r="S128" s="21"/>
      <c r="T128" s="21"/>
      <c r="U128" s="22">
        <v>0</v>
      </c>
      <c r="V128" s="21" t="s">
        <v>526</v>
      </c>
      <c r="W128" s="23">
        <v>45073</v>
      </c>
      <c r="X128" s="23">
        <v>45125</v>
      </c>
      <c r="Y128" s="23" t="s">
        <v>527</v>
      </c>
      <c r="Z128" s="22">
        <v>1710153</v>
      </c>
      <c r="AA128" s="22">
        <v>1710153</v>
      </c>
      <c r="AB128" s="22">
        <v>1710153</v>
      </c>
      <c r="AC128" s="22">
        <v>0</v>
      </c>
      <c r="AD128" s="22">
        <v>1815885</v>
      </c>
      <c r="AE128" s="22">
        <v>34203</v>
      </c>
      <c r="AF128" s="22">
        <v>0</v>
      </c>
      <c r="AG128" s="22">
        <v>0</v>
      </c>
      <c r="AH128" s="22">
        <v>0</v>
      </c>
      <c r="AI128" s="22">
        <v>0</v>
      </c>
      <c r="AJ128" s="24"/>
      <c r="AK128" s="24"/>
      <c r="AL128" s="24"/>
      <c r="AM128" s="22">
        <v>0</v>
      </c>
      <c r="AN128" s="22">
        <v>1710153</v>
      </c>
    </row>
    <row r="129" spans="1:40" hidden="1" x14ac:dyDescent="0.35">
      <c r="A129" s="13">
        <v>900771349</v>
      </c>
      <c r="B129" s="14" t="s">
        <v>426</v>
      </c>
      <c r="C129" s="15" t="s">
        <v>428</v>
      </c>
      <c r="D129" s="13">
        <v>1078</v>
      </c>
      <c r="E129" s="13" t="s">
        <v>723</v>
      </c>
      <c r="F129" s="16" t="s">
        <v>724</v>
      </c>
      <c r="G129" s="17">
        <v>45075</v>
      </c>
      <c r="H129" s="18">
        <v>45366</v>
      </c>
      <c r="I129" s="19">
        <v>4324771</v>
      </c>
      <c r="J129" s="20">
        <v>4324771</v>
      </c>
      <c r="K129" s="25" t="s">
        <v>594</v>
      </c>
      <c r="L129" s="21" t="s">
        <v>594</v>
      </c>
      <c r="M129" s="22">
        <v>0</v>
      </c>
      <c r="N129" s="21"/>
      <c r="O129" s="21"/>
      <c r="P129" s="21"/>
      <c r="Q129" s="22">
        <v>0</v>
      </c>
      <c r="R129" s="22">
        <v>0</v>
      </c>
      <c r="S129" s="21"/>
      <c r="T129" s="21"/>
      <c r="U129" s="22">
        <v>0</v>
      </c>
      <c r="V129" s="21" t="s">
        <v>526</v>
      </c>
      <c r="W129" s="23">
        <v>45075</v>
      </c>
      <c r="X129" s="23">
        <v>45125</v>
      </c>
      <c r="Y129" s="23" t="s">
        <v>527</v>
      </c>
      <c r="Z129" s="22">
        <v>4324771</v>
      </c>
      <c r="AA129" s="22">
        <v>4324771</v>
      </c>
      <c r="AB129" s="22">
        <v>4324771</v>
      </c>
      <c r="AC129" s="22">
        <v>0</v>
      </c>
      <c r="AD129" s="22">
        <v>1815885</v>
      </c>
      <c r="AE129" s="22">
        <v>86495</v>
      </c>
      <c r="AF129" s="22">
        <v>0</v>
      </c>
      <c r="AG129" s="22">
        <v>0</v>
      </c>
      <c r="AH129" s="22">
        <v>0</v>
      </c>
      <c r="AI129" s="22">
        <v>0</v>
      </c>
      <c r="AJ129" s="24"/>
      <c r="AK129" s="24"/>
      <c r="AL129" s="24"/>
      <c r="AM129" s="22">
        <v>0</v>
      </c>
      <c r="AN129" s="22">
        <v>4324771</v>
      </c>
    </row>
    <row r="130" spans="1:40" hidden="1" x14ac:dyDescent="0.35">
      <c r="A130" s="13">
        <v>900771349</v>
      </c>
      <c r="B130" s="14" t="s">
        <v>426</v>
      </c>
      <c r="C130" s="15" t="s">
        <v>432</v>
      </c>
      <c r="D130" s="13">
        <v>2211</v>
      </c>
      <c r="E130" s="13" t="s">
        <v>751</v>
      </c>
      <c r="F130" s="16" t="s">
        <v>752</v>
      </c>
      <c r="G130" s="17">
        <v>43735</v>
      </c>
      <c r="H130" s="18">
        <v>44648</v>
      </c>
      <c r="I130" s="19">
        <v>2561389</v>
      </c>
      <c r="J130" s="20">
        <v>2469980</v>
      </c>
      <c r="K130" s="25" t="s">
        <v>594</v>
      </c>
      <c r="L130" s="21" t="s">
        <v>594</v>
      </c>
      <c r="M130" s="22">
        <v>0</v>
      </c>
      <c r="N130" s="21"/>
      <c r="O130" s="21"/>
      <c r="P130" s="21"/>
      <c r="Q130" s="22">
        <v>0</v>
      </c>
      <c r="R130" s="22">
        <v>0</v>
      </c>
      <c r="S130" s="21"/>
      <c r="T130" s="21"/>
      <c r="U130" s="22">
        <v>0</v>
      </c>
      <c r="V130" s="21" t="s">
        <v>526</v>
      </c>
      <c r="W130" s="23">
        <v>43735</v>
      </c>
      <c r="X130" s="23">
        <v>43748</v>
      </c>
      <c r="Y130" s="23" t="s">
        <v>527</v>
      </c>
      <c r="Z130" s="22">
        <v>2561389</v>
      </c>
      <c r="AA130" s="22">
        <v>2561389</v>
      </c>
      <c r="AB130" s="22">
        <v>0</v>
      </c>
      <c r="AC130" s="22">
        <v>0</v>
      </c>
      <c r="AD130" s="22">
        <v>0</v>
      </c>
      <c r="AE130" s="22">
        <v>0</v>
      </c>
      <c r="AF130" s="22">
        <v>0</v>
      </c>
      <c r="AG130" s="22">
        <v>0</v>
      </c>
      <c r="AH130" s="22">
        <v>0</v>
      </c>
      <c r="AI130" s="22">
        <v>0</v>
      </c>
      <c r="AJ130" s="24"/>
      <c r="AK130" s="24"/>
      <c r="AL130" s="24"/>
      <c r="AM130" s="22">
        <v>2561389</v>
      </c>
      <c r="AN130" s="22">
        <v>-2561389</v>
      </c>
    </row>
    <row r="131" spans="1:40" hidden="1" x14ac:dyDescent="0.35">
      <c r="A131" s="13">
        <v>900771349</v>
      </c>
      <c r="B131" s="14" t="s">
        <v>426</v>
      </c>
      <c r="C131" s="15" t="s">
        <v>428</v>
      </c>
      <c r="D131" s="13">
        <v>689</v>
      </c>
      <c r="E131" s="13" t="s">
        <v>755</v>
      </c>
      <c r="F131" s="16" t="s">
        <v>756</v>
      </c>
      <c r="G131" s="17">
        <v>44599</v>
      </c>
      <c r="H131" s="18">
        <v>45034</v>
      </c>
      <c r="I131" s="19">
        <v>2334632</v>
      </c>
      <c r="J131" s="20">
        <v>129253</v>
      </c>
      <c r="K131" s="25" t="s">
        <v>594</v>
      </c>
      <c r="L131" s="21" t="s">
        <v>594</v>
      </c>
      <c r="M131" s="22">
        <v>0</v>
      </c>
      <c r="N131" s="21"/>
      <c r="O131" s="21"/>
      <c r="P131" s="21"/>
      <c r="Q131" s="22">
        <v>0</v>
      </c>
      <c r="R131" s="22">
        <v>0</v>
      </c>
      <c r="S131" s="21"/>
      <c r="T131" s="21"/>
      <c r="U131" s="22">
        <v>0</v>
      </c>
      <c r="V131" s="21" t="s">
        <v>526</v>
      </c>
      <c r="W131" s="23">
        <v>44599</v>
      </c>
      <c r="X131" s="23">
        <v>44657</v>
      </c>
      <c r="Y131" s="23" t="s">
        <v>527</v>
      </c>
      <c r="Z131" s="22">
        <v>2334632</v>
      </c>
      <c r="AA131" s="22">
        <v>408298</v>
      </c>
      <c r="AB131" s="22">
        <v>279045</v>
      </c>
      <c r="AC131" s="22">
        <v>0</v>
      </c>
      <c r="AD131" s="22">
        <v>0</v>
      </c>
      <c r="AE131" s="22">
        <v>0</v>
      </c>
      <c r="AF131" s="22">
        <v>129253</v>
      </c>
      <c r="AG131" s="22">
        <v>0</v>
      </c>
      <c r="AH131" s="22">
        <v>0</v>
      </c>
      <c r="AI131" s="22">
        <v>0</v>
      </c>
      <c r="AJ131" s="24"/>
      <c r="AK131" s="24"/>
      <c r="AL131" s="24"/>
      <c r="AM131" s="22">
        <v>0</v>
      </c>
      <c r="AN131" s="22">
        <v>279045</v>
      </c>
    </row>
    <row r="132" spans="1:40" hidden="1" x14ac:dyDescent="0.35">
      <c r="A132" s="13">
        <v>900771349</v>
      </c>
      <c r="B132" s="14" t="s">
        <v>426</v>
      </c>
      <c r="C132" s="15" t="s">
        <v>428</v>
      </c>
      <c r="D132" s="13">
        <v>1013</v>
      </c>
      <c r="E132" s="13" t="s">
        <v>757</v>
      </c>
      <c r="F132" s="16" t="s">
        <v>758</v>
      </c>
      <c r="G132" s="17">
        <v>44978</v>
      </c>
      <c r="H132" s="18">
        <v>45132</v>
      </c>
      <c r="I132" s="19">
        <v>7360259</v>
      </c>
      <c r="J132" s="20">
        <v>5981251</v>
      </c>
      <c r="K132" s="25" t="s">
        <v>594</v>
      </c>
      <c r="L132" s="21" t="s">
        <v>594</v>
      </c>
      <c r="M132" s="22">
        <v>0</v>
      </c>
      <c r="N132" s="21"/>
      <c r="O132" s="21"/>
      <c r="P132" s="21"/>
      <c r="Q132" s="22">
        <v>0</v>
      </c>
      <c r="R132" s="22">
        <v>0</v>
      </c>
      <c r="S132" s="21"/>
      <c r="T132" s="21"/>
      <c r="U132" s="22">
        <v>0</v>
      </c>
      <c r="V132" s="21" t="s">
        <v>526</v>
      </c>
      <c r="W132" s="23">
        <v>44978</v>
      </c>
      <c r="X132" s="23">
        <v>45139</v>
      </c>
      <c r="Y132" s="23" t="s">
        <v>527</v>
      </c>
      <c r="Z132" s="22">
        <v>7360259</v>
      </c>
      <c r="AA132" s="22">
        <v>2021796</v>
      </c>
      <c r="AB132" s="22">
        <v>642788</v>
      </c>
      <c r="AC132" s="22">
        <v>0</v>
      </c>
      <c r="AD132" s="22">
        <v>3410971</v>
      </c>
      <c r="AE132" s="22">
        <v>12856</v>
      </c>
      <c r="AF132" s="22">
        <v>1379008</v>
      </c>
      <c r="AG132" s="22">
        <v>0</v>
      </c>
      <c r="AH132" s="22">
        <v>0</v>
      </c>
      <c r="AI132" s="22">
        <v>0</v>
      </c>
      <c r="AJ132" s="24"/>
      <c r="AK132" s="24"/>
      <c r="AL132" s="24"/>
      <c r="AM132" s="22">
        <v>0</v>
      </c>
      <c r="AN132" s="22">
        <v>642788</v>
      </c>
    </row>
    <row r="133" spans="1:40" hidden="1" x14ac:dyDescent="0.35">
      <c r="A133" s="13">
        <v>900771349</v>
      </c>
      <c r="B133" s="14" t="s">
        <v>426</v>
      </c>
      <c r="C133" s="15" t="s">
        <v>428</v>
      </c>
      <c r="D133" s="13">
        <v>1012</v>
      </c>
      <c r="E133" s="13" t="s">
        <v>761</v>
      </c>
      <c r="F133" s="16" t="s">
        <v>762</v>
      </c>
      <c r="G133" s="17">
        <v>44977</v>
      </c>
      <c r="H133" s="18">
        <v>45161</v>
      </c>
      <c r="I133" s="19">
        <v>4746742</v>
      </c>
      <c r="J133" s="20">
        <v>4746742</v>
      </c>
      <c r="K133" s="25" t="s">
        <v>594</v>
      </c>
      <c r="L133" s="21" t="s">
        <v>594</v>
      </c>
      <c r="M133" s="22">
        <v>0</v>
      </c>
      <c r="N133" s="21"/>
      <c r="O133" s="21"/>
      <c r="P133" s="21"/>
      <c r="Q133" s="22">
        <v>0</v>
      </c>
      <c r="R133" s="22">
        <v>0</v>
      </c>
      <c r="S133" s="21"/>
      <c r="T133" s="21"/>
      <c r="U133" s="22">
        <v>0</v>
      </c>
      <c r="V133" s="21" t="s">
        <v>526</v>
      </c>
      <c r="W133" s="23">
        <v>44977</v>
      </c>
      <c r="X133" s="23">
        <v>45170</v>
      </c>
      <c r="Y133" s="23" t="s">
        <v>527</v>
      </c>
      <c r="Z133" s="22">
        <v>4746742</v>
      </c>
      <c r="AA133" s="22">
        <v>4746742</v>
      </c>
      <c r="AB133" s="22">
        <v>4746742</v>
      </c>
      <c r="AC133" s="22">
        <v>0</v>
      </c>
      <c r="AD133" s="22">
        <v>4746742</v>
      </c>
      <c r="AE133" s="22">
        <v>94935</v>
      </c>
      <c r="AF133" s="22">
        <v>0</v>
      </c>
      <c r="AG133" s="22">
        <v>0</v>
      </c>
      <c r="AH133" s="22">
        <v>0</v>
      </c>
      <c r="AI133" s="22">
        <v>0</v>
      </c>
      <c r="AJ133" s="24"/>
      <c r="AK133" s="24"/>
      <c r="AL133" s="24"/>
      <c r="AM133" s="22">
        <v>0</v>
      </c>
      <c r="AN133" s="22">
        <v>4746742</v>
      </c>
    </row>
    <row r="134" spans="1:40" hidden="1" x14ac:dyDescent="0.35">
      <c r="A134" s="13">
        <v>900771349</v>
      </c>
      <c r="B134" s="14" t="s">
        <v>426</v>
      </c>
      <c r="C134" s="15" t="s">
        <v>428</v>
      </c>
      <c r="D134" s="13">
        <v>1026</v>
      </c>
      <c r="E134" s="13" t="s">
        <v>763</v>
      </c>
      <c r="F134" s="16" t="s">
        <v>764</v>
      </c>
      <c r="G134" s="17">
        <v>44994</v>
      </c>
      <c r="H134" s="18">
        <v>45161</v>
      </c>
      <c r="I134" s="19">
        <v>5587873</v>
      </c>
      <c r="J134" s="20">
        <v>5078778</v>
      </c>
      <c r="K134" s="25" t="s">
        <v>594</v>
      </c>
      <c r="L134" s="21" t="s">
        <v>594</v>
      </c>
      <c r="M134" s="22">
        <v>0</v>
      </c>
      <c r="N134" s="21"/>
      <c r="O134" s="21"/>
      <c r="P134" s="21"/>
      <c r="Q134" s="22">
        <v>0</v>
      </c>
      <c r="R134" s="22">
        <v>0</v>
      </c>
      <c r="S134" s="21"/>
      <c r="T134" s="21"/>
      <c r="U134" s="22">
        <v>0</v>
      </c>
      <c r="V134" s="21" t="s">
        <v>526</v>
      </c>
      <c r="W134" s="23">
        <v>44994</v>
      </c>
      <c r="X134" s="23">
        <v>45170</v>
      </c>
      <c r="Y134" s="23" t="s">
        <v>527</v>
      </c>
      <c r="Z134" s="22">
        <v>5587873</v>
      </c>
      <c r="AA134" s="22">
        <v>509095</v>
      </c>
      <c r="AB134" s="22">
        <v>0</v>
      </c>
      <c r="AC134" s="22">
        <v>0</v>
      </c>
      <c r="AD134" s="22">
        <v>4097904</v>
      </c>
      <c r="AE134" s="22">
        <v>0</v>
      </c>
      <c r="AF134" s="22">
        <v>509095</v>
      </c>
      <c r="AG134" s="22">
        <v>0</v>
      </c>
      <c r="AH134" s="22">
        <v>0</v>
      </c>
      <c r="AI134" s="22">
        <v>0</v>
      </c>
      <c r="AJ134" s="24"/>
      <c r="AK134" s="24"/>
      <c r="AL134" s="24"/>
      <c r="AM134" s="22">
        <v>0</v>
      </c>
      <c r="AN134" s="22">
        <v>0</v>
      </c>
    </row>
    <row r="135" spans="1:40" hidden="1" x14ac:dyDescent="0.35">
      <c r="A135" s="13">
        <v>900771349</v>
      </c>
      <c r="B135" s="14" t="s">
        <v>426</v>
      </c>
      <c r="C135" s="15" t="s">
        <v>428</v>
      </c>
      <c r="D135" s="13">
        <v>1028</v>
      </c>
      <c r="E135" s="13" t="s">
        <v>765</v>
      </c>
      <c r="F135" s="16" t="s">
        <v>766</v>
      </c>
      <c r="G135" s="17">
        <v>44996</v>
      </c>
      <c r="H135" s="18">
        <v>45161</v>
      </c>
      <c r="I135" s="19">
        <v>3001127</v>
      </c>
      <c r="J135" s="20">
        <v>2702655</v>
      </c>
      <c r="K135" s="25" t="s">
        <v>594</v>
      </c>
      <c r="L135" s="21" t="s">
        <v>594</v>
      </c>
      <c r="M135" s="22">
        <v>0</v>
      </c>
      <c r="N135" s="21"/>
      <c r="O135" s="21"/>
      <c r="P135" s="21"/>
      <c r="Q135" s="22">
        <v>0</v>
      </c>
      <c r="R135" s="22">
        <v>0</v>
      </c>
      <c r="S135" s="21"/>
      <c r="T135" s="21"/>
      <c r="U135" s="22">
        <v>0</v>
      </c>
      <c r="V135" s="21" t="s">
        <v>526</v>
      </c>
      <c r="W135" s="23">
        <v>44996</v>
      </c>
      <c r="X135" s="23">
        <v>45184</v>
      </c>
      <c r="Y135" s="23" t="s">
        <v>527</v>
      </c>
      <c r="Z135" s="22">
        <v>3001127</v>
      </c>
      <c r="AA135" s="22">
        <v>298472</v>
      </c>
      <c r="AB135" s="22">
        <v>0</v>
      </c>
      <c r="AC135" s="22">
        <v>0</v>
      </c>
      <c r="AD135" s="22">
        <v>4209280</v>
      </c>
      <c r="AE135" s="22">
        <v>0</v>
      </c>
      <c r="AF135" s="22">
        <v>298472</v>
      </c>
      <c r="AG135" s="22">
        <v>0</v>
      </c>
      <c r="AH135" s="22">
        <v>0</v>
      </c>
      <c r="AI135" s="22">
        <v>0</v>
      </c>
      <c r="AJ135" s="24"/>
      <c r="AK135" s="24"/>
      <c r="AL135" s="24"/>
      <c r="AM135" s="22">
        <v>0</v>
      </c>
      <c r="AN135" s="22">
        <v>0</v>
      </c>
    </row>
    <row r="136" spans="1:40" hidden="1" x14ac:dyDescent="0.35">
      <c r="A136" s="13">
        <v>900771349</v>
      </c>
      <c r="B136" s="14" t="s">
        <v>426</v>
      </c>
      <c r="C136" s="15" t="s">
        <v>428</v>
      </c>
      <c r="D136" s="13">
        <v>1139</v>
      </c>
      <c r="E136" s="13" t="s">
        <v>767</v>
      </c>
      <c r="F136" s="16" t="s">
        <v>768</v>
      </c>
      <c r="G136" s="17">
        <v>45152</v>
      </c>
      <c r="H136" s="18">
        <v>45161</v>
      </c>
      <c r="I136" s="19">
        <v>2140260</v>
      </c>
      <c r="J136" s="20">
        <v>2140260</v>
      </c>
      <c r="K136" s="25" t="s">
        <v>594</v>
      </c>
      <c r="L136" s="21" t="s">
        <v>594</v>
      </c>
      <c r="M136" s="22">
        <v>0</v>
      </c>
      <c r="N136" s="21"/>
      <c r="O136" s="21"/>
      <c r="P136" s="21"/>
      <c r="Q136" s="22">
        <v>0</v>
      </c>
      <c r="R136" s="22">
        <v>0</v>
      </c>
      <c r="S136" s="21"/>
      <c r="T136" s="21"/>
      <c r="U136" s="22">
        <v>0</v>
      </c>
      <c r="V136" s="21" t="s">
        <v>526</v>
      </c>
      <c r="W136" s="23">
        <v>45152</v>
      </c>
      <c r="X136" s="23">
        <v>45170</v>
      </c>
      <c r="Y136" s="23" t="s">
        <v>527</v>
      </c>
      <c r="Z136" s="22">
        <v>2140260</v>
      </c>
      <c r="AA136" s="22">
        <v>2140260</v>
      </c>
      <c r="AB136" s="22">
        <v>2140260</v>
      </c>
      <c r="AC136" s="22">
        <v>0</v>
      </c>
      <c r="AD136" s="22">
        <v>3064477</v>
      </c>
      <c r="AE136" s="22">
        <v>42805</v>
      </c>
      <c r="AF136" s="22">
        <v>0</v>
      </c>
      <c r="AG136" s="22">
        <v>0</v>
      </c>
      <c r="AH136" s="22">
        <v>0</v>
      </c>
      <c r="AI136" s="22">
        <v>0</v>
      </c>
      <c r="AJ136" s="24"/>
      <c r="AK136" s="24"/>
      <c r="AL136" s="24"/>
      <c r="AM136" s="22">
        <v>0</v>
      </c>
      <c r="AN136" s="22">
        <v>2140260</v>
      </c>
    </row>
    <row r="137" spans="1:40" hidden="1" x14ac:dyDescent="0.35">
      <c r="A137" s="13">
        <v>900771349</v>
      </c>
      <c r="B137" s="14" t="s">
        <v>426</v>
      </c>
      <c r="C137" s="15" t="s">
        <v>428</v>
      </c>
      <c r="D137" s="13">
        <v>1153</v>
      </c>
      <c r="E137" s="13" t="s">
        <v>771</v>
      </c>
      <c r="F137" s="16" t="s">
        <v>772</v>
      </c>
      <c r="G137" s="17">
        <v>45155</v>
      </c>
      <c r="H137" s="18">
        <v>16476</v>
      </c>
      <c r="I137" s="19">
        <v>2500000</v>
      </c>
      <c r="J137" s="20">
        <v>2500000</v>
      </c>
      <c r="K137" s="25" t="s">
        <v>594</v>
      </c>
      <c r="L137" s="21" t="s">
        <v>594</v>
      </c>
      <c r="M137" s="22">
        <v>0</v>
      </c>
      <c r="N137" s="21"/>
      <c r="O137" s="21"/>
      <c r="P137" s="21"/>
      <c r="Q137" s="22">
        <v>0</v>
      </c>
      <c r="R137" s="22">
        <v>0</v>
      </c>
      <c r="S137" s="21"/>
      <c r="T137" s="21"/>
      <c r="U137" s="22">
        <v>0</v>
      </c>
      <c r="V137" s="21" t="s">
        <v>526</v>
      </c>
      <c r="W137" s="23">
        <v>45155</v>
      </c>
      <c r="X137" s="23">
        <v>45208</v>
      </c>
      <c r="Y137" s="23" t="s">
        <v>527</v>
      </c>
      <c r="Z137" s="22">
        <v>2500000</v>
      </c>
      <c r="AA137" s="22">
        <v>2500000</v>
      </c>
      <c r="AB137" s="22">
        <v>2500000</v>
      </c>
      <c r="AC137" s="22">
        <v>0</v>
      </c>
      <c r="AD137" s="22">
        <v>1872596</v>
      </c>
      <c r="AE137" s="22">
        <v>50000</v>
      </c>
      <c r="AF137" s="22">
        <v>0</v>
      </c>
      <c r="AG137" s="22">
        <v>0</v>
      </c>
      <c r="AH137" s="22">
        <v>0</v>
      </c>
      <c r="AI137" s="22">
        <v>0</v>
      </c>
      <c r="AJ137" s="24"/>
      <c r="AK137" s="24"/>
      <c r="AL137" s="24"/>
      <c r="AM137" s="22">
        <v>0</v>
      </c>
      <c r="AN137" s="22">
        <v>2500000</v>
      </c>
    </row>
    <row r="138" spans="1:40" hidden="1" x14ac:dyDescent="0.35">
      <c r="A138" s="13">
        <v>900771349</v>
      </c>
      <c r="B138" s="14" t="s">
        <v>426</v>
      </c>
      <c r="C138" s="15" t="s">
        <v>428</v>
      </c>
      <c r="D138" s="13">
        <v>1154</v>
      </c>
      <c r="E138" s="13" t="s">
        <v>773</v>
      </c>
      <c r="F138" s="16" t="s">
        <v>774</v>
      </c>
      <c r="G138" s="17">
        <v>45155</v>
      </c>
      <c r="H138" s="18">
        <v>16476</v>
      </c>
      <c r="I138" s="19">
        <v>3925983</v>
      </c>
      <c r="J138" s="20">
        <v>3925983</v>
      </c>
      <c r="K138" s="25" t="s">
        <v>594</v>
      </c>
      <c r="L138" s="21" t="s">
        <v>594</v>
      </c>
      <c r="M138" s="22">
        <v>0</v>
      </c>
      <c r="N138" s="21"/>
      <c r="O138" s="21"/>
      <c r="P138" s="21"/>
      <c r="Q138" s="22">
        <v>0</v>
      </c>
      <c r="R138" s="22">
        <v>0</v>
      </c>
      <c r="S138" s="21"/>
      <c r="T138" s="21"/>
      <c r="U138" s="22">
        <v>0</v>
      </c>
      <c r="V138" s="21" t="s">
        <v>526</v>
      </c>
      <c r="W138" s="23">
        <v>45155</v>
      </c>
      <c r="X138" s="23">
        <v>45208</v>
      </c>
      <c r="Y138" s="23" t="s">
        <v>527</v>
      </c>
      <c r="Z138" s="22">
        <v>3925983</v>
      </c>
      <c r="AA138" s="22">
        <v>3925983</v>
      </c>
      <c r="AB138" s="22">
        <v>3925983</v>
      </c>
      <c r="AC138" s="22">
        <v>0</v>
      </c>
      <c r="AD138" s="22">
        <v>2820773</v>
      </c>
      <c r="AE138" s="22">
        <v>78520</v>
      </c>
      <c r="AF138" s="22">
        <v>0</v>
      </c>
      <c r="AG138" s="22">
        <v>0</v>
      </c>
      <c r="AH138" s="22">
        <v>0</v>
      </c>
      <c r="AI138" s="22">
        <v>0</v>
      </c>
      <c r="AJ138" s="24"/>
      <c r="AK138" s="24"/>
      <c r="AL138" s="24"/>
      <c r="AM138" s="22">
        <v>0</v>
      </c>
      <c r="AN138" s="22">
        <v>3925983</v>
      </c>
    </row>
    <row r="139" spans="1:40" hidden="1" x14ac:dyDescent="0.35">
      <c r="A139" s="13">
        <v>900771349</v>
      </c>
      <c r="B139" s="14" t="s">
        <v>426</v>
      </c>
      <c r="C139" s="15" t="s">
        <v>428</v>
      </c>
      <c r="D139" s="13">
        <v>1186</v>
      </c>
      <c r="E139" s="13" t="s">
        <v>777</v>
      </c>
      <c r="F139" s="16" t="s">
        <v>778</v>
      </c>
      <c r="G139" s="17">
        <v>16485</v>
      </c>
      <c r="H139" s="18">
        <v>45229</v>
      </c>
      <c r="I139" s="19">
        <v>5000000</v>
      </c>
      <c r="J139" s="20">
        <v>5000000</v>
      </c>
      <c r="K139" s="25" t="s">
        <v>594</v>
      </c>
      <c r="L139" s="21" t="s">
        <v>594</v>
      </c>
      <c r="M139" s="22">
        <v>0</v>
      </c>
      <c r="N139" s="21"/>
      <c r="O139" s="21"/>
      <c r="P139" s="21"/>
      <c r="Q139" s="22">
        <v>0</v>
      </c>
      <c r="R139" s="22">
        <v>0</v>
      </c>
      <c r="S139" s="21"/>
      <c r="T139" s="21"/>
      <c r="U139" s="22">
        <v>0</v>
      </c>
      <c r="V139" s="21" t="s">
        <v>526</v>
      </c>
      <c r="W139" s="23">
        <v>45217</v>
      </c>
      <c r="X139" s="23">
        <v>45231</v>
      </c>
      <c r="Y139" s="23" t="s">
        <v>527</v>
      </c>
      <c r="Z139" s="22">
        <v>5000000</v>
      </c>
      <c r="AA139" s="22">
        <v>5000000</v>
      </c>
      <c r="AB139" s="22">
        <v>5000000</v>
      </c>
      <c r="AC139" s="22">
        <v>0</v>
      </c>
      <c r="AD139" s="22">
        <v>4901813</v>
      </c>
      <c r="AE139" s="22">
        <v>100000</v>
      </c>
      <c r="AF139" s="22">
        <v>0</v>
      </c>
      <c r="AG139" s="22">
        <v>0</v>
      </c>
      <c r="AH139" s="22">
        <v>0</v>
      </c>
      <c r="AI139" s="22">
        <v>0</v>
      </c>
      <c r="AJ139" s="24"/>
      <c r="AK139" s="24"/>
      <c r="AL139" s="24"/>
      <c r="AM139" s="22">
        <v>0</v>
      </c>
      <c r="AN139" s="22">
        <v>5000000</v>
      </c>
    </row>
    <row r="140" spans="1:40" hidden="1" x14ac:dyDescent="0.35">
      <c r="A140" s="13">
        <v>900771349</v>
      </c>
      <c r="B140" s="14" t="s">
        <v>426</v>
      </c>
      <c r="C140" s="15" t="s">
        <v>428</v>
      </c>
      <c r="D140" s="13">
        <v>1046</v>
      </c>
      <c r="E140" s="13" t="s">
        <v>779</v>
      </c>
      <c r="F140" s="16" t="s">
        <v>780</v>
      </c>
      <c r="G140" s="17">
        <v>45030</v>
      </c>
      <c r="H140" s="18">
        <v>16504</v>
      </c>
      <c r="I140" s="19">
        <v>3866120</v>
      </c>
      <c r="J140" s="20">
        <v>3866120</v>
      </c>
      <c r="K140" s="25" t="s">
        <v>594</v>
      </c>
      <c r="L140" s="21" t="s">
        <v>594</v>
      </c>
      <c r="M140" s="22">
        <v>0</v>
      </c>
      <c r="N140" s="21"/>
      <c r="O140" s="21"/>
      <c r="P140" s="21"/>
      <c r="Q140" s="22">
        <v>0</v>
      </c>
      <c r="R140" s="22">
        <v>0</v>
      </c>
      <c r="S140" s="21"/>
      <c r="T140" s="21"/>
      <c r="U140" s="22">
        <v>0</v>
      </c>
      <c r="V140" s="21" t="s">
        <v>526</v>
      </c>
      <c r="W140" s="23">
        <v>45030</v>
      </c>
      <c r="X140" s="23">
        <v>45323</v>
      </c>
      <c r="Y140" s="23" t="s">
        <v>527</v>
      </c>
      <c r="Z140" s="22">
        <v>3866120</v>
      </c>
      <c r="AA140" s="22">
        <v>3866120</v>
      </c>
      <c r="AB140" s="22">
        <v>3866120</v>
      </c>
      <c r="AC140" s="22">
        <v>0</v>
      </c>
      <c r="AD140" s="22">
        <v>4178889</v>
      </c>
      <c r="AE140" s="22">
        <v>77322</v>
      </c>
      <c r="AF140" s="22">
        <v>0</v>
      </c>
      <c r="AG140" s="22">
        <v>0</v>
      </c>
      <c r="AH140" s="22">
        <v>0</v>
      </c>
      <c r="AI140" s="22">
        <v>0</v>
      </c>
      <c r="AJ140" s="24"/>
      <c r="AK140" s="24"/>
      <c r="AL140" s="24"/>
      <c r="AM140" s="22">
        <v>0</v>
      </c>
      <c r="AN140" s="22">
        <v>3866120</v>
      </c>
    </row>
    <row r="141" spans="1:40" hidden="1" x14ac:dyDescent="0.35">
      <c r="A141" s="13">
        <v>900771349</v>
      </c>
      <c r="B141" s="14" t="s">
        <v>426</v>
      </c>
      <c r="C141" s="15" t="s">
        <v>428</v>
      </c>
      <c r="D141" s="13">
        <v>1022</v>
      </c>
      <c r="E141" s="13" t="s">
        <v>783</v>
      </c>
      <c r="F141" s="16" t="s">
        <v>784</v>
      </c>
      <c r="G141" s="17">
        <v>44993</v>
      </c>
      <c r="H141" s="18">
        <v>45366</v>
      </c>
      <c r="I141" s="19">
        <v>5000000</v>
      </c>
      <c r="J141" s="20">
        <v>5000000</v>
      </c>
      <c r="K141" s="25" t="s">
        <v>594</v>
      </c>
      <c r="L141" s="21" t="s">
        <v>594</v>
      </c>
      <c r="M141" s="22">
        <v>0</v>
      </c>
      <c r="N141" s="21"/>
      <c r="O141" s="21"/>
      <c r="P141" s="21"/>
      <c r="Q141" s="22">
        <v>0</v>
      </c>
      <c r="R141" s="22">
        <v>0</v>
      </c>
      <c r="S141" s="21"/>
      <c r="T141" s="21"/>
      <c r="U141" s="22">
        <v>0</v>
      </c>
      <c r="V141" s="21" t="s">
        <v>526</v>
      </c>
      <c r="W141" s="23">
        <v>44993</v>
      </c>
      <c r="X141" s="23">
        <v>45170</v>
      </c>
      <c r="Y141" s="23" t="s">
        <v>527</v>
      </c>
      <c r="Z141" s="22">
        <v>5000000</v>
      </c>
      <c r="AA141" s="22">
        <v>5000000</v>
      </c>
      <c r="AB141" s="22">
        <v>5000000</v>
      </c>
      <c r="AC141" s="22">
        <v>0</v>
      </c>
      <c r="AD141" s="22">
        <v>4901813</v>
      </c>
      <c r="AE141" s="22">
        <v>100000</v>
      </c>
      <c r="AF141" s="22">
        <v>0</v>
      </c>
      <c r="AG141" s="22">
        <v>0</v>
      </c>
      <c r="AH141" s="22">
        <v>0</v>
      </c>
      <c r="AI141" s="22">
        <v>0</v>
      </c>
      <c r="AJ141" s="24"/>
      <c r="AK141" s="24"/>
      <c r="AL141" s="24"/>
      <c r="AM141" s="22">
        <v>0</v>
      </c>
      <c r="AN141" s="22">
        <v>5000000</v>
      </c>
    </row>
    <row r="142" spans="1:40" hidden="1" x14ac:dyDescent="0.35">
      <c r="A142" s="13">
        <v>900771349</v>
      </c>
      <c r="B142" s="14" t="s">
        <v>426</v>
      </c>
      <c r="C142" s="15" t="s">
        <v>428</v>
      </c>
      <c r="D142" s="13">
        <v>1023</v>
      </c>
      <c r="E142" s="13" t="s">
        <v>785</v>
      </c>
      <c r="F142" s="16" t="s">
        <v>786</v>
      </c>
      <c r="G142" s="17">
        <v>44993</v>
      </c>
      <c r="H142" s="18">
        <v>45366</v>
      </c>
      <c r="I142" s="19">
        <v>5000000</v>
      </c>
      <c r="J142" s="20">
        <v>5000000</v>
      </c>
      <c r="K142" s="25" t="s">
        <v>594</v>
      </c>
      <c r="L142" s="21" t="s">
        <v>594</v>
      </c>
      <c r="M142" s="22">
        <v>0</v>
      </c>
      <c r="N142" s="21"/>
      <c r="O142" s="21"/>
      <c r="P142" s="21"/>
      <c r="Q142" s="22">
        <v>0</v>
      </c>
      <c r="R142" s="22">
        <v>0</v>
      </c>
      <c r="S142" s="21"/>
      <c r="T142" s="21"/>
      <c r="U142" s="22">
        <v>0</v>
      </c>
      <c r="V142" s="21" t="s">
        <v>526</v>
      </c>
      <c r="W142" s="23">
        <v>44993</v>
      </c>
      <c r="X142" s="23">
        <v>45170</v>
      </c>
      <c r="Y142" s="23" t="s">
        <v>527</v>
      </c>
      <c r="Z142" s="22">
        <v>5000000</v>
      </c>
      <c r="AA142" s="22">
        <v>5000000</v>
      </c>
      <c r="AB142" s="22">
        <v>5000000</v>
      </c>
      <c r="AC142" s="22">
        <v>0</v>
      </c>
      <c r="AD142" s="22">
        <v>4901813</v>
      </c>
      <c r="AE142" s="22">
        <v>100000</v>
      </c>
      <c r="AF142" s="22">
        <v>0</v>
      </c>
      <c r="AG142" s="22">
        <v>0</v>
      </c>
      <c r="AH142" s="22">
        <v>0</v>
      </c>
      <c r="AI142" s="22">
        <v>0</v>
      </c>
      <c r="AJ142" s="24"/>
      <c r="AK142" s="24"/>
      <c r="AL142" s="24"/>
      <c r="AM142" s="22">
        <v>0</v>
      </c>
      <c r="AN142" s="22">
        <v>5000000</v>
      </c>
    </row>
    <row r="143" spans="1:40" hidden="1" x14ac:dyDescent="0.35">
      <c r="A143" s="13">
        <v>900771349</v>
      </c>
      <c r="B143" s="14" t="s">
        <v>426</v>
      </c>
      <c r="C143" s="15" t="s">
        <v>428</v>
      </c>
      <c r="D143" s="13">
        <v>1071</v>
      </c>
      <c r="E143" s="13" t="s">
        <v>687</v>
      </c>
      <c r="F143" s="16" t="s">
        <v>688</v>
      </c>
      <c r="G143" s="17">
        <v>45073</v>
      </c>
      <c r="H143" s="18">
        <v>45132</v>
      </c>
      <c r="I143" s="19">
        <v>4968160</v>
      </c>
      <c r="J143" s="20">
        <v>4457842</v>
      </c>
      <c r="K143" s="25" t="s">
        <v>814</v>
      </c>
      <c r="L143" s="21" t="s">
        <v>594</v>
      </c>
      <c r="M143" s="22">
        <v>0</v>
      </c>
      <c r="N143" s="21"/>
      <c r="O143" s="21"/>
      <c r="P143" s="21"/>
      <c r="Q143" s="22">
        <v>0</v>
      </c>
      <c r="R143" s="22">
        <v>0</v>
      </c>
      <c r="S143" s="21"/>
      <c r="T143" s="21"/>
      <c r="U143" s="22">
        <v>0</v>
      </c>
      <c r="V143" s="21" t="s">
        <v>526</v>
      </c>
      <c r="W143" s="23">
        <v>45073</v>
      </c>
      <c r="X143" s="23">
        <v>45139</v>
      </c>
      <c r="Y143" s="23" t="s">
        <v>527</v>
      </c>
      <c r="Z143" s="22">
        <v>4968160</v>
      </c>
      <c r="AA143" s="22">
        <v>510318</v>
      </c>
      <c r="AB143" s="22">
        <v>0</v>
      </c>
      <c r="AC143" s="22">
        <v>0</v>
      </c>
      <c r="AD143" s="22">
        <v>500000</v>
      </c>
      <c r="AE143" s="22">
        <v>0</v>
      </c>
      <c r="AF143" s="22">
        <v>510318</v>
      </c>
      <c r="AG143" s="22">
        <v>0</v>
      </c>
      <c r="AH143" s="22">
        <v>0</v>
      </c>
      <c r="AI143" s="22">
        <v>0</v>
      </c>
      <c r="AJ143" s="24"/>
      <c r="AK143" s="24"/>
      <c r="AL143" s="24"/>
      <c r="AM143" s="22">
        <v>0</v>
      </c>
      <c r="AN143" s="22">
        <v>0</v>
      </c>
    </row>
    <row r="144" spans="1:40" hidden="1" x14ac:dyDescent="0.35">
      <c r="A144" s="13">
        <v>900771349</v>
      </c>
      <c r="B144" s="14" t="s">
        <v>426</v>
      </c>
      <c r="C144" s="15" t="s">
        <v>428</v>
      </c>
      <c r="D144" s="13">
        <v>1138</v>
      </c>
      <c r="E144" s="13" t="s">
        <v>693</v>
      </c>
      <c r="F144" s="16" t="s">
        <v>694</v>
      </c>
      <c r="G144" s="17">
        <v>45152</v>
      </c>
      <c r="H144" s="18">
        <v>45161</v>
      </c>
      <c r="I144" s="19">
        <v>4720975</v>
      </c>
      <c r="J144" s="20">
        <v>4372702</v>
      </c>
      <c r="K144" s="25" t="s">
        <v>814</v>
      </c>
      <c r="L144" s="21" t="s">
        <v>594</v>
      </c>
      <c r="M144" s="22">
        <v>0</v>
      </c>
      <c r="N144" s="21"/>
      <c r="O144" s="21"/>
      <c r="P144" s="21"/>
      <c r="Q144" s="22">
        <v>0</v>
      </c>
      <c r="R144" s="22">
        <v>0</v>
      </c>
      <c r="S144" s="21"/>
      <c r="T144" s="21"/>
      <c r="U144" s="22">
        <v>0</v>
      </c>
      <c r="V144" s="21" t="s">
        <v>526</v>
      </c>
      <c r="W144" s="23">
        <v>45152</v>
      </c>
      <c r="X144" s="23">
        <v>45170</v>
      </c>
      <c r="Y144" s="23" t="s">
        <v>527</v>
      </c>
      <c r="Z144" s="22">
        <v>4720975</v>
      </c>
      <c r="AA144" s="22">
        <v>375805</v>
      </c>
      <c r="AB144" s="22">
        <v>27532</v>
      </c>
      <c r="AC144" s="22">
        <v>0</v>
      </c>
      <c r="AD144" s="22">
        <v>3651907</v>
      </c>
      <c r="AE144" s="22">
        <v>551</v>
      </c>
      <c r="AF144" s="22">
        <v>348273</v>
      </c>
      <c r="AG144" s="22">
        <v>0</v>
      </c>
      <c r="AH144" s="22">
        <v>0</v>
      </c>
      <c r="AI144" s="22">
        <v>0</v>
      </c>
      <c r="AJ144" s="24"/>
      <c r="AK144" s="24"/>
      <c r="AL144" s="24"/>
      <c r="AM144" s="22">
        <v>0</v>
      </c>
      <c r="AN144" s="22">
        <v>27532</v>
      </c>
    </row>
    <row r="145" spans="1:40" hidden="1" x14ac:dyDescent="0.35">
      <c r="A145" s="13">
        <v>900771349</v>
      </c>
      <c r="B145" s="14" t="s">
        <v>426</v>
      </c>
      <c r="C145" s="15" t="s">
        <v>428</v>
      </c>
      <c r="D145" s="13">
        <v>1140</v>
      </c>
      <c r="E145" s="13" t="s">
        <v>769</v>
      </c>
      <c r="F145" s="16" t="s">
        <v>770</v>
      </c>
      <c r="G145" s="17">
        <v>45152</v>
      </c>
      <c r="H145" s="18">
        <v>45161</v>
      </c>
      <c r="I145" s="19">
        <v>4950060</v>
      </c>
      <c r="J145" s="20">
        <v>4836060</v>
      </c>
      <c r="K145" s="25" t="s">
        <v>814</v>
      </c>
      <c r="L145" s="21" t="s">
        <v>594</v>
      </c>
      <c r="M145" s="22">
        <v>0</v>
      </c>
      <c r="N145" s="21"/>
      <c r="O145" s="21"/>
      <c r="P145" s="21"/>
      <c r="Q145" s="22">
        <v>0</v>
      </c>
      <c r="R145" s="22">
        <v>0</v>
      </c>
      <c r="S145" s="21"/>
      <c r="T145" s="21"/>
      <c r="U145" s="22">
        <v>0</v>
      </c>
      <c r="V145" s="21" t="s">
        <v>526</v>
      </c>
      <c r="W145" s="23">
        <v>45152</v>
      </c>
      <c r="X145" s="23">
        <v>45170</v>
      </c>
      <c r="Y145" s="23" t="s">
        <v>527</v>
      </c>
      <c r="Z145" s="22">
        <v>4950060</v>
      </c>
      <c r="AA145" s="22">
        <v>114000</v>
      </c>
      <c r="AB145" s="22">
        <v>0</v>
      </c>
      <c r="AC145" s="22">
        <v>0</v>
      </c>
      <c r="AD145" s="22">
        <v>3584410</v>
      </c>
      <c r="AE145" s="22">
        <v>0</v>
      </c>
      <c r="AF145" s="22">
        <v>114000</v>
      </c>
      <c r="AG145" s="22">
        <v>0</v>
      </c>
      <c r="AH145" s="22">
        <v>0</v>
      </c>
      <c r="AI145" s="22">
        <v>0</v>
      </c>
      <c r="AJ145" s="24"/>
      <c r="AK145" s="24"/>
      <c r="AL145" s="24"/>
      <c r="AM145" s="22">
        <v>0</v>
      </c>
      <c r="AN145" s="22">
        <v>0</v>
      </c>
    </row>
    <row r="146" spans="1:40" hidden="1" x14ac:dyDescent="0.35">
      <c r="A146" s="13">
        <v>900771349</v>
      </c>
      <c r="B146" s="14" t="s">
        <v>426</v>
      </c>
      <c r="C146" s="15" t="s">
        <v>428</v>
      </c>
      <c r="D146" s="13">
        <v>1155</v>
      </c>
      <c r="E146" s="13" t="s">
        <v>603</v>
      </c>
      <c r="F146" s="16" t="s">
        <v>604</v>
      </c>
      <c r="G146" s="17">
        <v>45155</v>
      </c>
      <c r="H146" s="18">
        <v>16504</v>
      </c>
      <c r="I146" s="19">
        <v>3125000</v>
      </c>
      <c r="J146" s="20">
        <v>2826588</v>
      </c>
      <c r="K146" s="25" t="s">
        <v>810</v>
      </c>
      <c r="L146" s="21" t="s">
        <v>594</v>
      </c>
      <c r="M146" s="22">
        <v>2770056</v>
      </c>
      <c r="N146" s="21">
        <v>1222391625</v>
      </c>
      <c r="O146" s="21"/>
      <c r="P146" s="21"/>
      <c r="Q146" s="22">
        <v>0</v>
      </c>
      <c r="R146" s="22">
        <v>0</v>
      </c>
      <c r="S146" s="21"/>
      <c r="T146" s="21"/>
      <c r="U146" s="22">
        <v>0</v>
      </c>
      <c r="V146" s="21" t="s">
        <v>526</v>
      </c>
      <c r="W146" s="23">
        <v>45155</v>
      </c>
      <c r="X146" s="23">
        <v>45323</v>
      </c>
      <c r="Y146" s="23" t="s">
        <v>527</v>
      </c>
      <c r="Z146" s="22">
        <v>3125000</v>
      </c>
      <c r="AA146" s="22">
        <v>298412</v>
      </c>
      <c r="AB146" s="22">
        <v>0</v>
      </c>
      <c r="AC146" s="22">
        <v>0</v>
      </c>
      <c r="AD146" s="22">
        <v>4097904</v>
      </c>
      <c r="AE146" s="22">
        <v>0</v>
      </c>
      <c r="AF146" s="22">
        <v>298412</v>
      </c>
      <c r="AG146" s="22">
        <v>0</v>
      </c>
      <c r="AH146" s="22">
        <v>0</v>
      </c>
      <c r="AI146" s="22">
        <v>0</v>
      </c>
      <c r="AJ146" s="24"/>
      <c r="AK146" s="24"/>
      <c r="AL146" s="24"/>
      <c r="AM146" s="22">
        <v>298412</v>
      </c>
      <c r="AN146" s="22">
        <v>-298412</v>
      </c>
    </row>
    <row r="147" spans="1:40" hidden="1" x14ac:dyDescent="0.35">
      <c r="A147" s="13">
        <v>900771349</v>
      </c>
      <c r="B147" s="14" t="s">
        <v>426</v>
      </c>
      <c r="C147" s="15" t="s">
        <v>428</v>
      </c>
      <c r="D147" s="13">
        <v>608</v>
      </c>
      <c r="E147" s="13" t="s">
        <v>657</v>
      </c>
      <c r="F147" s="16" t="s">
        <v>658</v>
      </c>
      <c r="G147" s="17">
        <v>16211</v>
      </c>
      <c r="H147" s="18">
        <v>16245</v>
      </c>
      <c r="I147" s="19">
        <v>6534434</v>
      </c>
      <c r="J147" s="20">
        <v>120000</v>
      </c>
      <c r="K147" s="25" t="s">
        <v>813</v>
      </c>
      <c r="L147" s="25" t="s">
        <v>813</v>
      </c>
      <c r="M147" s="22">
        <v>0</v>
      </c>
      <c r="N147" s="21"/>
      <c r="O147" s="21"/>
      <c r="P147" s="21"/>
      <c r="Q147" s="22">
        <v>0</v>
      </c>
      <c r="R147" s="22">
        <v>0</v>
      </c>
      <c r="S147" s="21"/>
      <c r="T147" s="21"/>
      <c r="U147" s="22">
        <v>0</v>
      </c>
      <c r="V147" s="21" t="s">
        <v>526</v>
      </c>
      <c r="W147" s="23">
        <v>44519</v>
      </c>
      <c r="X147" s="23">
        <v>44593</v>
      </c>
      <c r="Y147" s="23" t="s">
        <v>527</v>
      </c>
      <c r="Z147" s="22">
        <v>6534434</v>
      </c>
      <c r="AA147" s="22">
        <v>6534434</v>
      </c>
      <c r="AB147" s="22">
        <v>6414434</v>
      </c>
      <c r="AC147" s="22">
        <v>0</v>
      </c>
      <c r="AD147" s="22">
        <v>3227950</v>
      </c>
      <c r="AE147" s="22">
        <v>0</v>
      </c>
      <c r="AF147" s="22">
        <v>0</v>
      </c>
      <c r="AG147" s="22">
        <v>0</v>
      </c>
      <c r="AH147" s="22">
        <v>120000</v>
      </c>
      <c r="AI147" s="22">
        <v>0</v>
      </c>
      <c r="AJ147" s="24"/>
      <c r="AK147" s="24"/>
      <c r="AL147" s="24"/>
      <c r="AM147" s="22">
        <v>0</v>
      </c>
      <c r="AN147" s="22">
        <v>6414434</v>
      </c>
    </row>
    <row r="148" spans="1:40" hidden="1" x14ac:dyDescent="0.35">
      <c r="A148" s="13">
        <v>900771349</v>
      </c>
      <c r="B148" s="14" t="s">
        <v>426</v>
      </c>
      <c r="C148" s="15" t="s">
        <v>428</v>
      </c>
      <c r="D148" s="13">
        <v>599</v>
      </c>
      <c r="E148" s="13" t="s">
        <v>731</v>
      </c>
      <c r="F148" s="16" t="s">
        <v>732</v>
      </c>
      <c r="G148" s="17">
        <v>16208</v>
      </c>
      <c r="H148" s="18">
        <v>16245</v>
      </c>
      <c r="I148" s="19">
        <v>2552442</v>
      </c>
      <c r="J148" s="20">
        <v>1463386</v>
      </c>
      <c r="K148" s="25" t="s">
        <v>813</v>
      </c>
      <c r="L148" s="25" t="s">
        <v>813</v>
      </c>
      <c r="M148" s="22">
        <v>0</v>
      </c>
      <c r="N148" s="21"/>
      <c r="O148" s="21"/>
      <c r="P148" s="21"/>
      <c r="Q148" s="22">
        <v>0</v>
      </c>
      <c r="R148" s="22">
        <v>0</v>
      </c>
      <c r="S148" s="21"/>
      <c r="T148" s="21"/>
      <c r="U148" s="22">
        <v>0</v>
      </c>
      <c r="V148" s="21" t="s">
        <v>526</v>
      </c>
      <c r="W148" s="23">
        <v>44516</v>
      </c>
      <c r="X148" s="23">
        <v>44593</v>
      </c>
      <c r="Y148" s="23" t="s">
        <v>527</v>
      </c>
      <c r="Z148" s="22">
        <v>2552442</v>
      </c>
      <c r="AA148" s="22">
        <v>2552442</v>
      </c>
      <c r="AB148" s="22">
        <v>1089056</v>
      </c>
      <c r="AC148" s="22">
        <v>0</v>
      </c>
      <c r="AD148" s="22">
        <v>3227950</v>
      </c>
      <c r="AE148" s="22">
        <v>0</v>
      </c>
      <c r="AF148" s="22">
        <v>0</v>
      </c>
      <c r="AG148" s="22">
        <v>0</v>
      </c>
      <c r="AH148" s="22">
        <v>1463386</v>
      </c>
      <c r="AI148" s="22">
        <v>0</v>
      </c>
      <c r="AJ148" s="24"/>
      <c r="AK148" s="24"/>
      <c r="AL148" s="24"/>
      <c r="AM148" s="22">
        <v>0</v>
      </c>
      <c r="AN148" s="22">
        <v>1089056</v>
      </c>
    </row>
    <row r="149" spans="1:40" hidden="1" x14ac:dyDescent="0.35">
      <c r="A149" s="13">
        <v>900771349</v>
      </c>
      <c r="B149" s="14" t="s">
        <v>426</v>
      </c>
      <c r="C149" s="15" t="s">
        <v>432</v>
      </c>
      <c r="D149" s="13">
        <v>2354</v>
      </c>
      <c r="E149" s="13" t="s">
        <v>805</v>
      </c>
      <c r="F149" s="16" t="s">
        <v>806</v>
      </c>
      <c r="G149" s="17">
        <v>43851</v>
      </c>
      <c r="H149" s="18">
        <v>45006</v>
      </c>
      <c r="I149" s="19">
        <v>356352</v>
      </c>
      <c r="J149" s="20">
        <v>72432</v>
      </c>
      <c r="K149" s="25" t="s">
        <v>816</v>
      </c>
      <c r="L149" s="21" t="s">
        <v>816</v>
      </c>
      <c r="M149" s="22">
        <v>0</v>
      </c>
      <c r="N149" s="21"/>
      <c r="O149" s="21"/>
      <c r="P149" s="21"/>
      <c r="Q149" s="22">
        <v>0</v>
      </c>
      <c r="R149" s="22">
        <v>0</v>
      </c>
      <c r="S149" s="21"/>
      <c r="T149" s="21"/>
      <c r="U149" s="22">
        <v>0</v>
      </c>
      <c r="V149" s="21" t="s">
        <v>807</v>
      </c>
      <c r="W149" s="23">
        <v>43851</v>
      </c>
      <c r="X149" s="23">
        <v>43866</v>
      </c>
      <c r="Y149" s="23" t="s">
        <v>527</v>
      </c>
      <c r="Z149" s="22">
        <v>356352</v>
      </c>
      <c r="AA149" s="22">
        <v>356352</v>
      </c>
      <c r="AB149" s="22">
        <v>0</v>
      </c>
      <c r="AC149" s="22">
        <v>0</v>
      </c>
      <c r="AD149" s="22">
        <v>0</v>
      </c>
      <c r="AE149" s="22">
        <v>0</v>
      </c>
      <c r="AF149" s="22">
        <v>0</v>
      </c>
      <c r="AG149" s="22">
        <v>72432</v>
      </c>
      <c r="AH149" s="22">
        <v>0</v>
      </c>
      <c r="AI149" s="22">
        <v>0</v>
      </c>
      <c r="AJ149" s="24"/>
      <c r="AK149" s="24"/>
      <c r="AL149" s="24"/>
      <c r="AM149" s="22">
        <v>283920</v>
      </c>
      <c r="AN149" s="22">
        <v>-283920</v>
      </c>
    </row>
    <row r="150" spans="1:40" hidden="1" x14ac:dyDescent="0.35">
      <c r="A150" s="13">
        <v>900771349</v>
      </c>
      <c r="B150" s="14" t="s">
        <v>426</v>
      </c>
      <c r="C150" s="15" t="s">
        <v>428</v>
      </c>
      <c r="D150" s="13">
        <v>1248</v>
      </c>
      <c r="E150" s="13" t="s">
        <v>492</v>
      </c>
      <c r="F150" s="16" t="s">
        <v>493</v>
      </c>
      <c r="G150" s="17">
        <v>16526</v>
      </c>
      <c r="H150" s="18">
        <v>45337</v>
      </c>
      <c r="I150" s="19">
        <v>5000000</v>
      </c>
      <c r="J150" s="20">
        <v>5000000</v>
      </c>
      <c r="K150" s="25" t="e">
        <v>#N/A</v>
      </c>
      <c r="L150" s="21" t="s">
        <v>466</v>
      </c>
      <c r="M150" s="22">
        <v>0</v>
      </c>
      <c r="N150" s="21"/>
      <c r="O150" s="21"/>
      <c r="P150" s="21"/>
      <c r="Q150" s="22">
        <v>0</v>
      </c>
      <c r="R150" s="22">
        <v>0</v>
      </c>
      <c r="S150" s="21"/>
      <c r="T150" s="21"/>
      <c r="U150" s="22">
        <v>0</v>
      </c>
      <c r="V150" s="21" t="s">
        <v>467</v>
      </c>
      <c r="W150" s="23">
        <v>45330</v>
      </c>
      <c r="X150" s="23">
        <v>45337</v>
      </c>
      <c r="Y150" s="23">
        <v>45343</v>
      </c>
      <c r="Z150" s="22">
        <v>5000000</v>
      </c>
      <c r="AA150" s="22">
        <v>0</v>
      </c>
      <c r="AB150" s="22">
        <v>0</v>
      </c>
      <c r="AC150" s="22">
        <v>0</v>
      </c>
      <c r="AD150" s="22">
        <v>0</v>
      </c>
      <c r="AE150" s="22">
        <v>0</v>
      </c>
      <c r="AF150" s="22">
        <v>0</v>
      </c>
      <c r="AG150" s="22">
        <v>0</v>
      </c>
      <c r="AH150" s="22">
        <v>0</v>
      </c>
      <c r="AI150" s="22">
        <v>5000000</v>
      </c>
      <c r="AJ150" s="24" t="s">
        <v>468</v>
      </c>
      <c r="AK150" s="24" t="s">
        <v>494</v>
      </c>
      <c r="AL150" s="24" t="s">
        <v>491</v>
      </c>
      <c r="AM150" s="22">
        <v>0</v>
      </c>
      <c r="AN150" s="22">
        <v>0</v>
      </c>
    </row>
    <row r="151" spans="1:40" hidden="1" x14ac:dyDescent="0.35">
      <c r="A151" s="13">
        <v>900771349</v>
      </c>
      <c r="B151" s="14" t="s">
        <v>426</v>
      </c>
      <c r="C151" s="15" t="s">
        <v>428</v>
      </c>
      <c r="D151" s="13">
        <v>1261</v>
      </c>
      <c r="E151" s="13" t="s">
        <v>520</v>
      </c>
      <c r="F151" s="16" t="s">
        <v>521</v>
      </c>
      <c r="G151" s="17">
        <v>45344</v>
      </c>
      <c r="H151" s="18">
        <v>45378</v>
      </c>
      <c r="I151" s="19">
        <v>3678265</v>
      </c>
      <c r="J151" s="20">
        <v>3678265</v>
      </c>
      <c r="K151" s="25" t="e">
        <v>#N/A</v>
      </c>
      <c r="L151" s="21" t="s">
        <v>466</v>
      </c>
      <c r="M151" s="22">
        <v>0</v>
      </c>
      <c r="N151" s="21"/>
      <c r="O151" s="21"/>
      <c r="P151" s="21"/>
      <c r="Q151" s="22">
        <v>0</v>
      </c>
      <c r="R151" s="22">
        <v>0</v>
      </c>
      <c r="S151" s="21"/>
      <c r="T151" s="21"/>
      <c r="U151" s="22">
        <v>0</v>
      </c>
      <c r="V151" s="21" t="s">
        <v>467</v>
      </c>
      <c r="W151" s="23">
        <v>45344</v>
      </c>
      <c r="X151" s="23">
        <v>45383</v>
      </c>
      <c r="Y151" s="23">
        <v>45394</v>
      </c>
      <c r="Z151" s="22">
        <v>3678265</v>
      </c>
      <c r="AA151" s="22">
        <v>0</v>
      </c>
      <c r="AB151" s="22">
        <v>0</v>
      </c>
      <c r="AC151" s="22">
        <v>0</v>
      </c>
      <c r="AD151" s="22">
        <v>0</v>
      </c>
      <c r="AE151" s="22">
        <v>0</v>
      </c>
      <c r="AF151" s="22">
        <v>0</v>
      </c>
      <c r="AG151" s="22">
        <v>0</v>
      </c>
      <c r="AH151" s="22">
        <v>0</v>
      </c>
      <c r="AI151" s="22">
        <v>0</v>
      </c>
      <c r="AJ151" s="24"/>
      <c r="AK151" s="24"/>
      <c r="AL151" s="24"/>
      <c r="AM151" s="22">
        <v>0</v>
      </c>
      <c r="AN151" s="22">
        <v>0</v>
      </c>
    </row>
    <row r="152" spans="1:40" hidden="1" x14ac:dyDescent="0.35">
      <c r="A152" s="13">
        <v>900771349</v>
      </c>
      <c r="B152" s="14" t="s">
        <v>426</v>
      </c>
      <c r="C152" s="15" t="s">
        <v>428</v>
      </c>
      <c r="D152" s="13">
        <v>1268</v>
      </c>
      <c r="E152" s="13" t="s">
        <v>522</v>
      </c>
      <c r="F152" s="16" t="s">
        <v>523</v>
      </c>
      <c r="G152" s="17">
        <v>45358</v>
      </c>
      <c r="H152" s="18">
        <v>45378</v>
      </c>
      <c r="I152" s="19">
        <v>25408483</v>
      </c>
      <c r="J152" s="20">
        <v>25408483</v>
      </c>
      <c r="K152" s="25" t="e">
        <v>#N/A</v>
      </c>
      <c r="L152" s="21" t="s">
        <v>466</v>
      </c>
      <c r="M152" s="22">
        <v>0</v>
      </c>
      <c r="N152" s="21"/>
      <c r="O152" s="21"/>
      <c r="P152" s="21"/>
      <c r="Q152" s="22">
        <v>0</v>
      </c>
      <c r="R152" s="22">
        <v>0</v>
      </c>
      <c r="S152" s="21"/>
      <c r="T152" s="21"/>
      <c r="U152" s="22">
        <v>0</v>
      </c>
      <c r="V152" s="21" t="s">
        <v>467</v>
      </c>
      <c r="W152" s="23">
        <v>45358</v>
      </c>
      <c r="X152" s="23">
        <v>45383</v>
      </c>
      <c r="Y152" s="23">
        <v>45391</v>
      </c>
      <c r="Z152" s="22">
        <v>25408483</v>
      </c>
      <c r="AA152" s="22">
        <v>0</v>
      </c>
      <c r="AB152" s="22">
        <v>0</v>
      </c>
      <c r="AC152" s="22">
        <v>0</v>
      </c>
      <c r="AD152" s="22">
        <v>0</v>
      </c>
      <c r="AE152" s="22">
        <v>0</v>
      </c>
      <c r="AF152" s="22">
        <v>0</v>
      </c>
      <c r="AG152" s="22">
        <v>0</v>
      </c>
      <c r="AH152" s="22">
        <v>0</v>
      </c>
      <c r="AI152" s="22">
        <v>0</v>
      </c>
      <c r="AJ152" s="24"/>
      <c r="AK152" s="24"/>
      <c r="AL152" s="24"/>
      <c r="AM152" s="22">
        <v>0</v>
      </c>
      <c r="AN152" s="22">
        <v>0</v>
      </c>
    </row>
    <row r="153" spans="1:40" hidden="1" x14ac:dyDescent="0.35">
      <c r="A153" s="13">
        <v>900771349</v>
      </c>
      <c r="B153" s="14" t="s">
        <v>426</v>
      </c>
      <c r="C153" s="15" t="s">
        <v>428</v>
      </c>
      <c r="D153" s="13">
        <v>1246</v>
      </c>
      <c r="E153" s="13" t="s">
        <v>597</v>
      </c>
      <c r="F153" s="16" t="s">
        <v>598</v>
      </c>
      <c r="G153" s="17">
        <v>16526</v>
      </c>
      <c r="H153" s="18">
        <v>45337</v>
      </c>
      <c r="I153" s="19">
        <v>6626018</v>
      </c>
      <c r="J153" s="20">
        <v>6626018</v>
      </c>
      <c r="K153" s="25" t="e">
        <v>#N/A</v>
      </c>
      <c r="L153" s="21" t="s">
        <v>594</v>
      </c>
      <c r="M153" s="22">
        <v>6331951</v>
      </c>
      <c r="N153" s="21">
        <v>1222401790</v>
      </c>
      <c r="O153" s="21"/>
      <c r="P153" s="21"/>
      <c r="Q153" s="22">
        <v>0</v>
      </c>
      <c r="R153" s="22">
        <v>0</v>
      </c>
      <c r="S153" s="21"/>
      <c r="T153" s="21"/>
      <c r="U153" s="22">
        <v>0</v>
      </c>
      <c r="V153" s="21" t="s">
        <v>526</v>
      </c>
      <c r="W153" s="23">
        <v>45330</v>
      </c>
      <c r="X153" s="23">
        <v>45337</v>
      </c>
      <c r="Y153" s="23" t="s">
        <v>527</v>
      </c>
      <c r="Z153" s="22">
        <v>6630118</v>
      </c>
      <c r="AA153" s="22">
        <v>164760</v>
      </c>
      <c r="AB153" s="22">
        <v>0</v>
      </c>
      <c r="AC153" s="22">
        <v>0</v>
      </c>
      <c r="AD153" s="22">
        <v>1815885</v>
      </c>
      <c r="AE153" s="22">
        <v>0</v>
      </c>
      <c r="AF153" s="22">
        <v>164760</v>
      </c>
      <c r="AG153" s="22">
        <v>0</v>
      </c>
      <c r="AH153" s="22">
        <v>0</v>
      </c>
      <c r="AI153" s="22">
        <v>0</v>
      </c>
      <c r="AJ153" s="24"/>
      <c r="AK153" s="24"/>
      <c r="AL153" s="24"/>
      <c r="AM153" s="22">
        <v>0</v>
      </c>
      <c r="AN153" s="22">
        <v>0</v>
      </c>
    </row>
    <row r="154" spans="1:40" hidden="1" x14ac:dyDescent="0.35">
      <c r="A154" s="13">
        <v>900771349</v>
      </c>
      <c r="B154" s="14" t="s">
        <v>426</v>
      </c>
      <c r="C154" s="15" t="s">
        <v>428</v>
      </c>
      <c r="D154" s="13">
        <v>1267</v>
      </c>
      <c r="E154" s="13" t="s">
        <v>725</v>
      </c>
      <c r="F154" s="16" t="s">
        <v>726</v>
      </c>
      <c r="G154" s="17">
        <v>45357</v>
      </c>
      <c r="H154" s="18">
        <v>45378</v>
      </c>
      <c r="I154" s="19">
        <v>2882712</v>
      </c>
      <c r="J154" s="20">
        <v>2882712</v>
      </c>
      <c r="K154" s="25" t="e">
        <v>#N/A</v>
      </c>
      <c r="L154" s="21" t="s">
        <v>594</v>
      </c>
      <c r="M154" s="22">
        <v>0</v>
      </c>
      <c r="N154" s="21"/>
      <c r="O154" s="21"/>
      <c r="P154" s="21"/>
      <c r="Q154" s="22">
        <v>0</v>
      </c>
      <c r="R154" s="22">
        <v>0</v>
      </c>
      <c r="S154" s="21"/>
      <c r="T154" s="21"/>
      <c r="U154" s="22">
        <v>0</v>
      </c>
      <c r="V154" s="21" t="s">
        <v>526</v>
      </c>
      <c r="W154" s="23">
        <v>45357</v>
      </c>
      <c r="X154" s="23">
        <v>45383</v>
      </c>
      <c r="Y154" s="23" t="s">
        <v>527</v>
      </c>
      <c r="Z154" s="22">
        <v>2882712</v>
      </c>
      <c r="AA154" s="22">
        <v>2882712</v>
      </c>
      <c r="AB154" s="22">
        <v>2882712</v>
      </c>
      <c r="AC154" s="22">
        <v>0</v>
      </c>
      <c r="AD154" s="22">
        <v>500000</v>
      </c>
      <c r="AE154" s="22">
        <v>57654</v>
      </c>
      <c r="AF154" s="22">
        <v>0</v>
      </c>
      <c r="AG154" s="22">
        <v>0</v>
      </c>
      <c r="AH154" s="22">
        <v>0</v>
      </c>
      <c r="AI154" s="22">
        <v>0</v>
      </c>
      <c r="AJ154" s="24"/>
      <c r="AK154" s="24"/>
      <c r="AL154" s="24"/>
      <c r="AM154" s="22">
        <v>0</v>
      </c>
      <c r="AN154" s="22">
        <v>2882712</v>
      </c>
    </row>
    <row r="155" spans="1:40" hidden="1" x14ac:dyDescent="0.35">
      <c r="A155" s="13">
        <v>900771349</v>
      </c>
      <c r="B155" s="14" t="s">
        <v>426</v>
      </c>
      <c r="C155" s="15" t="s">
        <v>428</v>
      </c>
      <c r="D155" s="13">
        <v>1270</v>
      </c>
      <c r="E155" s="13" t="s">
        <v>787</v>
      </c>
      <c r="F155" s="16" t="s">
        <v>788</v>
      </c>
      <c r="G155" s="17">
        <v>45358</v>
      </c>
      <c r="H155" s="18">
        <v>45378</v>
      </c>
      <c r="I155" s="19">
        <v>2067500</v>
      </c>
      <c r="J155" s="20">
        <v>2067500</v>
      </c>
      <c r="K155" s="25" t="e">
        <v>#N/A</v>
      </c>
      <c r="L155" s="21" t="s">
        <v>594</v>
      </c>
      <c r="M155" s="22">
        <v>0</v>
      </c>
      <c r="N155" s="21"/>
      <c r="O155" s="21"/>
      <c r="P155" s="21"/>
      <c r="Q155" s="22">
        <v>0</v>
      </c>
      <c r="R155" s="22">
        <v>0</v>
      </c>
      <c r="S155" s="21"/>
      <c r="T155" s="21"/>
      <c r="U155" s="22">
        <v>0</v>
      </c>
      <c r="V155" s="21" t="s">
        <v>526</v>
      </c>
      <c r="W155" s="23">
        <v>45358</v>
      </c>
      <c r="X155" s="23">
        <v>45383</v>
      </c>
      <c r="Y155" s="23" t="s">
        <v>527</v>
      </c>
      <c r="Z155" s="22">
        <v>2500000</v>
      </c>
      <c r="AA155" s="22">
        <v>2067500</v>
      </c>
      <c r="AB155" s="22">
        <v>2500000</v>
      </c>
      <c r="AC155" s="22">
        <v>432500</v>
      </c>
      <c r="AD155" s="22">
        <v>2500000</v>
      </c>
      <c r="AE155" s="22">
        <v>50000</v>
      </c>
      <c r="AF155" s="22">
        <v>0</v>
      </c>
      <c r="AG155" s="22">
        <v>0</v>
      </c>
      <c r="AH155" s="22">
        <v>0</v>
      </c>
      <c r="AI155" s="22">
        <v>0</v>
      </c>
      <c r="AJ155" s="24"/>
      <c r="AK155" s="24"/>
      <c r="AL155" s="24"/>
      <c r="AM155" s="22">
        <v>0</v>
      </c>
      <c r="AN155" s="22">
        <v>2067500</v>
      </c>
    </row>
  </sheetData>
  <autoFilter ref="A1:AN155">
    <filterColumn colId="11">
      <filters>
        <filter val="Factura cerrada por extemporaneidad"/>
      </filters>
    </filterColumn>
    <sortState ref="A2:AN155">
      <sortCondition ref="O1:O155"/>
    </sortState>
  </autoFilter>
  <conditionalFormatting sqref="D1:D155">
    <cfRule type="duplicateValues" dxfId="0" priority="1"/>
  </conditionalFormatting>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tabSelected="1" workbookViewId="0">
      <selection activeCell="B2" sqref="B2"/>
    </sheetView>
  </sheetViews>
  <sheetFormatPr baseColWidth="10" defaultRowHeight="10" x14ac:dyDescent="0.2"/>
  <cols>
    <col min="1" max="1" width="6.08984375" style="75" bestFit="1" customWidth="1"/>
    <col min="2" max="3" width="8.453125" style="75" bestFit="1" customWidth="1"/>
    <col min="4" max="5" width="11.6328125" style="75" bestFit="1" customWidth="1"/>
    <col min="6" max="16384" width="10.90625" style="75"/>
  </cols>
  <sheetData>
    <row r="1" spans="1:5" ht="20" x14ac:dyDescent="0.2">
      <c r="A1" s="4" t="s">
        <v>433</v>
      </c>
      <c r="B1" s="4" t="s">
        <v>422</v>
      </c>
      <c r="C1" s="4" t="s">
        <v>423</v>
      </c>
      <c r="D1" s="4" t="s">
        <v>424</v>
      </c>
      <c r="E1" s="5" t="s">
        <v>425</v>
      </c>
    </row>
    <row r="2" spans="1:5" x14ac:dyDescent="0.2">
      <c r="A2" s="13" t="s">
        <v>653</v>
      </c>
      <c r="B2" s="17">
        <v>43881</v>
      </c>
      <c r="C2" s="18">
        <v>16230</v>
      </c>
      <c r="D2" s="19">
        <v>836845</v>
      </c>
      <c r="E2" s="20">
        <v>836845</v>
      </c>
    </row>
    <row r="3" spans="1:5" x14ac:dyDescent="0.2">
      <c r="A3" s="13" t="s">
        <v>655</v>
      </c>
      <c r="B3" s="17">
        <v>43937</v>
      </c>
      <c r="C3" s="18">
        <v>16230</v>
      </c>
      <c r="D3" s="19">
        <v>57600</v>
      </c>
      <c r="E3" s="20">
        <v>57600</v>
      </c>
    </row>
    <row r="4" spans="1:5" x14ac:dyDescent="0.2">
      <c r="A4" s="13" t="s">
        <v>659</v>
      </c>
      <c r="B4" s="17">
        <v>16216</v>
      </c>
      <c r="C4" s="18">
        <v>16245</v>
      </c>
      <c r="D4" s="19">
        <v>3751594</v>
      </c>
      <c r="E4" s="20">
        <v>3751594</v>
      </c>
    </row>
    <row r="5" spans="1:5" x14ac:dyDescent="0.2">
      <c r="A5" s="13" t="s">
        <v>661</v>
      </c>
      <c r="B5" s="17">
        <v>44545</v>
      </c>
      <c r="C5" s="18">
        <v>16245</v>
      </c>
      <c r="D5" s="19">
        <v>7721138</v>
      </c>
      <c r="E5" s="20">
        <v>7721138</v>
      </c>
    </row>
    <row r="6" spans="1:5" x14ac:dyDescent="0.2">
      <c r="A6" s="13" t="s">
        <v>663</v>
      </c>
      <c r="B6" s="17">
        <v>44545</v>
      </c>
      <c r="C6" s="18">
        <v>16245</v>
      </c>
      <c r="D6" s="19">
        <v>7996093</v>
      </c>
      <c r="E6" s="20">
        <v>7992493</v>
      </c>
    </row>
    <row r="7" spans="1:5" x14ac:dyDescent="0.2">
      <c r="A7" s="13" t="s">
        <v>665</v>
      </c>
      <c r="B7" s="17">
        <v>16200</v>
      </c>
      <c r="C7" s="18">
        <v>16247</v>
      </c>
      <c r="D7" s="19">
        <v>7553018</v>
      </c>
      <c r="E7" s="20">
        <v>7553018</v>
      </c>
    </row>
    <row r="8" spans="1:5" x14ac:dyDescent="0.2">
      <c r="A8" s="13" t="s">
        <v>667</v>
      </c>
      <c r="B8" s="17">
        <v>15978</v>
      </c>
      <c r="C8" s="18">
        <v>16273</v>
      </c>
      <c r="D8" s="19">
        <v>1147897</v>
      </c>
      <c r="E8" s="20">
        <v>1147897</v>
      </c>
    </row>
    <row r="9" spans="1:5" x14ac:dyDescent="0.2">
      <c r="A9" s="13" t="s">
        <v>669</v>
      </c>
      <c r="B9" s="17">
        <v>44386</v>
      </c>
      <c r="C9" s="18">
        <v>44757</v>
      </c>
      <c r="D9" s="19">
        <v>5367264</v>
      </c>
      <c r="E9" s="20">
        <v>5367264</v>
      </c>
    </row>
    <row r="10" spans="1:5" x14ac:dyDescent="0.2">
      <c r="A10" s="13" t="s">
        <v>727</v>
      </c>
      <c r="B10" s="17">
        <v>43937</v>
      </c>
      <c r="C10" s="18">
        <v>16230</v>
      </c>
      <c r="D10" s="19">
        <v>17810232</v>
      </c>
      <c r="E10" s="20">
        <v>17810232</v>
      </c>
    </row>
    <row r="11" spans="1:5" x14ac:dyDescent="0.2">
      <c r="A11" s="13" t="s">
        <v>729</v>
      </c>
      <c r="B11" s="17">
        <v>43880</v>
      </c>
      <c r="C11" s="18">
        <v>16230</v>
      </c>
      <c r="D11" s="19">
        <v>1220000</v>
      </c>
      <c r="E11" s="20">
        <v>1220000</v>
      </c>
    </row>
    <row r="12" spans="1:5" x14ac:dyDescent="0.2">
      <c r="A12" s="13" t="s">
        <v>733</v>
      </c>
      <c r="B12" s="17">
        <v>16208</v>
      </c>
      <c r="C12" s="18">
        <v>16245</v>
      </c>
      <c r="D12" s="19">
        <v>1969862</v>
      </c>
      <c r="E12" s="20">
        <v>1969862</v>
      </c>
    </row>
    <row r="13" spans="1:5" x14ac:dyDescent="0.2">
      <c r="A13" s="13" t="s">
        <v>735</v>
      </c>
      <c r="B13" s="17">
        <v>16208</v>
      </c>
      <c r="C13" s="18">
        <v>16245</v>
      </c>
      <c r="D13" s="19">
        <v>2510388</v>
      </c>
      <c r="E13" s="20">
        <v>2510388</v>
      </c>
    </row>
    <row r="14" spans="1:5" x14ac:dyDescent="0.2">
      <c r="A14" s="13" t="s">
        <v>737</v>
      </c>
      <c r="B14" s="17">
        <v>16217</v>
      </c>
      <c r="C14" s="18">
        <v>16245</v>
      </c>
      <c r="D14" s="19">
        <v>2259423</v>
      </c>
      <c r="E14" s="20">
        <v>2259423</v>
      </c>
    </row>
    <row r="15" spans="1:5" x14ac:dyDescent="0.2">
      <c r="A15" s="13" t="s">
        <v>739</v>
      </c>
      <c r="B15" s="17">
        <v>16217</v>
      </c>
      <c r="C15" s="18">
        <v>16245</v>
      </c>
      <c r="D15" s="19">
        <v>2299991</v>
      </c>
      <c r="E15" s="20">
        <v>2299991</v>
      </c>
    </row>
    <row r="16" spans="1:5" x14ac:dyDescent="0.2">
      <c r="A16" s="13" t="s">
        <v>741</v>
      </c>
      <c r="B16" s="17">
        <v>16218</v>
      </c>
      <c r="C16" s="18">
        <v>16245</v>
      </c>
      <c r="D16" s="19">
        <v>2544627</v>
      </c>
      <c r="E16" s="20">
        <v>2544627</v>
      </c>
    </row>
    <row r="17" spans="1:5" x14ac:dyDescent="0.2">
      <c r="A17" s="13" t="s">
        <v>743</v>
      </c>
      <c r="B17" s="17">
        <v>16218</v>
      </c>
      <c r="C17" s="18">
        <v>16245</v>
      </c>
      <c r="D17" s="19">
        <v>3546852</v>
      </c>
      <c r="E17" s="20">
        <v>3546852</v>
      </c>
    </row>
    <row r="18" spans="1:5" x14ac:dyDescent="0.2">
      <c r="A18" s="13" t="s">
        <v>745</v>
      </c>
      <c r="B18" s="17">
        <v>16221</v>
      </c>
      <c r="C18" s="18">
        <v>16245</v>
      </c>
      <c r="D18" s="19">
        <v>2375918</v>
      </c>
      <c r="E18" s="20">
        <v>2375918</v>
      </c>
    </row>
    <row r="19" spans="1:5" x14ac:dyDescent="0.2">
      <c r="A19" s="13" t="s">
        <v>747</v>
      </c>
      <c r="B19" s="17">
        <v>44534</v>
      </c>
      <c r="C19" s="18">
        <v>16245</v>
      </c>
      <c r="D19" s="19">
        <v>2343100</v>
      </c>
      <c r="E19" s="20">
        <v>2343100</v>
      </c>
    </row>
    <row r="20" spans="1:5" x14ac:dyDescent="0.2">
      <c r="A20" s="13" t="s">
        <v>749</v>
      </c>
      <c r="B20" s="17">
        <v>44545</v>
      </c>
      <c r="C20" s="18">
        <v>16245</v>
      </c>
      <c r="D20" s="19">
        <v>2408403</v>
      </c>
      <c r="E20" s="20">
        <v>2408403</v>
      </c>
    </row>
    <row r="21" spans="1:5" x14ac:dyDescent="0.2">
      <c r="A21" s="13" t="s">
        <v>753</v>
      </c>
      <c r="B21" s="17">
        <v>44651</v>
      </c>
      <c r="C21" s="18">
        <v>45006</v>
      </c>
      <c r="D21" s="19">
        <v>4646742</v>
      </c>
      <c r="E21" s="20">
        <v>4646742</v>
      </c>
    </row>
    <row r="22" spans="1:5" x14ac:dyDescent="0.2">
      <c r="A22" s="13" t="s">
        <v>775</v>
      </c>
      <c r="B22" s="17">
        <v>15950</v>
      </c>
      <c r="C22" s="18">
        <v>16477</v>
      </c>
      <c r="D22" s="19">
        <v>1700000</v>
      </c>
      <c r="E22" s="20">
        <v>1700000</v>
      </c>
    </row>
    <row r="23" spans="1:5" x14ac:dyDescent="0.2">
      <c r="A23" s="94" t="s">
        <v>864</v>
      </c>
      <c r="B23" s="95"/>
      <c r="C23" s="95"/>
      <c r="D23" s="96">
        <f>+SUBTOTAL(9,D2:D22)</f>
        <v>82066987</v>
      </c>
      <c r="E23" s="97">
        <f>+SUBTOTAL(9,E2:E22)</f>
        <v>82063387</v>
      </c>
    </row>
  </sheetData>
  <mergeCells count="1">
    <mergeCell ref="A23:C2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5" zoomScaleNormal="100" workbookViewId="0">
      <selection activeCell="I26" sqref="I26"/>
    </sheetView>
  </sheetViews>
  <sheetFormatPr baseColWidth="10" defaultRowHeight="12.5" x14ac:dyDescent="0.25"/>
  <cols>
    <col min="1" max="1" width="1" style="26" customWidth="1"/>
    <col min="2" max="2" width="10.90625" style="26"/>
    <col min="3" max="3" width="17.54296875" style="26" customWidth="1"/>
    <col min="4" max="4" width="11.54296875" style="26" customWidth="1"/>
    <col min="5" max="8" width="10.90625" style="26"/>
    <col min="9" max="9" width="22.54296875" style="26" customWidth="1"/>
    <col min="10" max="10" width="14" style="26" customWidth="1"/>
    <col min="11" max="11" width="1.7265625" style="26" customWidth="1"/>
    <col min="12" max="221" width="10.90625" style="26"/>
    <col min="222" max="222" width="4.453125" style="26" customWidth="1"/>
    <col min="223" max="223" width="10.90625" style="26"/>
    <col min="224" max="224" width="17.54296875" style="26" customWidth="1"/>
    <col min="225" max="225" width="11.54296875" style="26" customWidth="1"/>
    <col min="226" max="229" width="10.90625" style="26"/>
    <col min="230" max="230" width="22.54296875" style="26" customWidth="1"/>
    <col min="231" max="231" width="14" style="26" customWidth="1"/>
    <col min="232" max="232" width="1.7265625" style="26" customWidth="1"/>
    <col min="233" max="477" width="10.90625" style="26"/>
    <col min="478" max="478" width="4.453125" style="26" customWidth="1"/>
    <col min="479" max="479" width="10.90625" style="26"/>
    <col min="480" max="480" width="17.54296875" style="26" customWidth="1"/>
    <col min="481" max="481" width="11.54296875" style="26" customWidth="1"/>
    <col min="482" max="485" width="10.90625" style="26"/>
    <col min="486" max="486" width="22.54296875" style="26" customWidth="1"/>
    <col min="487" max="487" width="14" style="26" customWidth="1"/>
    <col min="488" max="488" width="1.7265625" style="26" customWidth="1"/>
    <col min="489" max="733" width="10.90625" style="26"/>
    <col min="734" max="734" width="4.453125" style="26" customWidth="1"/>
    <col min="735" max="735" width="10.90625" style="26"/>
    <col min="736" max="736" width="17.54296875" style="26" customWidth="1"/>
    <col min="737" max="737" width="11.54296875" style="26" customWidth="1"/>
    <col min="738" max="741" width="10.90625" style="26"/>
    <col min="742" max="742" width="22.54296875" style="26" customWidth="1"/>
    <col min="743" max="743" width="14" style="26" customWidth="1"/>
    <col min="744" max="744" width="1.7265625" style="26" customWidth="1"/>
    <col min="745" max="989" width="10.90625" style="26"/>
    <col min="990" max="990" width="4.453125" style="26" customWidth="1"/>
    <col min="991" max="991" width="10.90625" style="26"/>
    <col min="992" max="992" width="17.54296875" style="26" customWidth="1"/>
    <col min="993" max="993" width="11.54296875" style="26" customWidth="1"/>
    <col min="994" max="997" width="10.90625" style="26"/>
    <col min="998" max="998" width="22.54296875" style="26" customWidth="1"/>
    <col min="999" max="999" width="14" style="26" customWidth="1"/>
    <col min="1000" max="1000" width="1.7265625" style="26" customWidth="1"/>
    <col min="1001" max="1245" width="10.90625" style="26"/>
    <col min="1246" max="1246" width="4.453125" style="26" customWidth="1"/>
    <col min="1247" max="1247" width="10.90625" style="26"/>
    <col min="1248" max="1248" width="17.54296875" style="26" customWidth="1"/>
    <col min="1249" max="1249" width="11.54296875" style="26" customWidth="1"/>
    <col min="1250" max="1253" width="10.90625" style="26"/>
    <col min="1254" max="1254" width="22.54296875" style="26" customWidth="1"/>
    <col min="1255" max="1255" width="14" style="26" customWidth="1"/>
    <col min="1256" max="1256" width="1.7265625" style="26" customWidth="1"/>
    <col min="1257" max="1501" width="10.90625" style="26"/>
    <col min="1502" max="1502" width="4.453125" style="26" customWidth="1"/>
    <col min="1503" max="1503" width="10.90625" style="26"/>
    <col min="1504" max="1504" width="17.54296875" style="26" customWidth="1"/>
    <col min="1505" max="1505" width="11.54296875" style="26" customWidth="1"/>
    <col min="1506" max="1509" width="10.90625" style="26"/>
    <col min="1510" max="1510" width="22.54296875" style="26" customWidth="1"/>
    <col min="1511" max="1511" width="14" style="26" customWidth="1"/>
    <col min="1512" max="1512" width="1.7265625" style="26" customWidth="1"/>
    <col min="1513" max="1757" width="10.90625" style="26"/>
    <col min="1758" max="1758" width="4.453125" style="26" customWidth="1"/>
    <col min="1759" max="1759" width="10.90625" style="26"/>
    <col min="1760" max="1760" width="17.54296875" style="26" customWidth="1"/>
    <col min="1761" max="1761" width="11.54296875" style="26" customWidth="1"/>
    <col min="1762" max="1765" width="10.90625" style="26"/>
    <col min="1766" max="1766" width="22.54296875" style="26" customWidth="1"/>
    <col min="1767" max="1767" width="14" style="26" customWidth="1"/>
    <col min="1768" max="1768" width="1.7265625" style="26" customWidth="1"/>
    <col min="1769" max="2013" width="10.90625" style="26"/>
    <col min="2014" max="2014" width="4.453125" style="26" customWidth="1"/>
    <col min="2015" max="2015" width="10.90625" style="26"/>
    <col min="2016" max="2016" width="17.54296875" style="26" customWidth="1"/>
    <col min="2017" max="2017" width="11.54296875" style="26" customWidth="1"/>
    <col min="2018" max="2021" width="10.90625" style="26"/>
    <col min="2022" max="2022" width="22.54296875" style="26" customWidth="1"/>
    <col min="2023" max="2023" width="14" style="26" customWidth="1"/>
    <col min="2024" max="2024" width="1.7265625" style="26" customWidth="1"/>
    <col min="2025" max="2269" width="10.90625" style="26"/>
    <col min="2270" max="2270" width="4.453125" style="26" customWidth="1"/>
    <col min="2271" max="2271" width="10.90625" style="26"/>
    <col min="2272" max="2272" width="17.54296875" style="26" customWidth="1"/>
    <col min="2273" max="2273" width="11.54296875" style="26" customWidth="1"/>
    <col min="2274" max="2277" width="10.90625" style="26"/>
    <col min="2278" max="2278" width="22.54296875" style="26" customWidth="1"/>
    <col min="2279" max="2279" width="14" style="26" customWidth="1"/>
    <col min="2280" max="2280" width="1.7265625" style="26" customWidth="1"/>
    <col min="2281" max="2525" width="10.90625" style="26"/>
    <col min="2526" max="2526" width="4.453125" style="26" customWidth="1"/>
    <col min="2527" max="2527" width="10.90625" style="26"/>
    <col min="2528" max="2528" width="17.54296875" style="26" customWidth="1"/>
    <col min="2529" max="2529" width="11.54296875" style="26" customWidth="1"/>
    <col min="2530" max="2533" width="10.90625" style="26"/>
    <col min="2534" max="2534" width="22.54296875" style="26" customWidth="1"/>
    <col min="2535" max="2535" width="14" style="26" customWidth="1"/>
    <col min="2536" max="2536" width="1.7265625" style="26" customWidth="1"/>
    <col min="2537" max="2781" width="10.90625" style="26"/>
    <col min="2782" max="2782" width="4.453125" style="26" customWidth="1"/>
    <col min="2783" max="2783" width="10.90625" style="26"/>
    <col min="2784" max="2784" width="17.54296875" style="26" customWidth="1"/>
    <col min="2785" max="2785" width="11.54296875" style="26" customWidth="1"/>
    <col min="2786" max="2789" width="10.90625" style="26"/>
    <col min="2790" max="2790" width="22.54296875" style="26" customWidth="1"/>
    <col min="2791" max="2791" width="14" style="26" customWidth="1"/>
    <col min="2792" max="2792" width="1.7265625" style="26" customWidth="1"/>
    <col min="2793" max="3037" width="10.90625" style="26"/>
    <col min="3038" max="3038" width="4.453125" style="26" customWidth="1"/>
    <col min="3039" max="3039" width="10.90625" style="26"/>
    <col min="3040" max="3040" width="17.54296875" style="26" customWidth="1"/>
    <col min="3041" max="3041" width="11.54296875" style="26" customWidth="1"/>
    <col min="3042" max="3045" width="10.90625" style="26"/>
    <col min="3046" max="3046" width="22.54296875" style="26" customWidth="1"/>
    <col min="3047" max="3047" width="14" style="26" customWidth="1"/>
    <col min="3048" max="3048" width="1.7265625" style="26" customWidth="1"/>
    <col min="3049" max="3293" width="10.90625" style="26"/>
    <col min="3294" max="3294" width="4.453125" style="26" customWidth="1"/>
    <col min="3295" max="3295" width="10.90625" style="26"/>
    <col min="3296" max="3296" width="17.54296875" style="26" customWidth="1"/>
    <col min="3297" max="3297" width="11.54296875" style="26" customWidth="1"/>
    <col min="3298" max="3301" width="10.90625" style="26"/>
    <col min="3302" max="3302" width="22.54296875" style="26" customWidth="1"/>
    <col min="3303" max="3303" width="14" style="26" customWidth="1"/>
    <col min="3304" max="3304" width="1.7265625" style="26" customWidth="1"/>
    <col min="3305" max="3549" width="10.90625" style="26"/>
    <col min="3550" max="3550" width="4.453125" style="26" customWidth="1"/>
    <col min="3551" max="3551" width="10.90625" style="26"/>
    <col min="3552" max="3552" width="17.54296875" style="26" customWidth="1"/>
    <col min="3553" max="3553" width="11.54296875" style="26" customWidth="1"/>
    <col min="3554" max="3557" width="10.90625" style="26"/>
    <col min="3558" max="3558" width="22.54296875" style="26" customWidth="1"/>
    <col min="3559" max="3559" width="14" style="26" customWidth="1"/>
    <col min="3560" max="3560" width="1.7265625" style="26" customWidth="1"/>
    <col min="3561" max="3805" width="10.90625" style="26"/>
    <col min="3806" max="3806" width="4.453125" style="26" customWidth="1"/>
    <col min="3807" max="3807" width="10.90625" style="26"/>
    <col min="3808" max="3808" width="17.54296875" style="26" customWidth="1"/>
    <col min="3809" max="3809" width="11.54296875" style="26" customWidth="1"/>
    <col min="3810" max="3813" width="10.90625" style="26"/>
    <col min="3814" max="3814" width="22.54296875" style="26" customWidth="1"/>
    <col min="3815" max="3815" width="14" style="26" customWidth="1"/>
    <col min="3816" max="3816" width="1.7265625" style="26" customWidth="1"/>
    <col min="3817" max="4061" width="10.90625" style="26"/>
    <col min="4062" max="4062" width="4.453125" style="26" customWidth="1"/>
    <col min="4063" max="4063" width="10.90625" style="26"/>
    <col min="4064" max="4064" width="17.54296875" style="26" customWidth="1"/>
    <col min="4065" max="4065" width="11.54296875" style="26" customWidth="1"/>
    <col min="4066" max="4069" width="10.90625" style="26"/>
    <col min="4070" max="4070" width="22.54296875" style="26" customWidth="1"/>
    <col min="4071" max="4071" width="14" style="26" customWidth="1"/>
    <col min="4072" max="4072" width="1.7265625" style="26" customWidth="1"/>
    <col min="4073" max="4317" width="10.90625" style="26"/>
    <col min="4318" max="4318" width="4.453125" style="26" customWidth="1"/>
    <col min="4319" max="4319" width="10.90625" style="26"/>
    <col min="4320" max="4320" width="17.54296875" style="26" customWidth="1"/>
    <col min="4321" max="4321" width="11.54296875" style="26" customWidth="1"/>
    <col min="4322" max="4325" width="10.90625" style="26"/>
    <col min="4326" max="4326" width="22.54296875" style="26" customWidth="1"/>
    <col min="4327" max="4327" width="14" style="26" customWidth="1"/>
    <col min="4328" max="4328" width="1.7265625" style="26" customWidth="1"/>
    <col min="4329" max="4573" width="10.90625" style="26"/>
    <col min="4574" max="4574" width="4.453125" style="26" customWidth="1"/>
    <col min="4575" max="4575" width="10.90625" style="26"/>
    <col min="4576" max="4576" width="17.54296875" style="26" customWidth="1"/>
    <col min="4577" max="4577" width="11.54296875" style="26" customWidth="1"/>
    <col min="4578" max="4581" width="10.90625" style="26"/>
    <col min="4582" max="4582" width="22.54296875" style="26" customWidth="1"/>
    <col min="4583" max="4583" width="14" style="26" customWidth="1"/>
    <col min="4584" max="4584" width="1.7265625" style="26" customWidth="1"/>
    <col min="4585" max="4829" width="10.90625" style="26"/>
    <col min="4830" max="4830" width="4.453125" style="26" customWidth="1"/>
    <col min="4831" max="4831" width="10.90625" style="26"/>
    <col min="4832" max="4832" width="17.54296875" style="26" customWidth="1"/>
    <col min="4833" max="4833" width="11.54296875" style="26" customWidth="1"/>
    <col min="4834" max="4837" width="10.90625" style="26"/>
    <col min="4838" max="4838" width="22.54296875" style="26" customWidth="1"/>
    <col min="4839" max="4839" width="14" style="26" customWidth="1"/>
    <col min="4840" max="4840" width="1.7265625" style="26" customWidth="1"/>
    <col min="4841" max="5085" width="10.90625" style="26"/>
    <col min="5086" max="5086" width="4.453125" style="26" customWidth="1"/>
    <col min="5087" max="5087" width="10.90625" style="26"/>
    <col min="5088" max="5088" width="17.54296875" style="26" customWidth="1"/>
    <col min="5089" max="5089" width="11.54296875" style="26" customWidth="1"/>
    <col min="5090" max="5093" width="10.90625" style="26"/>
    <col min="5094" max="5094" width="22.54296875" style="26" customWidth="1"/>
    <col min="5095" max="5095" width="14" style="26" customWidth="1"/>
    <col min="5096" max="5096" width="1.7265625" style="26" customWidth="1"/>
    <col min="5097" max="5341" width="10.90625" style="26"/>
    <col min="5342" max="5342" width="4.453125" style="26" customWidth="1"/>
    <col min="5343" max="5343" width="10.90625" style="26"/>
    <col min="5344" max="5344" width="17.54296875" style="26" customWidth="1"/>
    <col min="5345" max="5345" width="11.54296875" style="26" customWidth="1"/>
    <col min="5346" max="5349" width="10.90625" style="26"/>
    <col min="5350" max="5350" width="22.54296875" style="26" customWidth="1"/>
    <col min="5351" max="5351" width="14" style="26" customWidth="1"/>
    <col min="5352" max="5352" width="1.7265625" style="26" customWidth="1"/>
    <col min="5353" max="5597" width="10.90625" style="26"/>
    <col min="5598" max="5598" width="4.453125" style="26" customWidth="1"/>
    <col min="5599" max="5599" width="10.90625" style="26"/>
    <col min="5600" max="5600" width="17.54296875" style="26" customWidth="1"/>
    <col min="5601" max="5601" width="11.54296875" style="26" customWidth="1"/>
    <col min="5602" max="5605" width="10.90625" style="26"/>
    <col min="5606" max="5606" width="22.54296875" style="26" customWidth="1"/>
    <col min="5607" max="5607" width="14" style="26" customWidth="1"/>
    <col min="5608" max="5608" width="1.7265625" style="26" customWidth="1"/>
    <col min="5609" max="5853" width="10.90625" style="26"/>
    <col min="5854" max="5854" width="4.453125" style="26" customWidth="1"/>
    <col min="5855" max="5855" width="10.90625" style="26"/>
    <col min="5856" max="5856" width="17.54296875" style="26" customWidth="1"/>
    <col min="5857" max="5857" width="11.54296875" style="26" customWidth="1"/>
    <col min="5858" max="5861" width="10.90625" style="26"/>
    <col min="5862" max="5862" width="22.54296875" style="26" customWidth="1"/>
    <col min="5863" max="5863" width="14" style="26" customWidth="1"/>
    <col min="5864" max="5864" width="1.7265625" style="26" customWidth="1"/>
    <col min="5865" max="6109" width="10.90625" style="26"/>
    <col min="6110" max="6110" width="4.453125" style="26" customWidth="1"/>
    <col min="6111" max="6111" width="10.90625" style="26"/>
    <col min="6112" max="6112" width="17.54296875" style="26" customWidth="1"/>
    <col min="6113" max="6113" width="11.54296875" style="26" customWidth="1"/>
    <col min="6114" max="6117" width="10.90625" style="26"/>
    <col min="6118" max="6118" width="22.54296875" style="26" customWidth="1"/>
    <col min="6119" max="6119" width="14" style="26" customWidth="1"/>
    <col min="6120" max="6120" width="1.7265625" style="26" customWidth="1"/>
    <col min="6121" max="6365" width="10.90625" style="26"/>
    <col min="6366" max="6366" width="4.453125" style="26" customWidth="1"/>
    <col min="6367" max="6367" width="10.90625" style="26"/>
    <col min="6368" max="6368" width="17.54296875" style="26" customWidth="1"/>
    <col min="6369" max="6369" width="11.54296875" style="26" customWidth="1"/>
    <col min="6370" max="6373" width="10.90625" style="26"/>
    <col min="6374" max="6374" width="22.54296875" style="26" customWidth="1"/>
    <col min="6375" max="6375" width="14" style="26" customWidth="1"/>
    <col min="6376" max="6376" width="1.7265625" style="26" customWidth="1"/>
    <col min="6377" max="6621" width="10.90625" style="26"/>
    <col min="6622" max="6622" width="4.453125" style="26" customWidth="1"/>
    <col min="6623" max="6623" width="10.90625" style="26"/>
    <col min="6624" max="6624" width="17.54296875" style="26" customWidth="1"/>
    <col min="6625" max="6625" width="11.54296875" style="26" customWidth="1"/>
    <col min="6626" max="6629" width="10.90625" style="26"/>
    <col min="6630" max="6630" width="22.54296875" style="26" customWidth="1"/>
    <col min="6631" max="6631" width="14" style="26" customWidth="1"/>
    <col min="6632" max="6632" width="1.7265625" style="26" customWidth="1"/>
    <col min="6633" max="6877" width="10.90625" style="26"/>
    <col min="6878" max="6878" width="4.453125" style="26" customWidth="1"/>
    <col min="6879" max="6879" width="10.90625" style="26"/>
    <col min="6880" max="6880" width="17.54296875" style="26" customWidth="1"/>
    <col min="6881" max="6881" width="11.54296875" style="26" customWidth="1"/>
    <col min="6882" max="6885" width="10.90625" style="26"/>
    <col min="6886" max="6886" width="22.54296875" style="26" customWidth="1"/>
    <col min="6887" max="6887" width="14" style="26" customWidth="1"/>
    <col min="6888" max="6888" width="1.7265625" style="26" customWidth="1"/>
    <col min="6889" max="7133" width="10.90625" style="26"/>
    <col min="7134" max="7134" width="4.453125" style="26" customWidth="1"/>
    <col min="7135" max="7135" width="10.90625" style="26"/>
    <col min="7136" max="7136" width="17.54296875" style="26" customWidth="1"/>
    <col min="7137" max="7137" width="11.54296875" style="26" customWidth="1"/>
    <col min="7138" max="7141" width="10.90625" style="26"/>
    <col min="7142" max="7142" width="22.54296875" style="26" customWidth="1"/>
    <col min="7143" max="7143" width="14" style="26" customWidth="1"/>
    <col min="7144" max="7144" width="1.7265625" style="26" customWidth="1"/>
    <col min="7145" max="7389" width="10.90625" style="26"/>
    <col min="7390" max="7390" width="4.453125" style="26" customWidth="1"/>
    <col min="7391" max="7391" width="10.90625" style="26"/>
    <col min="7392" max="7392" width="17.54296875" style="26" customWidth="1"/>
    <col min="7393" max="7393" width="11.54296875" style="26" customWidth="1"/>
    <col min="7394" max="7397" width="10.90625" style="26"/>
    <col min="7398" max="7398" width="22.54296875" style="26" customWidth="1"/>
    <col min="7399" max="7399" width="14" style="26" customWidth="1"/>
    <col min="7400" max="7400" width="1.7265625" style="26" customWidth="1"/>
    <col min="7401" max="7645" width="10.90625" style="26"/>
    <col min="7646" max="7646" width="4.453125" style="26" customWidth="1"/>
    <col min="7647" max="7647" width="10.90625" style="26"/>
    <col min="7648" max="7648" width="17.54296875" style="26" customWidth="1"/>
    <col min="7649" max="7649" width="11.54296875" style="26" customWidth="1"/>
    <col min="7650" max="7653" width="10.90625" style="26"/>
    <col min="7654" max="7654" width="22.54296875" style="26" customWidth="1"/>
    <col min="7655" max="7655" width="14" style="26" customWidth="1"/>
    <col min="7656" max="7656" width="1.7265625" style="26" customWidth="1"/>
    <col min="7657" max="7901" width="10.90625" style="26"/>
    <col min="7902" max="7902" width="4.453125" style="26" customWidth="1"/>
    <col min="7903" max="7903" width="10.90625" style="26"/>
    <col min="7904" max="7904" width="17.54296875" style="26" customWidth="1"/>
    <col min="7905" max="7905" width="11.54296875" style="26" customWidth="1"/>
    <col min="7906" max="7909" width="10.90625" style="26"/>
    <col min="7910" max="7910" width="22.54296875" style="26" customWidth="1"/>
    <col min="7911" max="7911" width="14" style="26" customWidth="1"/>
    <col min="7912" max="7912" width="1.7265625" style="26" customWidth="1"/>
    <col min="7913" max="8157" width="10.90625" style="26"/>
    <col min="8158" max="8158" width="4.453125" style="26" customWidth="1"/>
    <col min="8159" max="8159" width="10.90625" style="26"/>
    <col min="8160" max="8160" width="17.54296875" style="26" customWidth="1"/>
    <col min="8161" max="8161" width="11.54296875" style="26" customWidth="1"/>
    <col min="8162" max="8165" width="10.90625" style="26"/>
    <col min="8166" max="8166" width="22.54296875" style="26" customWidth="1"/>
    <col min="8167" max="8167" width="14" style="26" customWidth="1"/>
    <col min="8168" max="8168" width="1.7265625" style="26" customWidth="1"/>
    <col min="8169" max="8413" width="10.90625" style="26"/>
    <col min="8414" max="8414" width="4.453125" style="26" customWidth="1"/>
    <col min="8415" max="8415" width="10.90625" style="26"/>
    <col min="8416" max="8416" width="17.54296875" style="26" customWidth="1"/>
    <col min="8417" max="8417" width="11.54296875" style="26" customWidth="1"/>
    <col min="8418" max="8421" width="10.90625" style="26"/>
    <col min="8422" max="8422" width="22.54296875" style="26" customWidth="1"/>
    <col min="8423" max="8423" width="14" style="26" customWidth="1"/>
    <col min="8424" max="8424" width="1.7265625" style="26" customWidth="1"/>
    <col min="8425" max="8669" width="10.90625" style="26"/>
    <col min="8670" max="8670" width="4.453125" style="26" customWidth="1"/>
    <col min="8671" max="8671" width="10.90625" style="26"/>
    <col min="8672" max="8672" width="17.54296875" style="26" customWidth="1"/>
    <col min="8673" max="8673" width="11.54296875" style="26" customWidth="1"/>
    <col min="8674" max="8677" width="10.90625" style="26"/>
    <col min="8678" max="8678" width="22.54296875" style="26" customWidth="1"/>
    <col min="8679" max="8679" width="14" style="26" customWidth="1"/>
    <col min="8680" max="8680" width="1.7265625" style="26" customWidth="1"/>
    <col min="8681" max="8925" width="10.90625" style="26"/>
    <col min="8926" max="8926" width="4.453125" style="26" customWidth="1"/>
    <col min="8927" max="8927" width="10.90625" style="26"/>
    <col min="8928" max="8928" width="17.54296875" style="26" customWidth="1"/>
    <col min="8929" max="8929" width="11.54296875" style="26" customWidth="1"/>
    <col min="8930" max="8933" width="10.90625" style="26"/>
    <col min="8934" max="8934" width="22.54296875" style="26" customWidth="1"/>
    <col min="8935" max="8935" width="14" style="26" customWidth="1"/>
    <col min="8936" max="8936" width="1.7265625" style="26" customWidth="1"/>
    <col min="8937" max="9181" width="10.90625" style="26"/>
    <col min="9182" max="9182" width="4.453125" style="26" customWidth="1"/>
    <col min="9183" max="9183" width="10.90625" style="26"/>
    <col min="9184" max="9184" width="17.54296875" style="26" customWidth="1"/>
    <col min="9185" max="9185" width="11.54296875" style="26" customWidth="1"/>
    <col min="9186" max="9189" width="10.90625" style="26"/>
    <col min="9190" max="9190" width="22.54296875" style="26" customWidth="1"/>
    <col min="9191" max="9191" width="14" style="26" customWidth="1"/>
    <col min="9192" max="9192" width="1.7265625" style="26" customWidth="1"/>
    <col min="9193" max="9437" width="10.90625" style="26"/>
    <col min="9438" max="9438" width="4.453125" style="26" customWidth="1"/>
    <col min="9439" max="9439" width="10.90625" style="26"/>
    <col min="9440" max="9440" width="17.54296875" style="26" customWidth="1"/>
    <col min="9441" max="9441" width="11.54296875" style="26" customWidth="1"/>
    <col min="9442" max="9445" width="10.90625" style="26"/>
    <col min="9446" max="9446" width="22.54296875" style="26" customWidth="1"/>
    <col min="9447" max="9447" width="14" style="26" customWidth="1"/>
    <col min="9448" max="9448" width="1.7265625" style="26" customWidth="1"/>
    <col min="9449" max="9693" width="10.90625" style="26"/>
    <col min="9694" max="9694" width="4.453125" style="26" customWidth="1"/>
    <col min="9695" max="9695" width="10.90625" style="26"/>
    <col min="9696" max="9696" width="17.54296875" style="26" customWidth="1"/>
    <col min="9697" max="9697" width="11.54296875" style="26" customWidth="1"/>
    <col min="9698" max="9701" width="10.90625" style="26"/>
    <col min="9702" max="9702" width="22.54296875" style="26" customWidth="1"/>
    <col min="9703" max="9703" width="14" style="26" customWidth="1"/>
    <col min="9704" max="9704" width="1.7265625" style="26" customWidth="1"/>
    <col min="9705" max="9949" width="10.90625" style="26"/>
    <col min="9950" max="9950" width="4.453125" style="26" customWidth="1"/>
    <col min="9951" max="9951" width="10.90625" style="26"/>
    <col min="9952" max="9952" width="17.54296875" style="26" customWidth="1"/>
    <col min="9953" max="9953" width="11.54296875" style="26" customWidth="1"/>
    <col min="9954" max="9957" width="10.90625" style="26"/>
    <col min="9958" max="9958" width="22.54296875" style="26" customWidth="1"/>
    <col min="9959" max="9959" width="14" style="26" customWidth="1"/>
    <col min="9960" max="9960" width="1.7265625" style="26" customWidth="1"/>
    <col min="9961" max="10205" width="10.90625" style="26"/>
    <col min="10206" max="10206" width="4.453125" style="26" customWidth="1"/>
    <col min="10207" max="10207" width="10.90625" style="26"/>
    <col min="10208" max="10208" width="17.54296875" style="26" customWidth="1"/>
    <col min="10209" max="10209" width="11.54296875" style="26" customWidth="1"/>
    <col min="10210" max="10213" width="10.90625" style="26"/>
    <col min="10214" max="10214" width="22.54296875" style="26" customWidth="1"/>
    <col min="10215" max="10215" width="14" style="26" customWidth="1"/>
    <col min="10216" max="10216" width="1.7265625" style="26" customWidth="1"/>
    <col min="10217" max="10461" width="10.90625" style="26"/>
    <col min="10462" max="10462" width="4.453125" style="26" customWidth="1"/>
    <col min="10463" max="10463" width="10.90625" style="26"/>
    <col min="10464" max="10464" width="17.54296875" style="26" customWidth="1"/>
    <col min="10465" max="10465" width="11.54296875" style="26" customWidth="1"/>
    <col min="10466" max="10469" width="10.90625" style="26"/>
    <col min="10470" max="10470" width="22.54296875" style="26" customWidth="1"/>
    <col min="10471" max="10471" width="14" style="26" customWidth="1"/>
    <col min="10472" max="10472" width="1.7265625" style="26" customWidth="1"/>
    <col min="10473" max="10717" width="10.90625" style="26"/>
    <col min="10718" max="10718" width="4.453125" style="26" customWidth="1"/>
    <col min="10719" max="10719" width="10.90625" style="26"/>
    <col min="10720" max="10720" width="17.54296875" style="26" customWidth="1"/>
    <col min="10721" max="10721" width="11.54296875" style="26" customWidth="1"/>
    <col min="10722" max="10725" width="10.90625" style="26"/>
    <col min="10726" max="10726" width="22.54296875" style="26" customWidth="1"/>
    <col min="10727" max="10727" width="14" style="26" customWidth="1"/>
    <col min="10728" max="10728" width="1.7265625" style="26" customWidth="1"/>
    <col min="10729" max="10973" width="10.90625" style="26"/>
    <col min="10974" max="10974" width="4.453125" style="26" customWidth="1"/>
    <col min="10975" max="10975" width="10.90625" style="26"/>
    <col min="10976" max="10976" width="17.54296875" style="26" customWidth="1"/>
    <col min="10977" max="10977" width="11.54296875" style="26" customWidth="1"/>
    <col min="10978" max="10981" width="10.90625" style="26"/>
    <col min="10982" max="10982" width="22.54296875" style="26" customWidth="1"/>
    <col min="10983" max="10983" width="14" style="26" customWidth="1"/>
    <col min="10984" max="10984" width="1.7265625" style="26" customWidth="1"/>
    <col min="10985" max="11229" width="10.90625" style="26"/>
    <col min="11230" max="11230" width="4.453125" style="26" customWidth="1"/>
    <col min="11231" max="11231" width="10.90625" style="26"/>
    <col min="11232" max="11232" width="17.54296875" style="26" customWidth="1"/>
    <col min="11233" max="11233" width="11.54296875" style="26" customWidth="1"/>
    <col min="11234" max="11237" width="10.90625" style="26"/>
    <col min="11238" max="11238" width="22.54296875" style="26" customWidth="1"/>
    <col min="11239" max="11239" width="14" style="26" customWidth="1"/>
    <col min="11240" max="11240" width="1.7265625" style="26" customWidth="1"/>
    <col min="11241" max="11485" width="10.90625" style="26"/>
    <col min="11486" max="11486" width="4.453125" style="26" customWidth="1"/>
    <col min="11487" max="11487" width="10.90625" style="26"/>
    <col min="11488" max="11488" width="17.54296875" style="26" customWidth="1"/>
    <col min="11489" max="11489" width="11.54296875" style="26" customWidth="1"/>
    <col min="11490" max="11493" width="10.90625" style="26"/>
    <col min="11494" max="11494" width="22.54296875" style="26" customWidth="1"/>
    <col min="11495" max="11495" width="14" style="26" customWidth="1"/>
    <col min="11496" max="11496" width="1.7265625" style="26" customWidth="1"/>
    <col min="11497" max="11741" width="10.90625" style="26"/>
    <col min="11742" max="11742" width="4.453125" style="26" customWidth="1"/>
    <col min="11743" max="11743" width="10.90625" style="26"/>
    <col min="11744" max="11744" width="17.54296875" style="26" customWidth="1"/>
    <col min="11745" max="11745" width="11.54296875" style="26" customWidth="1"/>
    <col min="11746" max="11749" width="10.90625" style="26"/>
    <col min="11750" max="11750" width="22.54296875" style="26" customWidth="1"/>
    <col min="11751" max="11751" width="14" style="26" customWidth="1"/>
    <col min="11752" max="11752" width="1.7265625" style="26" customWidth="1"/>
    <col min="11753" max="11997" width="10.90625" style="26"/>
    <col min="11998" max="11998" width="4.453125" style="26" customWidth="1"/>
    <col min="11999" max="11999" width="10.90625" style="26"/>
    <col min="12000" max="12000" width="17.54296875" style="26" customWidth="1"/>
    <col min="12001" max="12001" width="11.54296875" style="26" customWidth="1"/>
    <col min="12002" max="12005" width="10.90625" style="26"/>
    <col min="12006" max="12006" width="22.54296875" style="26" customWidth="1"/>
    <col min="12007" max="12007" width="14" style="26" customWidth="1"/>
    <col min="12008" max="12008" width="1.7265625" style="26" customWidth="1"/>
    <col min="12009" max="12253" width="10.90625" style="26"/>
    <col min="12254" max="12254" width="4.453125" style="26" customWidth="1"/>
    <col min="12255" max="12255" width="10.90625" style="26"/>
    <col min="12256" max="12256" width="17.54296875" style="26" customWidth="1"/>
    <col min="12257" max="12257" width="11.54296875" style="26" customWidth="1"/>
    <col min="12258" max="12261" width="10.90625" style="26"/>
    <col min="12262" max="12262" width="22.54296875" style="26" customWidth="1"/>
    <col min="12263" max="12263" width="14" style="26" customWidth="1"/>
    <col min="12264" max="12264" width="1.7265625" style="26" customWidth="1"/>
    <col min="12265" max="12509" width="10.90625" style="26"/>
    <col min="12510" max="12510" width="4.453125" style="26" customWidth="1"/>
    <col min="12511" max="12511" width="10.90625" style="26"/>
    <col min="12512" max="12512" width="17.54296875" style="26" customWidth="1"/>
    <col min="12513" max="12513" width="11.54296875" style="26" customWidth="1"/>
    <col min="12514" max="12517" width="10.90625" style="26"/>
    <col min="12518" max="12518" width="22.54296875" style="26" customWidth="1"/>
    <col min="12519" max="12519" width="14" style="26" customWidth="1"/>
    <col min="12520" max="12520" width="1.7265625" style="26" customWidth="1"/>
    <col min="12521" max="12765" width="10.90625" style="26"/>
    <col min="12766" max="12766" width="4.453125" style="26" customWidth="1"/>
    <col min="12767" max="12767" width="10.90625" style="26"/>
    <col min="12768" max="12768" width="17.54296875" style="26" customWidth="1"/>
    <col min="12769" max="12769" width="11.54296875" style="26" customWidth="1"/>
    <col min="12770" max="12773" width="10.90625" style="26"/>
    <col min="12774" max="12774" width="22.54296875" style="26" customWidth="1"/>
    <col min="12775" max="12775" width="14" style="26" customWidth="1"/>
    <col min="12776" max="12776" width="1.7265625" style="26" customWidth="1"/>
    <col min="12777" max="13021" width="10.90625" style="26"/>
    <col min="13022" max="13022" width="4.453125" style="26" customWidth="1"/>
    <col min="13023" max="13023" width="10.90625" style="26"/>
    <col min="13024" max="13024" width="17.54296875" style="26" customWidth="1"/>
    <col min="13025" max="13025" width="11.54296875" style="26" customWidth="1"/>
    <col min="13026" max="13029" width="10.90625" style="26"/>
    <col min="13030" max="13030" width="22.54296875" style="26" customWidth="1"/>
    <col min="13031" max="13031" width="14" style="26" customWidth="1"/>
    <col min="13032" max="13032" width="1.7265625" style="26" customWidth="1"/>
    <col min="13033" max="13277" width="10.90625" style="26"/>
    <col min="13278" max="13278" width="4.453125" style="26" customWidth="1"/>
    <col min="13279" max="13279" width="10.90625" style="26"/>
    <col min="13280" max="13280" width="17.54296875" style="26" customWidth="1"/>
    <col min="13281" max="13281" width="11.54296875" style="26" customWidth="1"/>
    <col min="13282" max="13285" width="10.90625" style="26"/>
    <col min="13286" max="13286" width="22.54296875" style="26" customWidth="1"/>
    <col min="13287" max="13287" width="14" style="26" customWidth="1"/>
    <col min="13288" max="13288" width="1.7265625" style="26" customWidth="1"/>
    <col min="13289" max="13533" width="10.90625" style="26"/>
    <col min="13534" max="13534" width="4.453125" style="26" customWidth="1"/>
    <col min="13535" max="13535" width="10.90625" style="26"/>
    <col min="13536" max="13536" width="17.54296875" style="26" customWidth="1"/>
    <col min="13537" max="13537" width="11.54296875" style="26" customWidth="1"/>
    <col min="13538" max="13541" width="10.90625" style="26"/>
    <col min="13542" max="13542" width="22.54296875" style="26" customWidth="1"/>
    <col min="13543" max="13543" width="14" style="26" customWidth="1"/>
    <col min="13544" max="13544" width="1.7265625" style="26" customWidth="1"/>
    <col min="13545" max="13789" width="10.90625" style="26"/>
    <col min="13790" max="13790" width="4.453125" style="26" customWidth="1"/>
    <col min="13791" max="13791" width="10.90625" style="26"/>
    <col min="13792" max="13792" width="17.54296875" style="26" customWidth="1"/>
    <col min="13793" max="13793" width="11.54296875" style="26" customWidth="1"/>
    <col min="13794" max="13797" width="10.90625" style="26"/>
    <col min="13798" max="13798" width="22.54296875" style="26" customWidth="1"/>
    <col min="13799" max="13799" width="14" style="26" customWidth="1"/>
    <col min="13800" max="13800" width="1.7265625" style="26" customWidth="1"/>
    <col min="13801" max="14045" width="10.90625" style="26"/>
    <col min="14046" max="14046" width="4.453125" style="26" customWidth="1"/>
    <col min="14047" max="14047" width="10.90625" style="26"/>
    <col min="14048" max="14048" width="17.54296875" style="26" customWidth="1"/>
    <col min="14049" max="14049" width="11.54296875" style="26" customWidth="1"/>
    <col min="14050" max="14053" width="10.90625" style="26"/>
    <col min="14054" max="14054" width="22.54296875" style="26" customWidth="1"/>
    <col min="14055" max="14055" width="14" style="26" customWidth="1"/>
    <col min="14056" max="14056" width="1.7265625" style="26" customWidth="1"/>
    <col min="14057" max="14301" width="10.90625" style="26"/>
    <col min="14302" max="14302" width="4.453125" style="26" customWidth="1"/>
    <col min="14303" max="14303" width="10.90625" style="26"/>
    <col min="14304" max="14304" width="17.54296875" style="26" customWidth="1"/>
    <col min="14305" max="14305" width="11.54296875" style="26" customWidth="1"/>
    <col min="14306" max="14309" width="10.90625" style="26"/>
    <col min="14310" max="14310" width="22.54296875" style="26" customWidth="1"/>
    <col min="14311" max="14311" width="14" style="26" customWidth="1"/>
    <col min="14312" max="14312" width="1.7265625" style="26" customWidth="1"/>
    <col min="14313" max="14557" width="10.90625" style="26"/>
    <col min="14558" max="14558" width="4.453125" style="26" customWidth="1"/>
    <col min="14559" max="14559" width="10.90625" style="26"/>
    <col min="14560" max="14560" width="17.54296875" style="26" customWidth="1"/>
    <col min="14561" max="14561" width="11.54296875" style="26" customWidth="1"/>
    <col min="14562" max="14565" width="10.90625" style="26"/>
    <col min="14566" max="14566" width="22.54296875" style="26" customWidth="1"/>
    <col min="14567" max="14567" width="14" style="26" customWidth="1"/>
    <col min="14568" max="14568" width="1.7265625" style="26" customWidth="1"/>
    <col min="14569" max="14813" width="10.90625" style="26"/>
    <col min="14814" max="14814" width="4.453125" style="26" customWidth="1"/>
    <col min="14815" max="14815" width="10.90625" style="26"/>
    <col min="14816" max="14816" width="17.54296875" style="26" customWidth="1"/>
    <col min="14817" max="14817" width="11.54296875" style="26" customWidth="1"/>
    <col min="14818" max="14821" width="10.90625" style="26"/>
    <col min="14822" max="14822" width="22.54296875" style="26" customWidth="1"/>
    <col min="14823" max="14823" width="14" style="26" customWidth="1"/>
    <col min="14824" max="14824" width="1.7265625" style="26" customWidth="1"/>
    <col min="14825" max="15069" width="10.90625" style="26"/>
    <col min="15070" max="15070" width="4.453125" style="26" customWidth="1"/>
    <col min="15071" max="15071" width="10.90625" style="26"/>
    <col min="15072" max="15072" width="17.54296875" style="26" customWidth="1"/>
    <col min="15073" max="15073" width="11.54296875" style="26" customWidth="1"/>
    <col min="15074" max="15077" width="10.90625" style="26"/>
    <col min="15078" max="15078" width="22.54296875" style="26" customWidth="1"/>
    <col min="15079" max="15079" width="14" style="26" customWidth="1"/>
    <col min="15080" max="15080" width="1.7265625" style="26" customWidth="1"/>
    <col min="15081" max="15325" width="10.90625" style="26"/>
    <col min="15326" max="15326" width="4.453125" style="26" customWidth="1"/>
    <col min="15327" max="15327" width="10.90625" style="26"/>
    <col min="15328" max="15328" width="17.54296875" style="26" customWidth="1"/>
    <col min="15329" max="15329" width="11.54296875" style="26" customWidth="1"/>
    <col min="15330" max="15333" width="10.90625" style="26"/>
    <col min="15334" max="15334" width="22.54296875" style="26" customWidth="1"/>
    <col min="15335" max="15335" width="14" style="26" customWidth="1"/>
    <col min="15336" max="15336" width="1.7265625" style="26" customWidth="1"/>
    <col min="15337" max="15581" width="10.90625" style="26"/>
    <col min="15582" max="15582" width="4.453125" style="26" customWidth="1"/>
    <col min="15583" max="15583" width="10.90625" style="26"/>
    <col min="15584" max="15584" width="17.54296875" style="26" customWidth="1"/>
    <col min="15585" max="15585" width="11.54296875" style="26" customWidth="1"/>
    <col min="15586" max="15589" width="10.90625" style="26"/>
    <col min="15590" max="15590" width="22.54296875" style="26" customWidth="1"/>
    <col min="15591" max="15591" width="14" style="26" customWidth="1"/>
    <col min="15592" max="15592" width="1.7265625" style="26" customWidth="1"/>
    <col min="15593" max="15837" width="10.90625" style="26"/>
    <col min="15838" max="15838" width="4.453125" style="26" customWidth="1"/>
    <col min="15839" max="15839" width="10.90625" style="26"/>
    <col min="15840" max="15840" width="17.54296875" style="26" customWidth="1"/>
    <col min="15841" max="15841" width="11.54296875" style="26" customWidth="1"/>
    <col min="15842" max="15845" width="10.90625" style="26"/>
    <col min="15846" max="15846" width="22.54296875" style="26" customWidth="1"/>
    <col min="15847" max="15847" width="14" style="26" customWidth="1"/>
    <col min="15848" max="15848" width="1.7265625" style="26" customWidth="1"/>
    <col min="15849" max="16093" width="10.90625" style="26"/>
    <col min="16094" max="16094" width="4.453125" style="26" customWidth="1"/>
    <col min="16095" max="16095" width="10.90625" style="26"/>
    <col min="16096" max="16096" width="17.54296875" style="26" customWidth="1"/>
    <col min="16097" max="16097" width="11.54296875" style="26" customWidth="1"/>
    <col min="16098" max="16101" width="10.90625" style="26"/>
    <col min="16102" max="16102" width="22.54296875" style="26" customWidth="1"/>
    <col min="16103" max="16103" width="14" style="26" customWidth="1"/>
    <col min="16104" max="16104" width="1.7265625" style="26" customWidth="1"/>
    <col min="16105" max="16384" width="10.90625" style="26"/>
  </cols>
  <sheetData>
    <row r="1" spans="2:10" ht="6" customHeight="1" thickBot="1" x14ac:dyDescent="0.3"/>
    <row r="2" spans="2:10" ht="19.5" customHeight="1" x14ac:dyDescent="0.25">
      <c r="B2" s="67"/>
      <c r="C2" s="66"/>
      <c r="D2" s="82" t="s">
        <v>843</v>
      </c>
      <c r="E2" s="83"/>
      <c r="F2" s="83"/>
      <c r="G2" s="83"/>
      <c r="H2" s="83"/>
      <c r="I2" s="84"/>
      <c r="J2" s="88" t="s">
        <v>842</v>
      </c>
    </row>
    <row r="3" spans="2:10" ht="15.75" customHeight="1" thickBot="1" x14ac:dyDescent="0.3">
      <c r="B3" s="61"/>
      <c r="C3" s="60"/>
      <c r="D3" s="85"/>
      <c r="E3" s="86"/>
      <c r="F3" s="86"/>
      <c r="G3" s="86"/>
      <c r="H3" s="86"/>
      <c r="I3" s="87"/>
      <c r="J3" s="89"/>
    </row>
    <row r="4" spans="2:10" ht="13" x14ac:dyDescent="0.25">
      <c r="B4" s="61"/>
      <c r="C4" s="60"/>
      <c r="D4" s="65"/>
      <c r="E4" s="64"/>
      <c r="F4" s="64"/>
      <c r="G4" s="64"/>
      <c r="H4" s="64"/>
      <c r="I4" s="63"/>
      <c r="J4" s="62"/>
    </row>
    <row r="5" spans="2:10" ht="13" x14ac:dyDescent="0.25">
      <c r="B5" s="61"/>
      <c r="C5" s="60"/>
      <c r="D5" s="59" t="s">
        <v>841</v>
      </c>
      <c r="E5" s="58"/>
      <c r="F5" s="58"/>
      <c r="G5" s="58"/>
      <c r="H5" s="58"/>
      <c r="I5" s="57"/>
      <c r="J5" s="57" t="s">
        <v>840</v>
      </c>
    </row>
    <row r="6" spans="2:10" ht="13.5" thickBot="1" x14ac:dyDescent="0.3">
      <c r="B6" s="56"/>
      <c r="C6" s="55"/>
      <c r="D6" s="54"/>
      <c r="E6" s="53"/>
      <c r="F6" s="53"/>
      <c r="G6" s="53"/>
      <c r="H6" s="53"/>
      <c r="I6" s="52"/>
      <c r="J6" s="51"/>
    </row>
    <row r="7" spans="2:10" x14ac:dyDescent="0.25">
      <c r="B7" s="31"/>
      <c r="J7" s="30"/>
    </row>
    <row r="8" spans="2:10" x14ac:dyDescent="0.25">
      <c r="B8" s="31"/>
      <c r="J8" s="30"/>
    </row>
    <row r="9" spans="2:10" x14ac:dyDescent="0.25">
      <c r="B9" s="31"/>
      <c r="J9" s="30"/>
    </row>
    <row r="10" spans="2:10" ht="13" x14ac:dyDescent="0.3">
      <c r="B10" s="31"/>
      <c r="C10" s="33" t="s">
        <v>858</v>
      </c>
      <c r="E10" s="48"/>
      <c r="H10" s="50"/>
      <c r="J10" s="30"/>
    </row>
    <row r="11" spans="2:10" x14ac:dyDescent="0.25">
      <c r="B11" s="31"/>
      <c r="J11" s="30"/>
    </row>
    <row r="12" spans="2:10" ht="13" x14ac:dyDescent="0.3">
      <c r="B12" s="31"/>
      <c r="C12" s="33" t="s">
        <v>856</v>
      </c>
      <c r="J12" s="30"/>
    </row>
    <row r="13" spans="2:10" ht="13" x14ac:dyDescent="0.3">
      <c r="B13" s="31"/>
      <c r="C13" s="33" t="s">
        <v>857</v>
      </c>
      <c r="J13" s="30"/>
    </row>
    <row r="14" spans="2:10" x14ac:dyDescent="0.25">
      <c r="B14" s="31"/>
      <c r="J14" s="30"/>
    </row>
    <row r="15" spans="2:10" x14ac:dyDescent="0.25">
      <c r="B15" s="31"/>
      <c r="C15" s="26" t="s">
        <v>839</v>
      </c>
      <c r="J15" s="30"/>
    </row>
    <row r="16" spans="2:10" x14ac:dyDescent="0.25">
      <c r="B16" s="31"/>
      <c r="C16" s="49"/>
      <c r="J16" s="30"/>
    </row>
    <row r="17" spans="2:10" ht="13" x14ac:dyDescent="0.3">
      <c r="B17" s="31"/>
      <c r="C17" s="26" t="s">
        <v>838</v>
      </c>
      <c r="D17" s="48"/>
      <c r="H17" s="47"/>
      <c r="I17" s="46"/>
      <c r="J17" s="30"/>
    </row>
    <row r="18" spans="2:10" ht="13" x14ac:dyDescent="0.3">
      <c r="B18" s="31"/>
      <c r="C18" s="33" t="s">
        <v>837</v>
      </c>
      <c r="D18" s="33"/>
      <c r="E18" s="33"/>
      <c r="F18" s="33"/>
      <c r="H18" s="45">
        <v>154</v>
      </c>
      <c r="I18" s="40">
        <v>565901174</v>
      </c>
      <c r="J18" s="30"/>
    </row>
    <row r="19" spans="2:10" x14ac:dyDescent="0.25">
      <c r="B19" s="31"/>
      <c r="C19" s="26" t="s">
        <v>836</v>
      </c>
      <c r="H19" s="42">
        <v>4</v>
      </c>
      <c r="I19" s="37">
        <f>2761892+4985412-3000000-15592</f>
        <v>4731712</v>
      </c>
      <c r="J19" s="30"/>
    </row>
    <row r="20" spans="2:10" x14ac:dyDescent="0.25">
      <c r="B20" s="31"/>
      <c r="C20" s="26" t="s">
        <v>835</v>
      </c>
      <c r="H20" s="42">
        <v>18</v>
      </c>
      <c r="I20" s="37">
        <v>105418025</v>
      </c>
      <c r="J20" s="30"/>
    </row>
    <row r="21" spans="2:10" x14ac:dyDescent="0.25">
      <c r="B21" s="31"/>
      <c r="C21" s="26" t="s">
        <v>834</v>
      </c>
      <c r="H21" s="42">
        <v>1</v>
      </c>
      <c r="I21" s="37">
        <v>20640200</v>
      </c>
      <c r="J21" s="30"/>
    </row>
    <row r="22" spans="2:10" x14ac:dyDescent="0.25">
      <c r="B22" s="31"/>
      <c r="C22" s="26" t="s">
        <v>833</v>
      </c>
      <c r="H22" s="42">
        <v>2</v>
      </c>
      <c r="I22" s="37">
        <v>1583386</v>
      </c>
      <c r="J22" s="30"/>
    </row>
    <row r="23" spans="2:10" x14ac:dyDescent="0.25">
      <c r="B23" s="31"/>
      <c r="C23" s="26" t="s">
        <v>832</v>
      </c>
      <c r="H23" s="42">
        <v>21</v>
      </c>
      <c r="I23" s="37">
        <v>82063387</v>
      </c>
      <c r="J23" s="30"/>
    </row>
    <row r="24" spans="2:10" ht="13" thickBot="1" x14ac:dyDescent="0.3">
      <c r="B24" s="31"/>
      <c r="C24" s="26" t="s">
        <v>831</v>
      </c>
      <c r="H24" s="44">
        <v>2</v>
      </c>
      <c r="I24" s="43">
        <f>3000000+705600</f>
        <v>3705600</v>
      </c>
      <c r="J24" s="30"/>
    </row>
    <row r="25" spans="2:10" ht="13" x14ac:dyDescent="0.3">
      <c r="B25" s="31"/>
      <c r="C25" s="33" t="s">
        <v>830</v>
      </c>
      <c r="D25" s="33"/>
      <c r="E25" s="33"/>
      <c r="F25" s="33"/>
      <c r="H25" s="45">
        <f>H19+H20+H21+H22+H24+H23</f>
        <v>48</v>
      </c>
      <c r="I25" s="40">
        <f>I19+I20+I21+I22+I24+I23</f>
        <v>218142310</v>
      </c>
      <c r="J25" s="30"/>
    </row>
    <row r="26" spans="2:10" x14ac:dyDescent="0.25">
      <c r="B26" s="31"/>
      <c r="C26" s="26" t="s">
        <v>829</v>
      </c>
      <c r="H26" s="42">
        <v>104</v>
      </c>
      <c r="I26" s="37">
        <f>334993328+13285600-705600+15592</f>
        <v>347588920</v>
      </c>
      <c r="J26" s="30"/>
    </row>
    <row r="27" spans="2:10" ht="13" thickBot="1" x14ac:dyDescent="0.3">
      <c r="B27" s="31"/>
      <c r="C27" s="26" t="s">
        <v>828</v>
      </c>
      <c r="H27" s="44">
        <v>2</v>
      </c>
      <c r="I27" s="43">
        <f>97512+72432</f>
        <v>169944</v>
      </c>
      <c r="J27" s="30"/>
    </row>
    <row r="28" spans="2:10" ht="13" x14ac:dyDescent="0.3">
      <c r="B28" s="31"/>
      <c r="C28" s="33" t="s">
        <v>827</v>
      </c>
      <c r="D28" s="33"/>
      <c r="E28" s="33"/>
      <c r="F28" s="33"/>
      <c r="H28" s="45">
        <f>H26+H27</f>
        <v>106</v>
      </c>
      <c r="I28" s="40">
        <f>I26+I27</f>
        <v>347758864</v>
      </c>
      <c r="J28" s="30"/>
    </row>
    <row r="29" spans="2:10" ht="13.5" thickBot="1" x14ac:dyDescent="0.35">
      <c r="B29" s="31"/>
      <c r="C29" s="26" t="s">
        <v>826</v>
      </c>
      <c r="D29" s="33"/>
      <c r="E29" s="33"/>
      <c r="F29" s="33"/>
      <c r="H29" s="44">
        <v>0</v>
      </c>
      <c r="I29" s="43">
        <v>0</v>
      </c>
      <c r="J29" s="30"/>
    </row>
    <row r="30" spans="2:10" ht="13" x14ac:dyDescent="0.3">
      <c r="B30" s="31"/>
      <c r="C30" s="33" t="s">
        <v>825</v>
      </c>
      <c r="D30" s="33"/>
      <c r="E30" s="33"/>
      <c r="F30" s="33"/>
      <c r="H30" s="42">
        <f>H29</f>
        <v>0</v>
      </c>
      <c r="I30" s="37">
        <f>I29</f>
        <v>0</v>
      </c>
      <c r="J30" s="30"/>
    </row>
    <row r="31" spans="2:10" ht="13" x14ac:dyDescent="0.3">
      <c r="B31" s="31"/>
      <c r="C31" s="33"/>
      <c r="D31" s="33"/>
      <c r="E31" s="33"/>
      <c r="F31" s="33"/>
      <c r="H31" s="41"/>
      <c r="I31" s="40"/>
      <c r="J31" s="30"/>
    </row>
    <row r="32" spans="2:10" ht="13.5" thickBot="1" x14ac:dyDescent="0.35">
      <c r="B32" s="31"/>
      <c r="C32" s="33" t="s">
        <v>824</v>
      </c>
      <c r="D32" s="33"/>
      <c r="H32" s="39">
        <f>H25+H28+H30</f>
        <v>154</v>
      </c>
      <c r="I32" s="38">
        <f>I25+I28+I30</f>
        <v>565901174</v>
      </c>
      <c r="J32" s="30"/>
    </row>
    <row r="33" spans="2:10" ht="13.5" thickTop="1" x14ac:dyDescent="0.3">
      <c r="B33" s="31"/>
      <c r="C33" s="33"/>
      <c r="D33" s="33"/>
      <c r="H33" s="32">
        <f>+H18-H32</f>
        <v>0</v>
      </c>
      <c r="I33" s="37">
        <f>+I18-I32</f>
        <v>0</v>
      </c>
      <c r="J33" s="30"/>
    </row>
    <row r="34" spans="2:10" x14ac:dyDescent="0.25">
      <c r="B34" s="31"/>
      <c r="G34" s="32"/>
      <c r="H34" s="32"/>
      <c r="I34" s="32"/>
      <c r="J34" s="30"/>
    </row>
    <row r="35" spans="2:10" x14ac:dyDescent="0.25">
      <c r="B35" s="31"/>
      <c r="G35" s="32"/>
      <c r="H35" s="32"/>
      <c r="I35" s="32"/>
      <c r="J35" s="30"/>
    </row>
    <row r="36" spans="2:10" ht="13" x14ac:dyDescent="0.3">
      <c r="B36" s="31"/>
      <c r="C36" s="33"/>
      <c r="G36" s="32"/>
      <c r="H36" s="32"/>
      <c r="I36" s="32"/>
      <c r="J36" s="30"/>
    </row>
    <row r="37" spans="2:10" ht="13.5" thickBot="1" x14ac:dyDescent="0.35">
      <c r="B37" s="31"/>
      <c r="C37" s="36" t="s">
        <v>853</v>
      </c>
      <c r="D37" s="35"/>
      <c r="H37" s="36" t="s">
        <v>823</v>
      </c>
      <c r="I37" s="35"/>
      <c r="J37" s="30"/>
    </row>
    <row r="38" spans="2:10" ht="13" x14ac:dyDescent="0.3">
      <c r="B38" s="31"/>
      <c r="C38" s="33" t="s">
        <v>854</v>
      </c>
      <c r="D38" s="32"/>
      <c r="H38" s="34" t="s">
        <v>822</v>
      </c>
      <c r="I38" s="32"/>
      <c r="J38" s="30"/>
    </row>
    <row r="39" spans="2:10" ht="13" x14ac:dyDescent="0.3">
      <c r="B39" s="31"/>
      <c r="C39" s="33" t="s">
        <v>855</v>
      </c>
      <c r="H39" s="33" t="s">
        <v>821</v>
      </c>
      <c r="I39" s="32"/>
      <c r="J39" s="30"/>
    </row>
    <row r="40" spans="2:10" x14ac:dyDescent="0.25">
      <c r="B40" s="31"/>
      <c r="G40" s="32"/>
      <c r="H40" s="32"/>
      <c r="I40" s="32"/>
      <c r="J40" s="30"/>
    </row>
    <row r="41" spans="2:10" ht="12.75" customHeight="1" x14ac:dyDescent="0.25">
      <c r="B41" s="31"/>
      <c r="C41" s="90" t="s">
        <v>820</v>
      </c>
      <c r="D41" s="90"/>
      <c r="E41" s="90"/>
      <c r="F41" s="90"/>
      <c r="G41" s="90"/>
      <c r="H41" s="90"/>
      <c r="I41" s="90"/>
      <c r="J41" s="30"/>
    </row>
    <row r="42" spans="2:10" ht="18.75" customHeight="1" thickBot="1" x14ac:dyDescent="0.3">
      <c r="B42" s="29"/>
      <c r="C42" s="28"/>
      <c r="D42" s="28"/>
      <c r="E42" s="28"/>
      <c r="F42" s="28"/>
      <c r="G42" s="28"/>
      <c r="H42" s="28"/>
      <c r="I42" s="28"/>
      <c r="J42" s="2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6" zoomScale="84" zoomScaleNormal="84" zoomScaleSheetLayoutView="100" workbookViewId="0">
      <selection activeCell="E36" sqref="E36"/>
    </sheetView>
  </sheetViews>
  <sheetFormatPr baseColWidth="10" defaultColWidth="11.453125" defaultRowHeight="12.5" x14ac:dyDescent="0.25"/>
  <cols>
    <col min="1" max="1" width="4.453125" style="26" customWidth="1"/>
    <col min="2" max="2" width="11.453125" style="26"/>
    <col min="3" max="3" width="12.81640625" style="26" customWidth="1"/>
    <col min="4" max="4" width="22" style="26" customWidth="1"/>
    <col min="5" max="8" width="11.453125" style="26"/>
    <col min="9" max="9" width="24.7265625" style="26" customWidth="1"/>
    <col min="10" max="10" width="12.54296875" style="26" customWidth="1"/>
    <col min="11" max="11" width="1.7265625" style="26" customWidth="1"/>
    <col min="12" max="16384" width="11.453125" style="26"/>
  </cols>
  <sheetData>
    <row r="1" spans="2:10" ht="18" customHeight="1" thickBot="1" x14ac:dyDescent="0.3"/>
    <row r="2" spans="2:10" ht="19.5" customHeight="1" x14ac:dyDescent="0.25">
      <c r="B2" s="67"/>
      <c r="C2" s="66"/>
      <c r="D2" s="82" t="s">
        <v>852</v>
      </c>
      <c r="E2" s="83"/>
      <c r="F2" s="83"/>
      <c r="G2" s="83"/>
      <c r="H2" s="83"/>
      <c r="I2" s="84"/>
      <c r="J2" s="88" t="s">
        <v>842</v>
      </c>
    </row>
    <row r="3" spans="2:10" ht="15.75" customHeight="1" thickBot="1" x14ac:dyDescent="0.3">
      <c r="B3" s="61"/>
      <c r="C3" s="60"/>
      <c r="D3" s="85"/>
      <c r="E3" s="86"/>
      <c r="F3" s="86"/>
      <c r="G3" s="86"/>
      <c r="H3" s="86"/>
      <c r="I3" s="87"/>
      <c r="J3" s="89"/>
    </row>
    <row r="4" spans="2:10" ht="13" x14ac:dyDescent="0.25">
      <c r="B4" s="61"/>
      <c r="C4" s="60"/>
      <c r="E4" s="64"/>
      <c r="F4" s="64"/>
      <c r="G4" s="64"/>
      <c r="H4" s="64"/>
      <c r="I4" s="63"/>
      <c r="J4" s="62"/>
    </row>
    <row r="5" spans="2:10" ht="13" x14ac:dyDescent="0.25">
      <c r="B5" s="61"/>
      <c r="C5" s="60"/>
      <c r="D5" s="91" t="s">
        <v>851</v>
      </c>
      <c r="E5" s="92"/>
      <c r="F5" s="92"/>
      <c r="G5" s="92"/>
      <c r="H5" s="92"/>
      <c r="I5" s="93"/>
      <c r="J5" s="57" t="s">
        <v>850</v>
      </c>
    </row>
    <row r="6" spans="2:10" ht="13.5" thickBot="1" x14ac:dyDescent="0.3">
      <c r="B6" s="56"/>
      <c r="C6" s="55"/>
      <c r="D6" s="54"/>
      <c r="E6" s="53"/>
      <c r="F6" s="53"/>
      <c r="G6" s="53"/>
      <c r="H6" s="53"/>
      <c r="I6" s="52"/>
      <c r="J6" s="51"/>
    </row>
    <row r="7" spans="2:10" x14ac:dyDescent="0.25">
      <c r="B7" s="31"/>
      <c r="J7" s="30"/>
    </row>
    <row r="8" spans="2:10" x14ac:dyDescent="0.25">
      <c r="B8" s="31"/>
      <c r="J8" s="30"/>
    </row>
    <row r="9" spans="2:10" ht="13" x14ac:dyDescent="0.3">
      <c r="B9" s="31"/>
      <c r="C9" s="33" t="s">
        <v>858</v>
      </c>
      <c r="D9" s="50"/>
      <c r="E9" s="48"/>
      <c r="J9" s="30"/>
    </row>
    <row r="10" spans="2:10" ht="13" x14ac:dyDescent="0.3">
      <c r="B10" s="31"/>
      <c r="C10" s="33"/>
      <c r="J10" s="30"/>
    </row>
    <row r="11" spans="2:10" ht="13" x14ac:dyDescent="0.3">
      <c r="B11" s="31"/>
      <c r="C11" s="33" t="s">
        <v>856</v>
      </c>
      <c r="J11" s="30"/>
    </row>
    <row r="12" spans="2:10" ht="13" x14ac:dyDescent="0.3">
      <c r="B12" s="31"/>
      <c r="C12" s="33" t="s">
        <v>857</v>
      </c>
      <c r="J12" s="30"/>
    </row>
    <row r="13" spans="2:10" x14ac:dyDescent="0.25">
      <c r="B13" s="31"/>
      <c r="J13" s="30"/>
    </row>
    <row r="14" spans="2:10" x14ac:dyDescent="0.25">
      <c r="B14" s="31"/>
      <c r="C14" s="26" t="s">
        <v>849</v>
      </c>
      <c r="J14" s="30"/>
    </row>
    <row r="15" spans="2:10" x14ac:dyDescent="0.25">
      <c r="B15" s="31"/>
      <c r="C15" s="49"/>
      <c r="J15" s="30"/>
    </row>
    <row r="16" spans="2:10" ht="13" x14ac:dyDescent="0.3">
      <c r="B16" s="31"/>
      <c r="C16" s="74"/>
      <c r="D16" s="48"/>
      <c r="H16" s="73" t="s">
        <v>848</v>
      </c>
      <c r="I16" s="73" t="s">
        <v>847</v>
      </c>
      <c r="J16" s="30"/>
    </row>
    <row r="17" spans="2:10" ht="13" x14ac:dyDescent="0.3">
      <c r="B17" s="31"/>
      <c r="C17" s="33" t="s">
        <v>837</v>
      </c>
      <c r="D17" s="33"/>
      <c r="E17" s="33"/>
      <c r="F17" s="33"/>
      <c r="H17" s="47">
        <v>26</v>
      </c>
      <c r="I17" s="70">
        <v>115454315</v>
      </c>
      <c r="J17" s="30"/>
    </row>
    <row r="18" spans="2:10" x14ac:dyDescent="0.25">
      <c r="B18" s="31"/>
      <c r="C18" s="26" t="s">
        <v>836</v>
      </c>
      <c r="H18" s="72">
        <v>4</v>
      </c>
      <c r="I18" s="71">
        <v>4747304</v>
      </c>
      <c r="J18" s="30"/>
    </row>
    <row r="19" spans="2:10" x14ac:dyDescent="0.25">
      <c r="B19" s="31"/>
      <c r="C19" s="26" t="s">
        <v>835</v>
      </c>
      <c r="H19" s="72">
        <v>18</v>
      </c>
      <c r="I19" s="71">
        <v>105418025</v>
      </c>
      <c r="J19" s="30"/>
    </row>
    <row r="20" spans="2:10" x14ac:dyDescent="0.25">
      <c r="B20" s="31"/>
      <c r="C20" s="26" t="s">
        <v>833</v>
      </c>
      <c r="H20" s="72">
        <v>2</v>
      </c>
      <c r="I20" s="71">
        <v>1583386</v>
      </c>
      <c r="J20" s="30"/>
    </row>
    <row r="21" spans="2:10" x14ac:dyDescent="0.25">
      <c r="B21" s="31"/>
      <c r="C21" s="26" t="s">
        <v>846</v>
      </c>
      <c r="H21" s="72">
        <v>2</v>
      </c>
      <c r="I21" s="71">
        <v>3705600</v>
      </c>
      <c r="J21" s="30"/>
    </row>
    <row r="22" spans="2:10" ht="13" x14ac:dyDescent="0.3">
      <c r="B22" s="31"/>
      <c r="C22" s="33" t="s">
        <v>845</v>
      </c>
      <c r="D22" s="33"/>
      <c r="E22" s="33"/>
      <c r="F22" s="33"/>
      <c r="H22" s="47">
        <v>26</v>
      </c>
      <c r="I22" s="70">
        <v>115454315</v>
      </c>
      <c r="J22" s="30"/>
    </row>
    <row r="23" spans="2:10" ht="13.5" thickBot="1" x14ac:dyDescent="0.35">
      <c r="B23" s="31"/>
      <c r="C23" s="33"/>
      <c r="D23" s="33"/>
      <c r="H23" s="69"/>
      <c r="I23" s="68"/>
      <c r="J23" s="30"/>
    </row>
    <row r="24" spans="2:10" ht="13.5" thickTop="1" x14ac:dyDescent="0.3">
      <c r="B24" s="31"/>
      <c r="C24" s="33"/>
      <c r="D24" s="33"/>
      <c r="H24" s="32"/>
      <c r="I24" s="37"/>
      <c r="J24" s="30"/>
    </row>
    <row r="25" spans="2:10" ht="13" x14ac:dyDescent="0.3">
      <c r="B25" s="31"/>
      <c r="C25" s="33"/>
      <c r="D25" s="33"/>
      <c r="H25" s="32"/>
      <c r="I25" s="37"/>
      <c r="J25" s="30"/>
    </row>
    <row r="26" spans="2:10" ht="13" x14ac:dyDescent="0.3">
      <c r="B26" s="31"/>
      <c r="C26" s="33"/>
      <c r="D26" s="33"/>
      <c r="H26" s="32"/>
      <c r="I26" s="37"/>
      <c r="J26" s="30"/>
    </row>
    <row r="27" spans="2:10" x14ac:dyDescent="0.25">
      <c r="B27" s="31"/>
      <c r="G27" s="32"/>
      <c r="H27" s="32"/>
      <c r="I27" s="32"/>
      <c r="J27" s="30"/>
    </row>
    <row r="28" spans="2:10" ht="13.5" thickBot="1" x14ac:dyDescent="0.35">
      <c r="B28" s="31"/>
      <c r="C28" s="36" t="s">
        <v>853</v>
      </c>
      <c r="D28" s="36"/>
      <c r="G28" s="36" t="s">
        <v>823</v>
      </c>
      <c r="H28" s="35"/>
      <c r="I28" s="32"/>
      <c r="J28" s="30"/>
    </row>
    <row r="29" spans="2:10" ht="13" x14ac:dyDescent="0.3">
      <c r="B29" s="31"/>
      <c r="C29" s="34" t="s">
        <v>854</v>
      </c>
      <c r="D29" s="34"/>
      <c r="G29" s="34" t="s">
        <v>844</v>
      </c>
      <c r="H29" s="32"/>
      <c r="I29" s="32"/>
      <c r="J29" s="30"/>
    </row>
    <row r="30" spans="2:10" ht="18.75" customHeight="1" thickBot="1" x14ac:dyDescent="0.3">
      <c r="B30" s="29"/>
      <c r="C30" s="28"/>
      <c r="D30" s="28"/>
      <c r="E30" s="28"/>
      <c r="F30" s="28"/>
      <c r="G30" s="35"/>
      <c r="H30" s="35"/>
      <c r="I30" s="35"/>
      <c r="J30" s="2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BD</vt:lpstr>
      <vt:lpstr>TD</vt:lpstr>
      <vt:lpstr>ESTADO DE CARTERA IPS</vt:lpstr>
      <vt:lpstr>Hoja1</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TESORERIA1</dc:creator>
  <cp:lastModifiedBy>Juan Camilo Paez Ramirez</cp:lastModifiedBy>
  <cp:lastPrinted>2024-04-25T14:22:37Z</cp:lastPrinted>
  <dcterms:created xsi:type="dcterms:W3CDTF">2024-04-05T13:11:02Z</dcterms:created>
  <dcterms:modified xsi:type="dcterms:W3CDTF">2024-05-03T14:07:30Z</dcterms:modified>
</cp:coreProperties>
</file>