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802036_ESE HOSP SAN MARCOS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<sst xmlns="http://schemas.openxmlformats.org/spreadsheetml/2006/main" count="301" uniqueCount="144">
  <si>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</si>
  <si>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</si>
  <si>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</si>
  <si>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</si>
  <si>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</si>
  <si>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</si>
  <si>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</si>
  <si>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</si>
  <si>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</si>
  <si>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</si>
  <si>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</si>
  <si>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</si>
  <si>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EJEMPLO:
AMBUTALORIO 
HOSPITALARIO 
URGENCIAS</t>
  </si>
  <si>
    <t>FS</t>
  </si>
  <si>
    <t>HSMC</t>
  </si>
  <si>
    <t>E.S.E. HOSPITAL SAN MARCOS DE CHINCHINA</t>
  </si>
  <si>
    <t>EVENTO</t>
  </si>
  <si>
    <t>CHINCHINA</t>
  </si>
  <si>
    <t>FACT</t>
  </si>
  <si>
    <t>a</t>
  </si>
  <si>
    <t>LLAVE</t>
  </si>
  <si>
    <t>ESTADO EPS 30-08-2024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</si>
  <si>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</si>
  <si>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</si>
  <si>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</si>
  <si>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</si>
  <si>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</si>
  <si>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</si>
  <si>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</si>
  <si>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</si>
  <si>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</si>
  <si>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</si>
  <si>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</si>
  <si>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</si>
  <si>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</si>
  <si>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</si>
  <si>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</si>
  <si>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</si>
  <si>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</si>
  <si>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</si>
  <si>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</si>
  <si>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</si>
  <si>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</si>
  <si>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</si>
  <si>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</si>
  <si>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</si>
  <si>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</si>
  <si>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</si>
  <si>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</si>
  <si>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</si>
  <si>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</si>
  <si>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FS1868484</t>
  </si>
  <si>
    <t xml:space="preserve">'FS1868484', </t>
  </si>
  <si>
    <t>890802036_FS1868484</t>
  </si>
  <si>
    <t>FS1869857</t>
  </si>
  <si>
    <t xml:space="preserve">'FS1869857', </t>
  </si>
  <si>
    <t>890802036_FS1869857</t>
  </si>
  <si>
    <t>FS1876045</t>
  </si>
  <si>
    <t xml:space="preserve">'FS1876045', </t>
  </si>
  <si>
    <t>890802036_FS1876045</t>
  </si>
  <si>
    <t>HSMC53780</t>
  </si>
  <si>
    <t xml:space="preserve">'HSMC53780', </t>
  </si>
  <si>
    <t>890802036_HSMC53780</t>
  </si>
  <si>
    <t>HSMC64945</t>
  </si>
  <si>
    <t xml:space="preserve">'HSMC64945', </t>
  </si>
  <si>
    <t>890802036_HSMC64945</t>
  </si>
  <si>
    <t>HSMC90851</t>
  </si>
  <si>
    <t xml:space="preserve">'HSMC90851', </t>
  </si>
  <si>
    <t>890802036_HSMC90851</t>
  </si>
  <si>
    <t>HSMC94630</t>
  </si>
  <si>
    <t xml:space="preserve">'HSMC94630', </t>
  </si>
  <si>
    <t>890802036_HSMC94630</t>
  </si>
  <si>
    <t>HSMC101656</t>
  </si>
  <si>
    <t xml:space="preserve">'HSMC101656', </t>
  </si>
  <si>
    <t>890802036_HSMC101656</t>
  </si>
  <si>
    <t>HSMC112153</t>
  </si>
  <si>
    <t xml:space="preserve">'HSMC112153', </t>
  </si>
  <si>
    <t>890802036_HSMC112153</t>
  </si>
  <si>
    <t>HSMC114576</t>
  </si>
  <si>
    <t xml:space="preserve">'HSMC114576', </t>
  </si>
  <si>
    <t>890802036_HSMC114576</t>
  </si>
  <si>
    <t>HSMC118375</t>
  </si>
  <si>
    <t xml:space="preserve">'HSMC118375', </t>
  </si>
  <si>
    <t>890802036_HSMC118375</t>
  </si>
  <si>
    <t>HSMC116854</t>
  </si>
  <si>
    <t xml:space="preserve">'HSMC116854', </t>
  </si>
  <si>
    <t>890802036_HSMC116854</t>
  </si>
  <si>
    <t>HSMC120718</t>
  </si>
  <si>
    <t xml:space="preserve">'HSMC120718', </t>
  </si>
  <si>
    <t>890802036_HSMC120718</t>
  </si>
  <si>
    <t>HSMC120608</t>
  </si>
  <si>
    <t xml:space="preserve">'HSMC120608', </t>
  </si>
  <si>
    <t>890802036_HSMC120608</t>
  </si>
  <si>
    <t>HSMC122504</t>
  </si>
  <si>
    <t xml:space="preserve">'HSMC122504', </t>
  </si>
  <si>
    <t>890802036_HSMC122504</t>
  </si>
  <si>
    <t>HSMC139283</t>
  </si>
  <si>
    <t xml:space="preserve">'HSMC139283', </t>
  </si>
  <si>
    <t>890802036_HSMC139283</t>
  </si>
  <si>
    <t>Factura no radicada</t>
  </si>
  <si>
    <t>ESTADO CART ANTERIOR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</si>
  <si>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</si>
  <si>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</si>
  <si>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</si>
  <si>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</si>
  <si>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</si>
  <si>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</si>
  <si>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</si>
  <si>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</si>
  <si>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</si>
  <si>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</si>
  <si>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</si>
  <si>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</si>
  <si>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</si>
  <si>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</si>
  <si>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</si>
  <si>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</si>
  <si>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</si>
  <si>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</si>
  <si>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</si>
  <si>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</si>
  <si>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</si>
  <si>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</si>
  <si>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</si>
  <si>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</si>
  <si>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</si>
  <si>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</si>
  <si>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</si>
  <si>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</si>
  <si>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</si>
  <si>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</si>
  <si>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</si>
  <si>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</si>
  <si>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</si>
  <si>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</si>
  <si>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</si>
  <si>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</si>
  <si>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</si>
  <si>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 SAN MARCOS</t>
  </si>
  <si>
    <t>NIT: 890802036</t>
  </si>
  <si>
    <t>Hospital San Marcos</t>
  </si>
  <si>
    <t>JOLIANA HERNANDEZ ARIAS</t>
  </si>
  <si>
    <t>Cartera</t>
  </si>
  <si>
    <t>Santiago de Cali, agosto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</si>
</sst>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5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4" fillId="2" borderId="1" xfId="0" applyFont="1" applyFill="1" applyBorder="1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Hoja1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4.573798379628" createdVersion="5" refreshedVersion="5" minRefreshableVersion="3" recordCount="16">
  <cacheSource type="worksheet">
    <worksheetSource ref="A1:AP17" sheet="ESTADO DE CADA FACTURA"/>
  </cacheSource>
  <cacheFields count="42">
    <cacheField name="NIT IPS" numFmtId="0">
      <sharedItems containsSemiMixedTypes="0" containsString="0" containsNumber="1" containsInteger="1" minValue="890802036" maxValue="89080203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3780" maxValue="1876045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7-31T00:00:00" maxDate="2023-03-11T00:00:00"/>
    </cacheField>
    <cacheField name="IPS Fecha radicado" numFmtId="14">
      <sharedItems containsSemiMixedTypes="0" containsNonDate="0" containsDate="1" containsString="0" minDate="2020-08-04T00:00:00" maxDate="2023-03-11T00:00:00"/>
    </cacheField>
    <cacheField name="IPS Valor Factura" numFmtId="164">
      <sharedItems containsSemiMixedTypes="0" containsString="0" containsNumber="1" containsInteger="1" minValue="12300" maxValue="4759746"/>
    </cacheField>
    <cacheField name="IPS Saldo Factura" numFmtId="164">
      <sharedItems containsSemiMixedTypes="0" containsString="0" containsNumber="1" containsInteger="1" minValue="12300" maxValue="4759746"/>
    </cacheField>
    <cacheField name="ESTADO CART ANTERIOR" numFmtId="164">
      <sharedItems/>
    </cacheField>
    <cacheField name="ESTADO EPS 30-08-2024" numFmtId="0">
      <sharedItems count="1"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0"/>
    </cacheField>
    <cacheField name="Valor Inicio Factura" numFmtId="164">
      <sharedItems containsSemiMixedTypes="0" containsString="0" containsNumber="1" containsInteger="1" minValue="0" maxValue="0"/>
    </cacheField>
    <cacheField name="Valor Aprobado" numFmtId="164">
      <sharedItems containsSemiMixedTypes="0" containsString="0" containsNumber="1" containsInteger="1" minValue="0" maxValue="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890802036"/>
    <s v="E.S.E. HOSPITAL SAN MARCOS DE CHINCHINA"/>
    <s v="FS"/>
    <n v="1868484"/>
    <s v="FS1868484"/>
    <s v="'FS1868484', "/>
    <s v="890802036_FS1868484"/>
    <d v="2020-07-31T00:00:00"/>
    <d v="2020-08-04T00:00:00"/>
    <n v="31700"/>
    <n v="31700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FS"/>
    <n v="1869857"/>
    <s v="FS1869857"/>
    <s v="'FS1869857', "/>
    <s v="890802036_FS1869857"/>
    <d v="2020-08-12T00:00:00"/>
    <d v="2020-10-08T00:00:00"/>
    <n v="50600"/>
    <n v="50600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FS"/>
    <n v="1876045"/>
    <s v="FS1876045"/>
    <s v="'FS1876045', "/>
    <s v="890802036_FS1876045"/>
    <d v="2020-09-21T00:00:00"/>
    <d v="2021-09-27T00:00:00"/>
    <n v="369829"/>
    <n v="369829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HSMC"/>
    <n v="53780"/>
    <s v="HSMC53780"/>
    <s v="'HSMC53780', "/>
    <s v="890802036_HSMC53780"/>
    <d v="2021-07-21T00:00:00"/>
    <d v="2021-09-16T00:00:00"/>
    <n v="88405"/>
    <n v="88405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HSMC"/>
    <n v="64945"/>
    <s v="HSMC64945"/>
    <s v="'HSMC64945', "/>
    <s v="890802036_HSMC64945"/>
    <d v="2021-09-27T00:00:00"/>
    <d v="2021-10-21T00:00:00"/>
    <n v="756100"/>
    <n v="756100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HSMC"/>
    <n v="90851"/>
    <s v="HSMC90851"/>
    <s v="'HSMC90851', "/>
    <s v="890802036_HSMC90851"/>
    <d v="2022-03-03T00:00:00"/>
    <d v="2022-04-11T00:00:00"/>
    <n v="68170"/>
    <n v="68170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HSMC"/>
    <n v="94630"/>
    <s v="HSMC94630"/>
    <s v="'HSMC94630', "/>
    <s v="890802036_HSMC94630"/>
    <d v="2022-03-28T00:00:00"/>
    <d v="2022-04-11T00:00:00"/>
    <n v="285877"/>
    <n v="285877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HSMC"/>
    <n v="101656"/>
    <s v="HSMC101656"/>
    <s v="'HSMC101656', "/>
    <s v="890802036_HSMC101656"/>
    <d v="2022-05-23T00:00:00"/>
    <d v="2022-06-21T00:00:00"/>
    <n v="87446"/>
    <n v="87446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HSMC"/>
    <n v="112153"/>
    <s v="HSMC112153"/>
    <s v="'HSMC112153', "/>
    <s v="890802036_HSMC112153"/>
    <d v="2022-08-06T00:00:00"/>
    <d v="2022-09-20T00:00:00"/>
    <n v="882876"/>
    <n v="882876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HSMC"/>
    <n v="114576"/>
    <s v="HSMC114576"/>
    <s v="'HSMC114576', "/>
    <s v="890802036_HSMC114576"/>
    <d v="2022-08-26T00:00:00"/>
    <d v="2022-09-20T00:00:00"/>
    <n v="66729"/>
    <n v="66729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HSMC"/>
    <n v="118375"/>
    <s v="HSMC118375"/>
    <s v="'HSMC118375', "/>
    <s v="890802036_HSMC118375"/>
    <d v="2022-09-30T00:00:00"/>
    <d v="2022-10-19T00:00:00"/>
    <n v="67798"/>
    <n v="67798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HSMC"/>
    <n v="116854"/>
    <s v="HSMC116854"/>
    <s v="'HSMC116854', "/>
    <s v="890802036_HSMC116854"/>
    <d v="2022-09-15T00:00:00"/>
    <d v="2022-10-19T00:00:00"/>
    <n v="798099"/>
    <n v="798099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HSMC"/>
    <n v="120718"/>
    <s v="HSMC120718"/>
    <s v="'HSMC120718', "/>
    <s v="890802036_HSMC120718"/>
    <d v="2022-10-20T00:00:00"/>
    <d v="2022-11-18T00:00:00"/>
    <n v="173810"/>
    <n v="173810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HSMC"/>
    <n v="120608"/>
    <s v="HSMC120608"/>
    <s v="'HSMC120608', "/>
    <s v="890802036_HSMC120608"/>
    <d v="2022-10-19T00:00:00"/>
    <d v="2022-11-18T00:00:00"/>
    <n v="4759746"/>
    <n v="4759746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HSMC"/>
    <n v="122504"/>
    <s v="HSMC122504"/>
    <s v="'HSMC122504', "/>
    <s v="890802036_HSMC122504"/>
    <d v="2022-11-02T00:00:00"/>
    <d v="2022-12-28T00:00:00"/>
    <n v="12300"/>
    <n v="12300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802036"/>
    <s v="E.S.E. HOSPITAL SAN MARCOS DE CHINCHINA"/>
    <s v="HSMC"/>
    <n v="139283"/>
    <s v="HSMC139283"/>
    <s v="'HSMC139283', "/>
    <s v="890802036_HSMC139283"/>
    <d v="2023-03-10T00:00:00"/>
    <d v="2023-03-10T00:00:00"/>
    <n v="236937"/>
    <n v="236937"/>
    <s v="Factura no radicada"/>
    <x v="0"/>
    <n v="0"/>
    <m/>
    <m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2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7"/>
  <sheetViews>
    <sheetView showGridLines="0" zoomScale="120" zoomScaleNormal="120" workbookViewId="0">
      <selection activeCell="A17" sqref="A17"/>
    </sheetView>
  </sheetViews>
  <sheetFormatPr baseColWidth="10" defaultRowHeight="14.5" x14ac:dyDescent="0.35"/>
  <cols>
    <col min="2" max="2" width="9.54296875" customWidth="1"/>
    <col min="3" max="3" width="9" customWidth="1"/>
    <col min="4" max="4" width="8.90625" customWidth="1"/>
    <col min="5" max="5" width="10.08984375" customWidth="1"/>
    <col min="6" max="6" width="14.6328125" customWidth="1"/>
    <col min="7" max="7" width="9.36328125" customWidth="1"/>
    <col min="8" max="8" width="9.90625" customWidth="1"/>
    <col min="9" max="9" width="15.6328125" bestFit="1" customWidth="1"/>
    <col min="10" max="10" width="11.453125" customWidth="1"/>
    <col min="11" max="11" width="15.089843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7">
        <v>890802036</v>
      </c>
      <c r="B2" s="8" t="s">
        <v>15</v>
      </c>
      <c r="C2" s="7" t="s">
        <v>13</v>
      </c>
      <c r="D2" s="7">
        <v>1868484</v>
      </c>
      <c r="E2" s="6">
        <v>44043</v>
      </c>
      <c r="F2" s="6">
        <v>44047</v>
      </c>
      <c r="G2" s="1">
        <v>31700</v>
      </c>
      <c r="H2" s="1">
        <v>31700</v>
      </c>
      <c r="I2" s="5" t="s">
        <v>16</v>
      </c>
      <c r="J2" s="4" t="s">
        <v>17</v>
      </c>
      <c r="K2" s="9" t="s">
        <v>12</v>
      </c>
      <c r="L2" s="4"/>
    </row>
    <row r="3" spans="1:12" x14ac:dyDescent="0.35">
      <c r="A3" s="7">
        <v>890802036</v>
      </c>
      <c r="B3" s="8" t="s">
        <v>15</v>
      </c>
      <c r="C3" s="7" t="s">
        <v>13</v>
      </c>
      <c r="D3" s="7">
        <v>1869857</v>
      </c>
      <c r="E3" s="6">
        <v>44055</v>
      </c>
      <c r="F3" s="6">
        <v>44112</v>
      </c>
      <c r="G3" s="1">
        <v>50600</v>
      </c>
      <c r="H3" s="1">
        <v>50600</v>
      </c>
      <c r="I3" s="5" t="s">
        <v>16</v>
      </c>
      <c r="J3" s="4" t="s">
        <v>17</v>
      </c>
      <c r="K3" s="9" t="s">
        <v>12</v>
      </c>
      <c r="L3" s="4"/>
    </row>
    <row r="4" spans="1:12" x14ac:dyDescent="0.35">
      <c r="A4" s="7">
        <v>890802036</v>
      </c>
      <c r="B4" s="8" t="s">
        <v>15</v>
      </c>
      <c r="C4" s="7" t="s">
        <v>13</v>
      </c>
      <c r="D4" s="7">
        <v>1876045</v>
      </c>
      <c r="E4" s="6">
        <v>44095</v>
      </c>
      <c r="F4" s="6">
        <v>44466</v>
      </c>
      <c r="G4" s="1">
        <v>369829</v>
      </c>
      <c r="H4" s="1">
        <v>369829</v>
      </c>
      <c r="I4" s="5" t="s">
        <v>16</v>
      </c>
      <c r="J4" s="4" t="s">
        <v>17</v>
      </c>
      <c r="K4" s="9" t="s">
        <v>12</v>
      </c>
    </row>
    <row r="5" spans="1:12" x14ac:dyDescent="0.35">
      <c r="A5" s="7">
        <v>890802036</v>
      </c>
      <c r="B5" s="8" t="s">
        <v>15</v>
      </c>
      <c r="C5" s="7" t="s">
        <v>14</v>
      </c>
      <c r="D5" s="7">
        <v>53780</v>
      </c>
      <c r="E5" s="6">
        <v>44398</v>
      </c>
      <c r="F5" s="6">
        <v>44455</v>
      </c>
      <c r="G5" s="1">
        <v>88405</v>
      </c>
      <c r="H5" s="1">
        <v>88405</v>
      </c>
      <c r="I5" s="5" t="s">
        <v>16</v>
      </c>
      <c r="J5" s="4" t="s">
        <v>17</v>
      </c>
      <c r="K5" s="9" t="s">
        <v>12</v>
      </c>
    </row>
    <row r="6" spans="1:12" x14ac:dyDescent="0.35">
      <c r="A6" s="7">
        <v>890802036</v>
      </c>
      <c r="B6" s="8" t="s">
        <v>15</v>
      </c>
      <c r="C6" s="7" t="s">
        <v>14</v>
      </c>
      <c r="D6" s="7">
        <v>64945</v>
      </c>
      <c r="E6" s="6">
        <v>44466</v>
      </c>
      <c r="F6" s="6">
        <v>44490</v>
      </c>
      <c r="G6" s="1">
        <v>756100</v>
      </c>
      <c r="H6" s="1">
        <v>756100</v>
      </c>
      <c r="I6" s="5" t="s">
        <v>16</v>
      </c>
      <c r="J6" s="4" t="s">
        <v>17</v>
      </c>
      <c r="K6" s="9" t="s">
        <v>12</v>
      </c>
    </row>
    <row r="7" spans="1:12" x14ac:dyDescent="0.35">
      <c r="A7" s="7">
        <v>890802036</v>
      </c>
      <c r="B7" s="8" t="s">
        <v>15</v>
      </c>
      <c r="C7" s="7" t="s">
        <v>14</v>
      </c>
      <c r="D7" s="7">
        <v>90851</v>
      </c>
      <c r="E7" s="6">
        <v>44623</v>
      </c>
      <c r="F7" s="6">
        <v>44662</v>
      </c>
      <c r="G7" s="1">
        <v>68170</v>
      </c>
      <c r="H7" s="1">
        <v>68170</v>
      </c>
      <c r="I7" s="5" t="s">
        <v>16</v>
      </c>
      <c r="J7" s="4" t="s">
        <v>17</v>
      </c>
      <c r="K7" s="9" t="s">
        <v>12</v>
      </c>
    </row>
    <row r="8" spans="1:12" x14ac:dyDescent="0.35">
      <c r="A8" s="7">
        <v>890802036</v>
      </c>
      <c r="B8" s="8" t="s">
        <v>15</v>
      </c>
      <c r="C8" s="7" t="s">
        <v>14</v>
      </c>
      <c r="D8" s="7">
        <v>94630</v>
      </c>
      <c r="E8" s="6">
        <v>44648</v>
      </c>
      <c r="F8" s="6">
        <v>44662</v>
      </c>
      <c r="G8" s="1">
        <v>285877</v>
      </c>
      <c r="H8" s="1">
        <v>285877</v>
      </c>
      <c r="I8" s="5" t="s">
        <v>16</v>
      </c>
      <c r="J8" s="4" t="s">
        <v>17</v>
      </c>
      <c r="K8" s="9" t="s">
        <v>12</v>
      </c>
    </row>
    <row r="9" spans="1:12" x14ac:dyDescent="0.35">
      <c r="A9" s="7">
        <v>890802036</v>
      </c>
      <c r="B9" s="8" t="s">
        <v>15</v>
      </c>
      <c r="C9" s="7" t="s">
        <v>14</v>
      </c>
      <c r="D9" s="7">
        <v>101656</v>
      </c>
      <c r="E9" s="6">
        <v>44704</v>
      </c>
      <c r="F9" s="6">
        <v>44733</v>
      </c>
      <c r="G9" s="1">
        <v>87446</v>
      </c>
      <c r="H9" s="1">
        <v>87446</v>
      </c>
      <c r="I9" s="5" t="s">
        <v>16</v>
      </c>
      <c r="J9" s="4" t="s">
        <v>17</v>
      </c>
      <c r="K9" s="9" t="s">
        <v>12</v>
      </c>
    </row>
    <row r="10" spans="1:12" x14ac:dyDescent="0.35">
      <c r="A10" s="7">
        <v>890802036</v>
      </c>
      <c r="B10" s="8" t="s">
        <v>15</v>
      </c>
      <c r="C10" s="7" t="s">
        <v>14</v>
      </c>
      <c r="D10" s="7">
        <v>112153</v>
      </c>
      <c r="E10" s="6">
        <v>44779</v>
      </c>
      <c r="F10" s="6">
        <v>44824</v>
      </c>
      <c r="G10" s="1">
        <v>882876</v>
      </c>
      <c r="H10" s="1">
        <v>882876</v>
      </c>
      <c r="I10" s="5" t="s">
        <v>16</v>
      </c>
      <c r="J10" s="4" t="s">
        <v>17</v>
      </c>
      <c r="K10" s="9" t="s">
        <v>12</v>
      </c>
    </row>
    <row r="11" spans="1:12" x14ac:dyDescent="0.35">
      <c r="A11" s="7">
        <v>890802036</v>
      </c>
      <c r="B11" s="8" t="s">
        <v>15</v>
      </c>
      <c r="C11" s="7" t="s">
        <v>14</v>
      </c>
      <c r="D11" s="7">
        <v>114576</v>
      </c>
      <c r="E11" s="6">
        <v>44799</v>
      </c>
      <c r="F11" s="6">
        <v>44824</v>
      </c>
      <c r="G11" s="1">
        <v>66729</v>
      </c>
      <c r="H11" s="1">
        <v>66729</v>
      </c>
      <c r="I11" s="5" t="s">
        <v>16</v>
      </c>
      <c r="J11" s="4" t="s">
        <v>17</v>
      </c>
      <c r="K11" s="9" t="s">
        <v>12</v>
      </c>
    </row>
    <row r="12" spans="1:12" x14ac:dyDescent="0.35">
      <c r="A12" s="7">
        <v>890802036</v>
      </c>
      <c r="B12" s="8" t="s">
        <v>15</v>
      </c>
      <c r="C12" s="7" t="s">
        <v>14</v>
      </c>
      <c r="D12" s="7">
        <v>118375</v>
      </c>
      <c r="E12" s="6">
        <v>44834</v>
      </c>
      <c r="F12" s="6">
        <v>44853</v>
      </c>
      <c r="G12" s="1">
        <v>67798</v>
      </c>
      <c r="H12" s="1">
        <v>67798</v>
      </c>
      <c r="I12" s="5" t="s">
        <v>16</v>
      </c>
      <c r="J12" s="4" t="s">
        <v>17</v>
      </c>
      <c r="K12" s="9" t="s">
        <v>12</v>
      </c>
    </row>
    <row r="13" spans="1:12" x14ac:dyDescent="0.35">
      <c r="A13" s="7">
        <v>890802036</v>
      </c>
      <c r="B13" s="8" t="s">
        <v>15</v>
      </c>
      <c r="C13" s="7" t="s">
        <v>14</v>
      </c>
      <c r="D13" s="7">
        <v>116854</v>
      </c>
      <c r="E13" s="6">
        <v>44819</v>
      </c>
      <c r="F13" s="6">
        <v>44853</v>
      </c>
      <c r="G13" s="1">
        <v>798099</v>
      </c>
      <c r="H13" s="1">
        <v>798099</v>
      </c>
      <c r="I13" s="5" t="s">
        <v>16</v>
      </c>
      <c r="J13" s="4" t="s">
        <v>17</v>
      </c>
      <c r="K13" s="9" t="s">
        <v>12</v>
      </c>
    </row>
    <row r="14" spans="1:12" x14ac:dyDescent="0.35">
      <c r="A14" s="7">
        <v>890802036</v>
      </c>
      <c r="B14" s="8" t="s">
        <v>15</v>
      </c>
      <c r="C14" s="7" t="s">
        <v>14</v>
      </c>
      <c r="D14" s="7">
        <v>120718</v>
      </c>
      <c r="E14" s="6">
        <v>44854</v>
      </c>
      <c r="F14" s="6">
        <v>44883</v>
      </c>
      <c r="G14" s="1">
        <v>173810</v>
      </c>
      <c r="H14" s="1">
        <v>173810</v>
      </c>
      <c r="I14" s="5" t="s">
        <v>16</v>
      </c>
      <c r="J14" s="4" t="s">
        <v>17</v>
      </c>
      <c r="K14" s="9" t="s">
        <v>12</v>
      </c>
    </row>
    <row r="15" spans="1:12" x14ac:dyDescent="0.35">
      <c r="A15" s="7">
        <v>890802036</v>
      </c>
      <c r="B15" s="8" t="s">
        <v>15</v>
      </c>
      <c r="C15" s="7" t="s">
        <v>14</v>
      </c>
      <c r="D15" s="7">
        <v>120608</v>
      </c>
      <c r="E15" s="6">
        <v>44853</v>
      </c>
      <c r="F15" s="6">
        <v>44883</v>
      </c>
      <c r="G15" s="1">
        <v>4759746</v>
      </c>
      <c r="H15" s="1">
        <v>4759746</v>
      </c>
      <c r="I15" s="5" t="s">
        <v>16</v>
      </c>
      <c r="J15" s="4" t="s">
        <v>17</v>
      </c>
      <c r="K15" s="9" t="s">
        <v>12</v>
      </c>
    </row>
    <row r="16" spans="1:12" x14ac:dyDescent="0.35">
      <c r="A16" s="7">
        <v>890802036</v>
      </c>
      <c r="B16" s="8" t="s">
        <v>15</v>
      </c>
      <c r="C16" s="7" t="s">
        <v>14</v>
      </c>
      <c r="D16" s="7">
        <v>122504</v>
      </c>
      <c r="E16" s="6">
        <v>44867</v>
      </c>
      <c r="F16" s="6">
        <v>44923</v>
      </c>
      <c r="G16" s="1">
        <v>12300</v>
      </c>
      <c r="H16" s="1">
        <v>12300</v>
      </c>
      <c r="I16" s="5" t="s">
        <v>16</v>
      </c>
      <c r="J16" s="4" t="s">
        <v>17</v>
      </c>
      <c r="K16" s="9" t="s">
        <v>12</v>
      </c>
    </row>
    <row r="17" spans="1:11" x14ac:dyDescent="0.35">
      <c r="A17" s="7">
        <v>890802036</v>
      </c>
      <c r="B17" s="8" t="s">
        <v>15</v>
      </c>
      <c r="C17" s="7" t="s">
        <v>14</v>
      </c>
      <c r="D17" s="7">
        <v>139283</v>
      </c>
      <c r="E17" s="6">
        <v>44995</v>
      </c>
      <c r="F17" s="6">
        <v>44995</v>
      </c>
      <c r="G17" s="1">
        <v>236937</v>
      </c>
      <c r="H17" s="1">
        <v>236937</v>
      </c>
      <c r="I17" s="5" t="s">
        <v>16</v>
      </c>
      <c r="J17" s="4" t="s">
        <v>17</v>
      </c>
      <c r="K17" s="9" t="s">
        <v>12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bestFit="1" customWidth="1"/>
    <col min="3" max="3" width="22.90625" bestFit="1" customWidth="1"/>
  </cols>
  <sheetData>
    <row r="3" spans="1:3" x14ac:dyDescent="0.35">
      <c r="A3" s="27" t="s">
        <v>102</v>
      </c>
      <c r="B3" t="s">
        <v>101</v>
      </c>
      <c r="C3" t="s">
        <v>104</v>
      </c>
    </row>
    <row r="4" spans="1:3" x14ac:dyDescent="0.35">
      <c r="A4" s="28" t="s">
        <v>99</v>
      </c>
      <c r="B4" s="26">
        <v>16</v>
      </c>
      <c r="C4" s="26">
        <v>8736422</v>
      </c>
    </row>
    <row r="5" spans="1:3" x14ac:dyDescent="0.35">
      <c r="A5" s="28" t="s">
        <v>103</v>
      </c>
      <c r="B5" s="26">
        <v>16</v>
      </c>
      <c r="C5" s="26">
        <v>8736422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8"/>
  <sheetViews>
    <sheetView workbookViewId="0">
      <selection activeCell="L2" sqref="L2"/>
    </sheetView>
  </sheetViews>
  <sheetFormatPr baseColWidth="10" defaultRowHeight="14.5" x14ac:dyDescent="0.35"/>
  <sheetData>
    <row r="1" spans="1:42" ht="30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18</v>
      </c>
      <c r="F1" s="10" t="s">
        <v>19</v>
      </c>
      <c r="G1" s="10" t="s">
        <v>20</v>
      </c>
      <c r="H1" s="11" t="s">
        <v>2</v>
      </c>
      <c r="I1" s="11" t="s">
        <v>3</v>
      </c>
      <c r="J1" s="12" t="s">
        <v>4</v>
      </c>
      <c r="K1" s="12" t="s">
        <v>5</v>
      </c>
      <c r="L1" s="12" t="s">
        <v>100</v>
      </c>
      <c r="M1" s="13" t="s">
        <v>21</v>
      </c>
      <c r="N1" s="14" t="s">
        <v>22</v>
      </c>
      <c r="O1" s="15" t="s">
        <v>23</v>
      </c>
      <c r="P1" s="16" t="s">
        <v>24</v>
      </c>
      <c r="Q1" s="16" t="s">
        <v>25</v>
      </c>
      <c r="R1" s="17" t="s">
        <v>26</v>
      </c>
      <c r="S1" s="17" t="s">
        <v>27</v>
      </c>
      <c r="T1" s="18" t="s">
        <v>28</v>
      </c>
      <c r="U1" s="18" t="s">
        <v>29</v>
      </c>
      <c r="V1" s="18" t="s">
        <v>30</v>
      </c>
      <c r="W1" s="17" t="s">
        <v>31</v>
      </c>
      <c r="X1" s="10" t="s">
        <v>32</v>
      </c>
      <c r="Y1" s="10" t="s">
        <v>33</v>
      </c>
      <c r="Z1" s="10" t="s">
        <v>34</v>
      </c>
      <c r="AA1" s="10" t="s">
        <v>35</v>
      </c>
      <c r="AB1" s="10" t="s">
        <v>36</v>
      </c>
      <c r="AC1" s="10" t="s">
        <v>37</v>
      </c>
      <c r="AD1" s="10" t="s">
        <v>38</v>
      </c>
      <c r="AE1" s="10" t="s">
        <v>39</v>
      </c>
      <c r="AF1" s="10" t="s">
        <v>40</v>
      </c>
      <c r="AG1" s="10" t="s">
        <v>41</v>
      </c>
      <c r="AH1" s="10" t="s">
        <v>42</v>
      </c>
      <c r="AI1" s="10" t="s">
        <v>43</v>
      </c>
      <c r="AJ1" s="10" t="s">
        <v>44</v>
      </c>
      <c r="AK1" s="10" t="s">
        <v>45</v>
      </c>
      <c r="AL1" s="18" t="s">
        <v>46</v>
      </c>
      <c r="AM1" s="18" t="s">
        <v>47</v>
      </c>
      <c r="AN1" s="18" t="s">
        <v>48</v>
      </c>
      <c r="AO1" s="18" t="s">
        <v>49</v>
      </c>
      <c r="AP1" s="10" t="s">
        <v>50</v>
      </c>
    </row>
    <row r="2" spans="1:42" x14ac:dyDescent="0.35">
      <c r="A2" s="19">
        <v>890802036</v>
      </c>
      <c r="B2" s="19" t="s">
        <v>15</v>
      </c>
      <c r="C2" s="19" t="s">
        <v>13</v>
      </c>
      <c r="D2" s="20">
        <v>1868484</v>
      </c>
      <c r="E2" s="20" t="s">
        <v>51</v>
      </c>
      <c r="F2" s="20" t="s">
        <v>52</v>
      </c>
      <c r="G2" s="20" t="s">
        <v>53</v>
      </c>
      <c r="H2" s="21">
        <v>44043</v>
      </c>
      <c r="I2" s="21">
        <v>44047</v>
      </c>
      <c r="J2" s="22">
        <v>31700</v>
      </c>
      <c r="K2" s="22">
        <v>31700</v>
      </c>
      <c r="L2" s="22" t="s">
        <v>99</v>
      </c>
      <c r="M2" s="19" t="s">
        <v>99</v>
      </c>
      <c r="N2" s="22">
        <v>0</v>
      </c>
      <c r="O2" s="19"/>
      <c r="P2" s="19"/>
      <c r="Q2" s="19"/>
      <c r="R2" s="22">
        <v>0</v>
      </c>
      <c r="S2" s="22">
        <v>0</v>
      </c>
      <c r="T2" s="19"/>
      <c r="U2" s="21"/>
      <c r="V2" s="19"/>
      <c r="W2" s="22">
        <v>0</v>
      </c>
      <c r="X2" s="19"/>
      <c r="Y2" s="21"/>
      <c r="Z2" s="21"/>
      <c r="AA2" s="21"/>
      <c r="AB2" s="22">
        <v>0</v>
      </c>
      <c r="AC2" s="22">
        <v>0</v>
      </c>
      <c r="AD2" s="22">
        <v>0</v>
      </c>
      <c r="AE2" s="22">
        <v>0</v>
      </c>
      <c r="AF2" s="22">
        <v>0</v>
      </c>
      <c r="AG2" s="22">
        <v>0</v>
      </c>
      <c r="AH2" s="22">
        <v>0</v>
      </c>
      <c r="AI2" s="22">
        <v>0</v>
      </c>
      <c r="AJ2" s="22">
        <v>0</v>
      </c>
      <c r="AK2" s="22">
        <v>0</v>
      </c>
      <c r="AL2" s="22">
        <v>0</v>
      </c>
      <c r="AM2" s="19"/>
      <c r="AN2" s="19"/>
      <c r="AO2" s="19"/>
      <c r="AP2" s="22">
        <v>0</v>
      </c>
    </row>
    <row r="3" spans="1:42" x14ac:dyDescent="0.35">
      <c r="A3" s="19">
        <v>890802036</v>
      </c>
      <c r="B3" s="19" t="s">
        <v>15</v>
      </c>
      <c r="C3" s="19" t="s">
        <v>13</v>
      </c>
      <c r="D3" s="20">
        <v>1869857</v>
      </c>
      <c r="E3" s="20" t="s">
        <v>54</v>
      </c>
      <c r="F3" s="20" t="s">
        <v>55</v>
      </c>
      <c r="G3" s="20" t="s">
        <v>56</v>
      </c>
      <c r="H3" s="21">
        <v>44055</v>
      </c>
      <c r="I3" s="21">
        <v>44112</v>
      </c>
      <c r="J3" s="22">
        <v>50600</v>
      </c>
      <c r="K3" s="22">
        <v>50600</v>
      </c>
      <c r="L3" s="22" t="s">
        <v>99</v>
      </c>
      <c r="M3" s="19" t="s">
        <v>99</v>
      </c>
      <c r="N3" s="22">
        <v>0</v>
      </c>
      <c r="O3" s="19"/>
      <c r="P3" s="19"/>
      <c r="Q3" s="19"/>
      <c r="R3" s="22">
        <v>0</v>
      </c>
      <c r="S3" s="22">
        <v>0</v>
      </c>
      <c r="T3" s="19"/>
      <c r="U3" s="21"/>
      <c r="V3" s="19"/>
      <c r="W3" s="22">
        <v>0</v>
      </c>
      <c r="X3" s="19"/>
      <c r="Y3" s="21"/>
      <c r="Z3" s="21"/>
      <c r="AA3" s="21"/>
      <c r="AB3" s="22">
        <v>0</v>
      </c>
      <c r="AC3" s="22">
        <v>0</v>
      </c>
      <c r="AD3" s="22">
        <v>0</v>
      </c>
      <c r="AE3" s="22">
        <v>0</v>
      </c>
      <c r="AF3" s="22">
        <v>0</v>
      </c>
      <c r="AG3" s="22">
        <v>0</v>
      </c>
      <c r="AH3" s="22">
        <v>0</v>
      </c>
      <c r="AI3" s="22">
        <v>0</v>
      </c>
      <c r="AJ3" s="22">
        <v>0</v>
      </c>
      <c r="AK3" s="22">
        <v>0</v>
      </c>
      <c r="AL3" s="22">
        <v>0</v>
      </c>
      <c r="AM3" s="19"/>
      <c r="AN3" s="19"/>
      <c r="AO3" s="19"/>
      <c r="AP3" s="22">
        <v>0</v>
      </c>
    </row>
    <row r="4" spans="1:42" x14ac:dyDescent="0.35">
      <c r="A4" s="19">
        <v>890802036</v>
      </c>
      <c r="B4" s="19" t="s">
        <v>15</v>
      </c>
      <c r="C4" s="19" t="s">
        <v>13</v>
      </c>
      <c r="D4" s="20">
        <v>1876045</v>
      </c>
      <c r="E4" s="20" t="s">
        <v>57</v>
      </c>
      <c r="F4" s="20" t="s">
        <v>58</v>
      </c>
      <c r="G4" s="20" t="s">
        <v>59</v>
      </c>
      <c r="H4" s="21">
        <v>44095</v>
      </c>
      <c r="I4" s="21">
        <v>44466</v>
      </c>
      <c r="J4" s="22">
        <v>369829</v>
      </c>
      <c r="K4" s="22">
        <v>369829</v>
      </c>
      <c r="L4" s="22" t="s">
        <v>99</v>
      </c>
      <c r="M4" s="19" t="s">
        <v>99</v>
      </c>
      <c r="N4" s="22">
        <v>0</v>
      </c>
      <c r="O4" s="19"/>
      <c r="P4" s="19"/>
      <c r="Q4" s="19"/>
      <c r="R4" s="22">
        <v>0</v>
      </c>
      <c r="S4" s="22">
        <v>0</v>
      </c>
      <c r="T4" s="19"/>
      <c r="U4" s="21"/>
      <c r="V4" s="19"/>
      <c r="W4" s="22">
        <v>0</v>
      </c>
      <c r="X4" s="19"/>
      <c r="Y4" s="21"/>
      <c r="Z4" s="21"/>
      <c r="AA4" s="21"/>
      <c r="AB4" s="22">
        <v>0</v>
      </c>
      <c r="AC4" s="22">
        <v>0</v>
      </c>
      <c r="AD4" s="22">
        <v>0</v>
      </c>
      <c r="AE4" s="22">
        <v>0</v>
      </c>
      <c r="AF4" s="22">
        <v>0</v>
      </c>
      <c r="AG4" s="22">
        <v>0</v>
      </c>
      <c r="AH4" s="22">
        <v>0</v>
      </c>
      <c r="AI4" s="22">
        <v>0</v>
      </c>
      <c r="AJ4" s="22">
        <v>0</v>
      </c>
      <c r="AK4" s="22">
        <v>0</v>
      </c>
      <c r="AL4" s="22">
        <v>0</v>
      </c>
      <c r="AM4" s="19"/>
      <c r="AN4" s="19"/>
      <c r="AO4" s="19"/>
      <c r="AP4" s="22">
        <v>0</v>
      </c>
    </row>
    <row r="5" spans="1:42" x14ac:dyDescent="0.35">
      <c r="A5" s="19">
        <v>890802036</v>
      </c>
      <c r="B5" s="19" t="s">
        <v>15</v>
      </c>
      <c r="C5" s="19" t="s">
        <v>14</v>
      </c>
      <c r="D5" s="20">
        <v>53780</v>
      </c>
      <c r="E5" s="20" t="s">
        <v>60</v>
      </c>
      <c r="F5" s="20" t="s">
        <v>61</v>
      </c>
      <c r="G5" s="20" t="s">
        <v>62</v>
      </c>
      <c r="H5" s="21">
        <v>44398</v>
      </c>
      <c r="I5" s="21">
        <v>44455</v>
      </c>
      <c r="J5" s="22">
        <v>88405</v>
      </c>
      <c r="K5" s="22">
        <v>88405</v>
      </c>
      <c r="L5" s="22" t="s">
        <v>99</v>
      </c>
      <c r="M5" s="19" t="s">
        <v>99</v>
      </c>
      <c r="N5" s="22">
        <v>0</v>
      </c>
      <c r="O5" s="19"/>
      <c r="P5" s="19"/>
      <c r="Q5" s="19"/>
      <c r="R5" s="22">
        <v>0</v>
      </c>
      <c r="S5" s="22">
        <v>0</v>
      </c>
      <c r="T5" s="19"/>
      <c r="U5" s="21"/>
      <c r="V5" s="19"/>
      <c r="W5" s="22">
        <v>0</v>
      </c>
      <c r="X5" s="19"/>
      <c r="Y5" s="21"/>
      <c r="Z5" s="21"/>
      <c r="AA5" s="21"/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0</v>
      </c>
      <c r="AH5" s="22">
        <v>0</v>
      </c>
      <c r="AI5" s="22">
        <v>0</v>
      </c>
      <c r="AJ5" s="22">
        <v>0</v>
      </c>
      <c r="AK5" s="22">
        <v>0</v>
      </c>
      <c r="AL5" s="22">
        <v>0</v>
      </c>
      <c r="AM5" s="19"/>
      <c r="AN5" s="19"/>
      <c r="AO5" s="19"/>
      <c r="AP5" s="22">
        <v>0</v>
      </c>
    </row>
    <row r="6" spans="1:42" x14ac:dyDescent="0.35">
      <c r="A6" s="19">
        <v>890802036</v>
      </c>
      <c r="B6" s="19" t="s">
        <v>15</v>
      </c>
      <c r="C6" s="19" t="s">
        <v>14</v>
      </c>
      <c r="D6" s="20">
        <v>64945</v>
      </c>
      <c r="E6" s="20" t="s">
        <v>63</v>
      </c>
      <c r="F6" s="20" t="s">
        <v>64</v>
      </c>
      <c r="G6" s="20" t="s">
        <v>65</v>
      </c>
      <c r="H6" s="21">
        <v>44466</v>
      </c>
      <c r="I6" s="21">
        <v>44490</v>
      </c>
      <c r="J6" s="22">
        <v>756100</v>
      </c>
      <c r="K6" s="22">
        <v>756100</v>
      </c>
      <c r="L6" s="22" t="s">
        <v>99</v>
      </c>
      <c r="M6" s="19" t="s">
        <v>99</v>
      </c>
      <c r="N6" s="22">
        <v>0</v>
      </c>
      <c r="O6" s="19"/>
      <c r="P6" s="19"/>
      <c r="Q6" s="19"/>
      <c r="R6" s="22">
        <v>0</v>
      </c>
      <c r="S6" s="22">
        <v>0</v>
      </c>
      <c r="T6" s="19"/>
      <c r="U6" s="21"/>
      <c r="V6" s="19"/>
      <c r="W6" s="22">
        <v>0</v>
      </c>
      <c r="X6" s="19"/>
      <c r="Y6" s="21"/>
      <c r="Z6" s="21"/>
      <c r="AA6" s="21"/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0</v>
      </c>
      <c r="AI6" s="22">
        <v>0</v>
      </c>
      <c r="AJ6" s="22">
        <v>0</v>
      </c>
      <c r="AK6" s="22">
        <v>0</v>
      </c>
      <c r="AL6" s="22">
        <v>0</v>
      </c>
      <c r="AM6" s="19"/>
      <c r="AN6" s="19"/>
      <c r="AO6" s="19"/>
      <c r="AP6" s="22">
        <v>0</v>
      </c>
    </row>
    <row r="7" spans="1:42" x14ac:dyDescent="0.35">
      <c r="A7" s="19">
        <v>890802036</v>
      </c>
      <c r="B7" s="19" t="s">
        <v>15</v>
      </c>
      <c r="C7" s="19" t="s">
        <v>14</v>
      </c>
      <c r="D7" s="20">
        <v>90851</v>
      </c>
      <c r="E7" s="20" t="s">
        <v>66</v>
      </c>
      <c r="F7" s="20" t="s">
        <v>67</v>
      </c>
      <c r="G7" s="20" t="s">
        <v>68</v>
      </c>
      <c r="H7" s="21">
        <v>44623</v>
      </c>
      <c r="I7" s="21">
        <v>44662</v>
      </c>
      <c r="J7" s="22">
        <v>68170</v>
      </c>
      <c r="K7" s="22">
        <v>68170</v>
      </c>
      <c r="L7" s="22" t="s">
        <v>99</v>
      </c>
      <c r="M7" s="19" t="s">
        <v>99</v>
      </c>
      <c r="N7" s="22">
        <v>0</v>
      </c>
      <c r="O7" s="19"/>
      <c r="P7" s="19"/>
      <c r="Q7" s="19"/>
      <c r="R7" s="22">
        <v>0</v>
      </c>
      <c r="S7" s="22">
        <v>0</v>
      </c>
      <c r="T7" s="19"/>
      <c r="U7" s="21"/>
      <c r="V7" s="19"/>
      <c r="W7" s="22">
        <v>0</v>
      </c>
      <c r="X7" s="19"/>
      <c r="Y7" s="21"/>
      <c r="Z7" s="21"/>
      <c r="AA7" s="21"/>
      <c r="AB7" s="22">
        <v>0</v>
      </c>
      <c r="AC7" s="22">
        <v>0</v>
      </c>
      <c r="AD7" s="22">
        <v>0</v>
      </c>
      <c r="AE7" s="22">
        <v>0</v>
      </c>
      <c r="AF7" s="22">
        <v>0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19"/>
      <c r="AN7" s="19"/>
      <c r="AO7" s="19"/>
      <c r="AP7" s="22">
        <v>0</v>
      </c>
    </row>
    <row r="8" spans="1:42" x14ac:dyDescent="0.35">
      <c r="A8" s="19">
        <v>890802036</v>
      </c>
      <c r="B8" s="19" t="s">
        <v>15</v>
      </c>
      <c r="C8" s="19" t="s">
        <v>14</v>
      </c>
      <c r="D8" s="20">
        <v>94630</v>
      </c>
      <c r="E8" s="20" t="s">
        <v>69</v>
      </c>
      <c r="F8" s="20" t="s">
        <v>70</v>
      </c>
      <c r="G8" s="20" t="s">
        <v>71</v>
      </c>
      <c r="H8" s="21">
        <v>44648</v>
      </c>
      <c r="I8" s="21">
        <v>44662</v>
      </c>
      <c r="J8" s="22">
        <v>285877</v>
      </c>
      <c r="K8" s="22">
        <v>285877</v>
      </c>
      <c r="L8" s="22" t="s">
        <v>99</v>
      </c>
      <c r="M8" s="19" t="s">
        <v>99</v>
      </c>
      <c r="N8" s="22">
        <v>0</v>
      </c>
      <c r="O8" s="19"/>
      <c r="P8" s="19"/>
      <c r="Q8" s="19"/>
      <c r="R8" s="22">
        <v>0</v>
      </c>
      <c r="S8" s="22">
        <v>0</v>
      </c>
      <c r="T8" s="19"/>
      <c r="U8" s="21"/>
      <c r="V8" s="19"/>
      <c r="W8" s="22">
        <v>0</v>
      </c>
      <c r="X8" s="19"/>
      <c r="Y8" s="21"/>
      <c r="Z8" s="21"/>
      <c r="AA8" s="21"/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19"/>
      <c r="AN8" s="19"/>
      <c r="AO8" s="19"/>
      <c r="AP8" s="22">
        <v>0</v>
      </c>
    </row>
    <row r="9" spans="1:42" x14ac:dyDescent="0.35">
      <c r="A9" s="19">
        <v>890802036</v>
      </c>
      <c r="B9" s="19" t="s">
        <v>15</v>
      </c>
      <c r="C9" s="19" t="s">
        <v>14</v>
      </c>
      <c r="D9" s="20">
        <v>101656</v>
      </c>
      <c r="E9" s="20" t="s">
        <v>72</v>
      </c>
      <c r="F9" s="20" t="s">
        <v>73</v>
      </c>
      <c r="G9" s="20" t="s">
        <v>74</v>
      </c>
      <c r="H9" s="21">
        <v>44704</v>
      </c>
      <c r="I9" s="21">
        <v>44733</v>
      </c>
      <c r="J9" s="22">
        <v>87446</v>
      </c>
      <c r="K9" s="22">
        <v>87446</v>
      </c>
      <c r="L9" s="22" t="s">
        <v>99</v>
      </c>
      <c r="M9" s="19" t="s">
        <v>99</v>
      </c>
      <c r="N9" s="22">
        <v>0</v>
      </c>
      <c r="O9" s="19"/>
      <c r="P9" s="19"/>
      <c r="Q9" s="19"/>
      <c r="R9" s="22">
        <v>0</v>
      </c>
      <c r="S9" s="22">
        <v>0</v>
      </c>
      <c r="T9" s="19"/>
      <c r="U9" s="21"/>
      <c r="V9" s="19"/>
      <c r="W9" s="22">
        <v>0</v>
      </c>
      <c r="X9" s="19"/>
      <c r="Y9" s="21"/>
      <c r="Z9" s="21"/>
      <c r="AA9" s="21"/>
      <c r="AB9" s="22">
        <v>0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19"/>
      <c r="AN9" s="19"/>
      <c r="AO9" s="19"/>
      <c r="AP9" s="22">
        <v>0</v>
      </c>
    </row>
    <row r="10" spans="1:42" x14ac:dyDescent="0.35">
      <c r="A10" s="19">
        <v>890802036</v>
      </c>
      <c r="B10" s="19" t="s">
        <v>15</v>
      </c>
      <c r="C10" s="19" t="s">
        <v>14</v>
      </c>
      <c r="D10" s="20">
        <v>112153</v>
      </c>
      <c r="E10" s="20" t="s">
        <v>75</v>
      </c>
      <c r="F10" s="20" t="s">
        <v>76</v>
      </c>
      <c r="G10" s="20" t="s">
        <v>77</v>
      </c>
      <c r="H10" s="21">
        <v>44779</v>
      </c>
      <c r="I10" s="21">
        <v>44824</v>
      </c>
      <c r="J10" s="22">
        <v>882876</v>
      </c>
      <c r="K10" s="22">
        <v>882876</v>
      </c>
      <c r="L10" s="22" t="s">
        <v>99</v>
      </c>
      <c r="M10" s="19" t="s">
        <v>99</v>
      </c>
      <c r="N10" s="22">
        <v>0</v>
      </c>
      <c r="O10" s="19"/>
      <c r="P10" s="19"/>
      <c r="Q10" s="19"/>
      <c r="R10" s="22">
        <v>0</v>
      </c>
      <c r="S10" s="22">
        <v>0</v>
      </c>
      <c r="T10" s="19"/>
      <c r="U10" s="21"/>
      <c r="V10" s="19"/>
      <c r="W10" s="22">
        <v>0</v>
      </c>
      <c r="X10" s="19"/>
      <c r="Y10" s="21"/>
      <c r="Z10" s="21"/>
      <c r="AA10" s="21"/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0</v>
      </c>
      <c r="AI10" s="22">
        <v>0</v>
      </c>
      <c r="AJ10" s="22">
        <v>0</v>
      </c>
      <c r="AK10" s="22">
        <v>0</v>
      </c>
      <c r="AL10" s="22">
        <v>0</v>
      </c>
      <c r="AM10" s="19"/>
      <c r="AN10" s="19"/>
      <c r="AO10" s="19"/>
      <c r="AP10" s="22">
        <v>0</v>
      </c>
    </row>
    <row r="11" spans="1:42" x14ac:dyDescent="0.35">
      <c r="A11" s="19">
        <v>890802036</v>
      </c>
      <c r="B11" s="19" t="s">
        <v>15</v>
      </c>
      <c r="C11" s="19" t="s">
        <v>14</v>
      </c>
      <c r="D11" s="20">
        <v>114576</v>
      </c>
      <c r="E11" s="20" t="s">
        <v>78</v>
      </c>
      <c r="F11" s="20" t="s">
        <v>79</v>
      </c>
      <c r="G11" s="20" t="s">
        <v>80</v>
      </c>
      <c r="H11" s="21">
        <v>44799</v>
      </c>
      <c r="I11" s="21">
        <v>44824</v>
      </c>
      <c r="J11" s="22">
        <v>66729</v>
      </c>
      <c r="K11" s="22">
        <v>66729</v>
      </c>
      <c r="L11" s="22" t="s">
        <v>99</v>
      </c>
      <c r="M11" s="19" t="s">
        <v>99</v>
      </c>
      <c r="N11" s="22">
        <v>0</v>
      </c>
      <c r="O11" s="19"/>
      <c r="P11" s="19"/>
      <c r="Q11" s="19"/>
      <c r="R11" s="22">
        <v>0</v>
      </c>
      <c r="S11" s="22">
        <v>0</v>
      </c>
      <c r="T11" s="19"/>
      <c r="U11" s="21"/>
      <c r="V11" s="19"/>
      <c r="W11" s="22">
        <v>0</v>
      </c>
      <c r="X11" s="19"/>
      <c r="Y11" s="21"/>
      <c r="Z11" s="21"/>
      <c r="AA11" s="21"/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0</v>
      </c>
      <c r="AM11" s="19"/>
      <c r="AN11" s="19"/>
      <c r="AO11" s="19"/>
      <c r="AP11" s="22">
        <v>0</v>
      </c>
    </row>
    <row r="12" spans="1:42" x14ac:dyDescent="0.35">
      <c r="A12" s="19">
        <v>890802036</v>
      </c>
      <c r="B12" s="19" t="s">
        <v>15</v>
      </c>
      <c r="C12" s="19" t="s">
        <v>14</v>
      </c>
      <c r="D12" s="20">
        <v>118375</v>
      </c>
      <c r="E12" s="20" t="s">
        <v>81</v>
      </c>
      <c r="F12" s="20" t="s">
        <v>82</v>
      </c>
      <c r="G12" s="20" t="s">
        <v>83</v>
      </c>
      <c r="H12" s="21">
        <v>44834</v>
      </c>
      <c r="I12" s="21">
        <v>44853</v>
      </c>
      <c r="J12" s="22">
        <v>67798</v>
      </c>
      <c r="K12" s="22">
        <v>67798</v>
      </c>
      <c r="L12" s="22" t="s">
        <v>99</v>
      </c>
      <c r="M12" s="19" t="s">
        <v>99</v>
      </c>
      <c r="N12" s="22">
        <v>0</v>
      </c>
      <c r="O12" s="19"/>
      <c r="P12" s="19"/>
      <c r="Q12" s="19"/>
      <c r="R12" s="22">
        <v>0</v>
      </c>
      <c r="S12" s="22">
        <v>0</v>
      </c>
      <c r="T12" s="19"/>
      <c r="U12" s="21"/>
      <c r="V12" s="19"/>
      <c r="W12" s="22">
        <v>0</v>
      </c>
      <c r="X12" s="19"/>
      <c r="Y12" s="21"/>
      <c r="Z12" s="21"/>
      <c r="AA12" s="21"/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19"/>
      <c r="AN12" s="19"/>
      <c r="AO12" s="19"/>
      <c r="AP12" s="22">
        <v>0</v>
      </c>
    </row>
    <row r="13" spans="1:42" x14ac:dyDescent="0.35">
      <c r="A13" s="19">
        <v>890802036</v>
      </c>
      <c r="B13" s="19" t="s">
        <v>15</v>
      </c>
      <c r="C13" s="19" t="s">
        <v>14</v>
      </c>
      <c r="D13" s="20">
        <v>116854</v>
      </c>
      <c r="E13" s="20" t="s">
        <v>84</v>
      </c>
      <c r="F13" s="20" t="s">
        <v>85</v>
      </c>
      <c r="G13" s="20" t="s">
        <v>86</v>
      </c>
      <c r="H13" s="21">
        <v>44819</v>
      </c>
      <c r="I13" s="21">
        <v>44853</v>
      </c>
      <c r="J13" s="22">
        <v>798099</v>
      </c>
      <c r="K13" s="22">
        <v>798099</v>
      </c>
      <c r="L13" s="22" t="s">
        <v>99</v>
      </c>
      <c r="M13" s="19" t="s">
        <v>99</v>
      </c>
      <c r="N13" s="22">
        <v>0</v>
      </c>
      <c r="O13" s="19"/>
      <c r="P13" s="19"/>
      <c r="Q13" s="19"/>
      <c r="R13" s="22">
        <v>0</v>
      </c>
      <c r="S13" s="22">
        <v>0</v>
      </c>
      <c r="T13" s="19"/>
      <c r="U13" s="21"/>
      <c r="V13" s="19"/>
      <c r="W13" s="22">
        <v>0</v>
      </c>
      <c r="X13" s="19"/>
      <c r="Y13" s="21"/>
      <c r="Z13" s="21"/>
      <c r="AA13" s="21"/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0</v>
      </c>
      <c r="AH13" s="22">
        <v>0</v>
      </c>
      <c r="AI13" s="22">
        <v>0</v>
      </c>
      <c r="AJ13" s="22">
        <v>0</v>
      </c>
      <c r="AK13" s="22">
        <v>0</v>
      </c>
      <c r="AL13" s="22">
        <v>0</v>
      </c>
      <c r="AM13" s="19"/>
      <c r="AN13" s="19"/>
      <c r="AO13" s="19"/>
      <c r="AP13" s="22">
        <v>0</v>
      </c>
    </row>
    <row r="14" spans="1:42" x14ac:dyDescent="0.35">
      <c r="A14" s="19">
        <v>890802036</v>
      </c>
      <c r="B14" s="19" t="s">
        <v>15</v>
      </c>
      <c r="C14" s="19" t="s">
        <v>14</v>
      </c>
      <c r="D14" s="20">
        <v>120718</v>
      </c>
      <c r="E14" s="20" t="s">
        <v>87</v>
      </c>
      <c r="F14" s="20" t="s">
        <v>88</v>
      </c>
      <c r="G14" s="20" t="s">
        <v>89</v>
      </c>
      <c r="H14" s="21">
        <v>44854</v>
      </c>
      <c r="I14" s="21">
        <v>44883</v>
      </c>
      <c r="J14" s="22">
        <v>173810</v>
      </c>
      <c r="K14" s="22">
        <v>173810</v>
      </c>
      <c r="L14" s="22" t="s">
        <v>99</v>
      </c>
      <c r="M14" s="19" t="s">
        <v>99</v>
      </c>
      <c r="N14" s="22">
        <v>0</v>
      </c>
      <c r="O14" s="19"/>
      <c r="P14" s="19"/>
      <c r="Q14" s="19"/>
      <c r="R14" s="22">
        <v>0</v>
      </c>
      <c r="S14" s="22">
        <v>0</v>
      </c>
      <c r="T14" s="19"/>
      <c r="U14" s="21"/>
      <c r="V14" s="19"/>
      <c r="W14" s="22">
        <v>0</v>
      </c>
      <c r="X14" s="19"/>
      <c r="Y14" s="21"/>
      <c r="Z14" s="21"/>
      <c r="AA14" s="21"/>
      <c r="AB14" s="22">
        <v>0</v>
      </c>
      <c r="AC14" s="22">
        <v>0</v>
      </c>
      <c r="AD14" s="22">
        <v>0</v>
      </c>
      <c r="AE14" s="22">
        <v>0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19"/>
      <c r="AN14" s="19"/>
      <c r="AO14" s="19"/>
      <c r="AP14" s="22">
        <v>0</v>
      </c>
    </row>
    <row r="15" spans="1:42" x14ac:dyDescent="0.35">
      <c r="A15" s="19">
        <v>890802036</v>
      </c>
      <c r="B15" s="19" t="s">
        <v>15</v>
      </c>
      <c r="C15" s="19" t="s">
        <v>14</v>
      </c>
      <c r="D15" s="20">
        <v>120608</v>
      </c>
      <c r="E15" s="20" t="s">
        <v>90</v>
      </c>
      <c r="F15" s="20" t="s">
        <v>91</v>
      </c>
      <c r="G15" s="20" t="s">
        <v>92</v>
      </c>
      <c r="H15" s="21">
        <v>44853</v>
      </c>
      <c r="I15" s="21">
        <v>44883</v>
      </c>
      <c r="J15" s="22">
        <v>4759746</v>
      </c>
      <c r="K15" s="22">
        <v>4759746</v>
      </c>
      <c r="L15" s="22" t="s">
        <v>99</v>
      </c>
      <c r="M15" s="19" t="s">
        <v>99</v>
      </c>
      <c r="N15" s="22">
        <v>0</v>
      </c>
      <c r="O15" s="19"/>
      <c r="P15" s="19"/>
      <c r="Q15" s="19"/>
      <c r="R15" s="22">
        <v>0</v>
      </c>
      <c r="S15" s="22">
        <v>0</v>
      </c>
      <c r="T15" s="19"/>
      <c r="U15" s="21"/>
      <c r="V15" s="19"/>
      <c r="W15" s="22">
        <v>0</v>
      </c>
      <c r="X15" s="19"/>
      <c r="Y15" s="21"/>
      <c r="Z15" s="21"/>
      <c r="AA15" s="21"/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19"/>
      <c r="AN15" s="19"/>
      <c r="AO15" s="19"/>
      <c r="AP15" s="22">
        <v>0</v>
      </c>
    </row>
    <row r="16" spans="1:42" x14ac:dyDescent="0.35">
      <c r="A16" s="19">
        <v>890802036</v>
      </c>
      <c r="B16" s="19" t="s">
        <v>15</v>
      </c>
      <c r="C16" s="19" t="s">
        <v>14</v>
      </c>
      <c r="D16" s="20">
        <v>122504</v>
      </c>
      <c r="E16" s="20" t="s">
        <v>93</v>
      </c>
      <c r="F16" s="20" t="s">
        <v>94</v>
      </c>
      <c r="G16" s="20" t="s">
        <v>95</v>
      </c>
      <c r="H16" s="21">
        <v>44867</v>
      </c>
      <c r="I16" s="21">
        <v>44923</v>
      </c>
      <c r="J16" s="22">
        <v>12300</v>
      </c>
      <c r="K16" s="22">
        <v>12300</v>
      </c>
      <c r="L16" s="22" t="s">
        <v>99</v>
      </c>
      <c r="M16" s="19" t="s">
        <v>99</v>
      </c>
      <c r="N16" s="22">
        <v>0</v>
      </c>
      <c r="O16" s="19"/>
      <c r="P16" s="19"/>
      <c r="Q16" s="19"/>
      <c r="R16" s="22">
        <v>0</v>
      </c>
      <c r="S16" s="22">
        <v>0</v>
      </c>
      <c r="T16" s="19"/>
      <c r="U16" s="21"/>
      <c r="V16" s="19"/>
      <c r="W16" s="22">
        <v>0</v>
      </c>
      <c r="X16" s="19"/>
      <c r="Y16" s="21"/>
      <c r="Z16" s="21"/>
      <c r="AA16" s="21"/>
      <c r="AB16" s="22">
        <v>0</v>
      </c>
      <c r="AC16" s="22">
        <v>0</v>
      </c>
      <c r="AD16" s="22">
        <v>0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19"/>
      <c r="AN16" s="19"/>
      <c r="AO16" s="19"/>
      <c r="AP16" s="22">
        <v>0</v>
      </c>
    </row>
    <row r="17" spans="1:42" x14ac:dyDescent="0.35">
      <c r="A17" s="19">
        <v>890802036</v>
      </c>
      <c r="B17" s="19" t="s">
        <v>15</v>
      </c>
      <c r="C17" s="19" t="s">
        <v>14</v>
      </c>
      <c r="D17" s="20">
        <v>139283</v>
      </c>
      <c r="E17" s="20" t="s">
        <v>96</v>
      </c>
      <c r="F17" s="20" t="s">
        <v>97</v>
      </c>
      <c r="G17" s="20" t="s">
        <v>98</v>
      </c>
      <c r="H17" s="21">
        <v>44995</v>
      </c>
      <c r="I17" s="21">
        <v>44995</v>
      </c>
      <c r="J17" s="22">
        <v>236937</v>
      </c>
      <c r="K17" s="22">
        <v>236937</v>
      </c>
      <c r="L17" s="22" t="s">
        <v>99</v>
      </c>
      <c r="M17" s="19" t="s">
        <v>99</v>
      </c>
      <c r="N17" s="22">
        <v>0</v>
      </c>
      <c r="O17" s="19"/>
      <c r="P17" s="19"/>
      <c r="Q17" s="19"/>
      <c r="R17" s="22">
        <v>0</v>
      </c>
      <c r="S17" s="22">
        <v>0</v>
      </c>
      <c r="T17" s="19"/>
      <c r="U17" s="21"/>
      <c r="V17" s="19"/>
      <c r="W17" s="22">
        <v>0</v>
      </c>
      <c r="X17" s="19"/>
      <c r="Y17" s="21"/>
      <c r="Z17" s="21"/>
      <c r="AA17" s="21"/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19"/>
      <c r="AN17" s="19"/>
      <c r="AO17" s="19"/>
      <c r="AP17" s="22">
        <v>0</v>
      </c>
    </row>
    <row r="18" spans="1:42" x14ac:dyDescent="0.35">
      <c r="A18" s="23"/>
      <c r="B18" s="23"/>
      <c r="C18" s="23"/>
      <c r="D18" s="23"/>
      <c r="E18" s="23"/>
      <c r="F18" s="23"/>
      <c r="G18" s="23"/>
      <c r="H18" s="24"/>
      <c r="I18" s="24"/>
      <c r="J18" s="25"/>
      <c r="K18" s="25"/>
      <c r="L18" s="25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C13" sqref="C13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105</v>
      </c>
      <c r="E2" s="33"/>
      <c r="F2" s="33"/>
      <c r="G2" s="33"/>
      <c r="H2" s="33"/>
      <c r="I2" s="34"/>
      <c r="J2" s="35" t="s">
        <v>106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107</v>
      </c>
      <c r="E5" s="47"/>
      <c r="F5" s="47"/>
      <c r="G5" s="47"/>
      <c r="H5" s="47"/>
      <c r="I5" s="48"/>
      <c r="J5" s="48" t="s">
        <v>108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J9" s="56"/>
    </row>
    <row r="10" spans="2:10" ht="13" x14ac:dyDescent="0.3">
      <c r="B10" s="55"/>
      <c r="C10" s="57" t="s">
        <v>143</v>
      </c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138</v>
      </c>
      <c r="J12" s="56"/>
    </row>
    <row r="13" spans="2:10" ht="13" x14ac:dyDescent="0.3">
      <c r="B13" s="55"/>
      <c r="C13" s="57" t="s">
        <v>139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109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29" t="s">
        <v>110</v>
      </c>
      <c r="D17" s="58"/>
      <c r="H17" s="61"/>
      <c r="I17" s="62"/>
      <c r="J17" s="56"/>
    </row>
    <row r="18" spans="2:10" ht="13" x14ac:dyDescent="0.3">
      <c r="B18" s="55"/>
      <c r="C18" s="57" t="s">
        <v>111</v>
      </c>
      <c r="D18" s="57"/>
      <c r="E18" s="57"/>
      <c r="F18" s="57"/>
      <c r="H18" s="63">
        <v>16</v>
      </c>
      <c r="I18" s="64">
        <v>8736422</v>
      </c>
      <c r="J18" s="56"/>
    </row>
    <row r="19" spans="2:10" x14ac:dyDescent="0.25">
      <c r="B19" s="55"/>
      <c r="C19" s="29" t="s">
        <v>112</v>
      </c>
      <c r="H19" s="65">
        <v>0</v>
      </c>
      <c r="I19" s="66">
        <v>0</v>
      </c>
      <c r="J19" s="56"/>
    </row>
    <row r="20" spans="2:10" x14ac:dyDescent="0.25">
      <c r="B20" s="55"/>
      <c r="C20" s="29" t="s">
        <v>113</v>
      </c>
      <c r="H20" s="65">
        <v>0</v>
      </c>
      <c r="I20" s="66">
        <v>0</v>
      </c>
      <c r="J20" s="56"/>
    </row>
    <row r="21" spans="2:10" x14ac:dyDescent="0.25">
      <c r="B21" s="55"/>
      <c r="C21" s="29" t="s">
        <v>114</v>
      </c>
      <c r="H21" s="65">
        <v>16</v>
      </c>
      <c r="I21" s="66">
        <v>8736422</v>
      </c>
      <c r="J21" s="56"/>
    </row>
    <row r="22" spans="2:10" x14ac:dyDescent="0.25">
      <c r="B22" s="55"/>
      <c r="C22" s="29" t="s">
        <v>115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116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117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118</v>
      </c>
      <c r="D25" s="57"/>
      <c r="E25" s="57"/>
      <c r="F25" s="57"/>
      <c r="H25" s="63">
        <f>H19+H20+H21+H22+H24+H23</f>
        <v>16</v>
      </c>
      <c r="I25" s="64">
        <f>I19+I20+I21+I22+I24+I23</f>
        <v>8736422</v>
      </c>
      <c r="J25" s="56"/>
    </row>
    <row r="26" spans="2:10" x14ac:dyDescent="0.25">
      <c r="B26" s="55"/>
      <c r="C26" s="29" t="s">
        <v>119</v>
      </c>
      <c r="H26" s="65">
        <v>0</v>
      </c>
      <c r="I26" s="66">
        <v>0</v>
      </c>
      <c r="J26" s="56"/>
    </row>
    <row r="27" spans="2:10" ht="13" thickBot="1" x14ac:dyDescent="0.3">
      <c r="B27" s="55"/>
      <c r="C27" s="29" t="s">
        <v>120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121</v>
      </c>
      <c r="D28" s="57"/>
      <c r="E28" s="57"/>
      <c r="F28" s="57"/>
      <c r="H28" s="63">
        <f>H26+H27</f>
        <v>0</v>
      </c>
      <c r="I28" s="64">
        <f>I26+I27</f>
        <v>0</v>
      </c>
      <c r="J28" s="56"/>
    </row>
    <row r="29" spans="2:10" ht="13.5" thickBot="1" x14ac:dyDescent="0.35">
      <c r="B29" s="55"/>
      <c r="C29" s="29" t="s">
        <v>122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123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124</v>
      </c>
      <c r="D32" s="57"/>
      <c r="H32" s="70">
        <f>H25+H28+H30</f>
        <v>16</v>
      </c>
      <c r="I32" s="71">
        <f>I25+I28+I30</f>
        <v>8736422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141</v>
      </c>
      <c r="D37" s="74"/>
      <c r="H37" s="73" t="s">
        <v>125</v>
      </c>
      <c r="I37" s="74"/>
      <c r="J37" s="56"/>
    </row>
    <row r="38" spans="2:10" ht="13" x14ac:dyDescent="0.3">
      <c r="B38" s="55"/>
      <c r="C38" s="57" t="s">
        <v>142</v>
      </c>
      <c r="D38" s="72"/>
      <c r="H38" s="75" t="s">
        <v>126</v>
      </c>
      <c r="I38" s="72"/>
      <c r="J38" s="56"/>
    </row>
    <row r="39" spans="2:10" ht="13" x14ac:dyDescent="0.3">
      <c r="B39" s="55"/>
      <c r="C39" s="57" t="s">
        <v>140</v>
      </c>
      <c r="H39" s="57" t="s">
        <v>127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128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129</v>
      </c>
      <c r="E2" s="33"/>
      <c r="F2" s="33"/>
      <c r="G2" s="33"/>
      <c r="H2" s="33"/>
      <c r="I2" s="34"/>
      <c r="J2" s="35" t="s">
        <v>106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130</v>
      </c>
      <c r="E5" s="81"/>
      <c r="F5" s="81"/>
      <c r="G5" s="81"/>
      <c r="H5" s="81"/>
      <c r="I5" s="82"/>
      <c r="J5" s="48" t="s">
        <v>131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">
        <v>143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">
        <v>138</v>
      </c>
      <c r="J11" s="56"/>
    </row>
    <row r="12" spans="2:10" ht="13" x14ac:dyDescent="0.3">
      <c r="B12" s="55"/>
      <c r="C12" s="57" t="s">
        <v>139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132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133</v>
      </c>
      <c r="I16" s="84" t="s">
        <v>134</v>
      </c>
      <c r="J16" s="56"/>
    </row>
    <row r="17" spans="2:10" ht="13" x14ac:dyDescent="0.3">
      <c r="B17" s="55"/>
      <c r="C17" s="57" t="s">
        <v>111</v>
      </c>
      <c r="D17" s="57"/>
      <c r="E17" s="57"/>
      <c r="F17" s="57"/>
      <c r="H17" s="61">
        <v>0</v>
      </c>
      <c r="I17" s="85">
        <v>0</v>
      </c>
      <c r="J17" s="56"/>
    </row>
    <row r="18" spans="2:10" x14ac:dyDescent="0.25">
      <c r="B18" s="55"/>
      <c r="C18" s="29" t="s">
        <v>112</v>
      </c>
      <c r="H18" s="86">
        <v>0</v>
      </c>
      <c r="I18" s="87">
        <v>0</v>
      </c>
      <c r="J18" s="56"/>
    </row>
    <row r="19" spans="2:10" x14ac:dyDescent="0.25">
      <c r="B19" s="55"/>
      <c r="C19" s="29" t="s">
        <v>113</v>
      </c>
      <c r="H19" s="86">
        <v>0</v>
      </c>
      <c r="I19" s="87">
        <v>0</v>
      </c>
      <c r="J19" s="56"/>
    </row>
    <row r="20" spans="2:10" x14ac:dyDescent="0.25">
      <c r="B20" s="55"/>
      <c r="C20" s="29" t="s">
        <v>115</v>
      </c>
      <c r="H20" s="86">
        <v>0</v>
      </c>
      <c r="I20" s="87">
        <v>0</v>
      </c>
      <c r="J20" s="56"/>
    </row>
    <row r="21" spans="2:10" x14ac:dyDescent="0.25">
      <c r="B21" s="55"/>
      <c r="C21" s="29" t="s">
        <v>135</v>
      </c>
      <c r="H21" s="86">
        <v>0</v>
      </c>
      <c r="I21" s="87">
        <v>0</v>
      </c>
      <c r="J21" s="56"/>
    </row>
    <row r="22" spans="2:10" ht="13" x14ac:dyDescent="0.3">
      <c r="B22" s="55"/>
      <c r="C22" s="57" t="s">
        <v>136</v>
      </c>
      <c r="D22" s="57"/>
      <c r="E22" s="57"/>
      <c r="F22" s="57"/>
      <c r="H22" s="61">
        <v>0</v>
      </c>
      <c r="I22" s="85">
        <v>0</v>
      </c>
      <c r="J22" s="56"/>
    </row>
    <row r="23" spans="2:10" ht="13.5" thickBot="1" x14ac:dyDescent="0.35">
      <c r="B23" s="55"/>
      <c r="C23" s="57"/>
      <c r="D23" s="57"/>
      <c r="H23" s="88"/>
      <c r="I23" s="89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">
        <v>141</v>
      </c>
      <c r="D28" s="73"/>
      <c r="G28" s="73" t="s">
        <v>125</v>
      </c>
      <c r="H28" s="74"/>
      <c r="I28" s="72"/>
      <c r="J28" s="56"/>
    </row>
    <row r="29" spans="2:10" ht="13" x14ac:dyDescent="0.3">
      <c r="B29" s="55"/>
      <c r="C29" s="75" t="s">
        <v>142</v>
      </c>
      <c r="D29" s="75"/>
      <c r="G29" s="75" t="s">
        <v>137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2024-08-30T18:51:00Z</dcterms:modified>
</cp:coreProperties>
</file>