
<file path=[Content_Types].xml><?xml version="1.0" encoding="utf-8"?>
<Types xmlns="http://schemas.openxmlformats.org/package/2006/content-types">
  <Default Extension="bin" ContentType="application/vnd.ms-office.activeX"/>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activeX/activeX1.xml" ContentType="application/vnd.ms-office.activeX+xml"/>
  <Override PartName="/xl/printerSettings/printerSettings1.bin" ContentType="application/vnd.openxmlformats-officedocument.spreadsheetml.printerSettings"/>
  <Override PartName="/xl/drawings/drawing2.xml" ContentType="application/vnd.openxmlformats-officedocument.drawing+xml"/>
  <Override PartName="/xl/printerSettings/printerSettings2.bin" ContentType="application/vnd.openxmlformats-officedocument.spreadsheetml.printerSettings"/>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nilo\Areas\CxPSalud\CARTERA\CARTERAS REVISADAS\REVISIÓN CARTERAS AÑO 2024\8. AGOSTO\NIT 890706833_HOSP FEDERICO LLERAS\"/>
    </mc:Choice>
  </mc:AlternateContent>
  <bookViews>
    <workbookView xWindow="0" yWindow="0" windowWidth="19200" windowHeight="6730" activeTab="4"/>
  </bookViews>
  <sheets>
    <sheet name="INFO IPS" sheetId="1" r:id="rId1"/>
    <sheet name="TD" sheetId="3" r:id="rId2"/>
    <sheet name="ESTADO DE CADA FACTURA" sheetId="2" r:id="rId3"/>
    <sheet name="Hoja1" sheetId="6" r:id="rId4"/>
    <sheet name="FOR-CSA-018" sheetId="4" r:id="rId5"/>
    <sheet name="CIRCULAR 030" sheetId="5" r:id="rId6"/>
  </sheets>
  <externalReferences>
    <externalReference r:id="rId7"/>
    <externalReference r:id="rId8"/>
  </externalReferences>
  <definedNames>
    <definedName name="_xlnm._FilterDatabase" localSheetId="2" hidden="1">'ESTADO DE CADA FACTURA'!$A$1:$AM$13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 r:id="rId9"/>
  </pivotCaches>
</workbook>
</file>

<file path=xl/calcChain.xml><?xml version="1.0" encoding="utf-8"?>
<calcChain xmlns="http://schemas.openxmlformats.org/spreadsheetml/2006/main">
  <c r="I26" i="4" l="1"/>
  <c r="I19" i="4"/>
  <c r="T13" i="2"/>
  <c r="I30" i="4"/>
  <c r="H30" i="4"/>
  <c r="I28" i="4"/>
  <c r="H28" i="4"/>
  <c r="I25" i="4"/>
  <c r="I32" i="4" s="1"/>
  <c r="I33" i="4" s="1"/>
  <c r="H25" i="4"/>
  <c r="H32" i="4" s="1"/>
  <c r="H33" i="4" s="1"/>
  <c r="N2" i="2"/>
  <c r="S2" i="2"/>
</calcChain>
</file>

<file path=xl/sharedStrings.xml><?xml version="1.0" encoding="utf-8"?>
<sst xmlns="http://schemas.openxmlformats.org/spreadsheetml/2006/main" count="319" uniqueCount="207">
  <si>
    <t>HOSPITAL FEDERICO LLERAS ACOSTA DE IBAGUE E.S.E</t>
  </si>
  <si>
    <t>SALDO DE CARTERA - FECHA DE CORTE 30/06/2024</t>
  </si>
  <si>
    <t>Razon Social</t>
  </si>
  <si>
    <t>32 COMFENALCO VALLE</t>
  </si>
  <si>
    <t>No.  De Factura</t>
  </si>
  <si>
    <t>Fecha de Factura</t>
  </si>
  <si>
    <t>Fecha de Radicacion Factura</t>
  </si>
  <si>
    <t>Valor Inicial ($)</t>
  </si>
  <si>
    <t>Saldo de Factura ($)</t>
  </si>
  <si>
    <t xml:space="preserve">Valor del Interes ($) </t>
  </si>
  <si>
    <t xml:space="preserve">Saldo de Factura + Interes ($) </t>
  </si>
  <si>
    <t xml:space="preserve">Abono por Aplicar ($) </t>
  </si>
  <si>
    <t>Anticipo 37073</t>
  </si>
  <si>
    <t>08/04/2024</t>
  </si>
  <si>
    <t>Anticipo 37411</t>
  </si>
  <si>
    <t>09/05/2024</t>
  </si>
  <si>
    <t>HF0000199525</t>
  </si>
  <si>
    <t>15/12/2022</t>
  </si>
  <si>
    <t>02/06/2023</t>
  </si>
  <si>
    <t>HF0000203890</t>
  </si>
  <si>
    <t>05/01/2023</t>
  </si>
  <si>
    <t>01/09/2023</t>
  </si>
  <si>
    <t>HF0000228942</t>
  </si>
  <si>
    <t>11/04/2023</t>
  </si>
  <si>
    <t>14/06/2023</t>
  </si>
  <si>
    <t>HF0000253902</t>
  </si>
  <si>
    <t>04/07/2023</t>
  </si>
  <si>
    <t>HF0000280140</t>
  </si>
  <si>
    <t>30/10/2023</t>
  </si>
  <si>
    <t>04/12/2023</t>
  </si>
  <si>
    <t>HF0000282216</t>
  </si>
  <si>
    <t>11/11/2023</t>
  </si>
  <si>
    <t>18/12/2023</t>
  </si>
  <si>
    <t>HF0000285105</t>
  </si>
  <si>
    <t>27/11/2023</t>
  </si>
  <si>
    <t>HF0000286989</t>
  </si>
  <si>
    <t>05/12/2023</t>
  </si>
  <si>
    <t>11/01/2024</t>
  </si>
  <si>
    <t>HF0000309081</t>
  </si>
  <si>
    <t>27/03/2024</t>
  </si>
  <si>
    <t>12/04/2024</t>
  </si>
  <si>
    <t>HF0000309711</t>
  </si>
  <si>
    <t>31/03/2024</t>
  </si>
  <si>
    <t>HF0000312371</t>
  </si>
  <si>
    <t>15/04/2024</t>
  </si>
  <si>
    <t>Total general</t>
  </si>
  <si>
    <t>NIT IPS</t>
  </si>
  <si>
    <t>Nombre IPS</t>
  </si>
  <si>
    <t>Prefijo Factura</t>
  </si>
  <si>
    <t>Numero Factura</t>
  </si>
  <si>
    <t>FACT</t>
  </si>
  <si>
    <t>LLAVE</t>
  </si>
  <si>
    <t>IPS Fecha factura</t>
  </si>
  <si>
    <t>IPS Fecha radicado</t>
  </si>
  <si>
    <t>IPS Valor Factura</t>
  </si>
  <si>
    <t>IPS Saldo Factura</t>
  </si>
  <si>
    <t>ESTADO EPS 29-08-2024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</si>
  <si>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</si>
  <si>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</si>
  <si>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</si>
  <si>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</si>
  <si>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</si>
  <si>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</si>
  <si>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</si>
  <si>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</si>
  <si>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</si>
  <si>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</si>
  <si>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</si>
  <si>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</si>
  <si>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</si>
  <si>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</si>
  <si>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</si>
  <si>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</si>
  <si>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</si>
  <si>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</si>
  <si>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</si>
  <si>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</si>
  <si>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</si>
  <si>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HOSP FEDERICO LLERAS</t>
  </si>
  <si>
    <t>HF</t>
  </si>
  <si>
    <t>HF253902</t>
  </si>
  <si>
    <t>890706833_HF253902</t>
  </si>
  <si>
    <t>HF203890</t>
  </si>
  <si>
    <t>890706833_HF203890</t>
  </si>
  <si>
    <t>HF228942</t>
  </si>
  <si>
    <t>890706833_HF228942</t>
  </si>
  <si>
    <t>HF309711</t>
  </si>
  <si>
    <t>890706833_HF309711</t>
  </si>
  <si>
    <t>HF312371</t>
  </si>
  <si>
    <t>890706833_HF312371</t>
  </si>
  <si>
    <t>HF199525</t>
  </si>
  <si>
    <t>890706833_HF199525</t>
  </si>
  <si>
    <t>HF280140</t>
  </si>
  <si>
    <t>890706833_HF280140</t>
  </si>
  <si>
    <t>HF282216</t>
  </si>
  <si>
    <t>890706833_HF282216</t>
  </si>
  <si>
    <t>HF285105</t>
  </si>
  <si>
    <t>890706833_HF285105</t>
  </si>
  <si>
    <t>HF286989</t>
  </si>
  <si>
    <t>890706833_HF286989</t>
  </si>
  <si>
    <t>HF309081</t>
  </si>
  <si>
    <t>890706833_HF309081</t>
  </si>
  <si>
    <t>Factura devuelta</t>
  </si>
  <si>
    <t>Devuelta</t>
  </si>
  <si>
    <t>DEVOLUCION</t>
  </si>
  <si>
    <t xml:space="preserve">AUT: SE SOSTIENE DEVOLUCION EL CODIGO QUE ANEXAN SOLO AUTORIZA LA ATENCION DE UIRGENCIAS , LOS CODIGOS ALFANUMERICOS NO SON FACTURABLES SE DEBE DE REPORTAR EGRESO Y CIERRE DE CUENTA AL CORREO CAPAUTORIZACIONES@EPSDELAGENTE.COM.CO PARA QUE GENEREN AUTORIZACION POR LOS SERVICIOS FACTURADOS Y NO SE EVIDENCIA LA SOLICITUD DE ESTE  LOS CORREOS QUE ANEXAN SE ENCUENTRAN ERRADOS, PARACLINICOS NO SOPORTADOS NI INTERPRETADOS GLUCOSA FACTURAN 2 SOPORTAN E INTERPRETAN 1 ,BIOPSIA NO SOPORTADA NI INTERPRETADA,BOLIRRUBINAS FACTURAN 3 SOPORTAN INTERPRETAN 2 ,GLUCOMETRIAS 56 GLUCOMETRIAS SOPORTAN 50 ,HIERRO CARBOXIMALTOSA FACTURAN 3 SOPORTAN 1 ,AMPICILINA SULBACTAM FACTURAN 56 SOPORTAN 50, OBJECCION POR AUDITORIA MEDICA DR VICTOR OLAYA HEMOGLOBINA GLICOSILADA FACTURAN DOS, SE RECONOCE SOLO UNA, POR PERTINENCIA MEDICA: 70,800,19806 Proteína C reactiva PCR, prueba cuantitativa de alta precisión, no pertinente, pcr ultrasensible. No ofrece informacion adicional en el contexto inflamatorio, como si lo tiene en riesgo cardiovascular.  103.000 . JENNIFER REBOLLEDO </t>
  </si>
  <si>
    <t>AUTORIZACION</t>
  </si>
  <si>
    <t>AUT: SE SOSTIENE DEVOLUCION FACTURA HOSPITALARIA  NO CUENTA CON AUTORIZACION POR LOS SERVICIOS DE ESTANCIA Y PROCEDIMIENTOS del 27 al 30 de Diciembre 2022,, FAVOR SOLICITAR AL CORREO CAPAUTORIZACIONES@EPSDELAGENTE.COM.CO , EL NAP QUE ANEXAN SOLO AUTORIZA ATENCION INICIAL DE URGENCIA CODIGO ALFANUMERICO NO VALIDO PARA FACTURAR,, MEDICAMENTO ENOXAPARINA CUENTA CON TOPE POR $12.935 , GLUCOMETRIA FACTURAN 6 SOPORTAN 3 , OBJECCIONES POR AUDITORIA MEDICA : HEMOGLOBINA GLICOSILADA NO PERTINENTE, PACIENTE INGRESA POR MORDEDURA DE CANINO, CON REPORTE E GLUCOSA EN SUERO DENTRO DE LA S METAS, NO SE EVIDENCIA BENEFICIO DE ESTE EXAMEN $ 61.000,  ELECTROLITOS NO PERTINENTES: POTASIO, SODIO, NO SE EVIDECIA JUSTIFICACION CLINCA: $72400, ATENCION DIARIA INTRAHOSPITALARIA POR EL ESPECIALISTA TRATANTE DEL PACIENTE NO QUIRURGICO U OBSTETRICO, NO FACTRABLE, PACIENTE QUIRURGICO. $134.000. Servicios Hospitalarios  NO autorizados..   JENNIFER REBOLLEDO/JAM</t>
  </si>
  <si>
    <t xml:space="preserve">AUT: SE SOSTIENE DEVOLUCION NO CUENTA CON AUTORIZACION LOS CODIGOS ALFANUMERICOS QUE ANEXAN NO SON VALIDOS PARA FACTURAR SE LOS INDICAN EN EL CORREO QUE DEBEN DE SOLICITAR EGRESO DE ESTANCIA Y PROCEDIMIENTOS AL CORREO CAPAUTORIZACIONES@EPSDELAGENTE.COM.CO ,NO SE EVIDENCIA TRZABILIDAD ,OBJECC IONES REALIZADAS POR DR VICTOR OLAYA Paraclincos no intrepretados, dia 21 de marzo, hemograma,pt, ptt, BILIRRUBINAS,$ 156.600,PCR SIN SOPORTE DE INTERPRETACION MEDICA $65.300 FAV OR VALIDAR.JENNIFER REBOLLEDO </t>
  </si>
  <si>
    <t>AUTORIZACION: Se devuelve factura  servicio de internación del 16 al 20 de marzo 2024 habitación bipersonal #2. No autorizado. Procedimiento  879910 Reconstrucción tridimensional  no autorizado. (Sólo esta autorizada la atención inicial de urgencias) Favor solicitar autorización final a el área encargada capautorizaciones@epsdelagente.com.co autorizacionescap@epsdelagente.com.co Sin la respectiva autorización final no se puede tramitar la cuenta  /JAM</t>
  </si>
  <si>
    <t>Finalizada</t>
  </si>
  <si>
    <t>(en blanco)</t>
  </si>
  <si>
    <t>PAGO DIRECTO REGIMEN SUBSIDIADO ABRIL 2024</t>
  </si>
  <si>
    <t>29.01.2024</t>
  </si>
  <si>
    <t>ANT SERVICIOS DE SALUD DIANA MARCELA GOMEZ OCAMPO - ANT SERVICIOS DE SALUD VALERIA OCAMPO GARCIA</t>
  </si>
  <si>
    <t>Factura cancelada</t>
  </si>
  <si>
    <t>Factura cancelada parcialmente - Saldo pendiente en programacion de pago</t>
  </si>
  <si>
    <t>Factura cancelada parcialmente - Glosa aceptada por la IPS</t>
  </si>
  <si>
    <t>CABT</t>
  </si>
  <si>
    <t>SALDO IPS</t>
  </si>
  <si>
    <t>GLOSA ACEP</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</si>
  <si>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</si>
  <si>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</si>
  <si>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</si>
  <si>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</si>
  <si>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</si>
  <si>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</si>
  <si>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</si>
  <si>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</si>
  <si>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</si>
  <si>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</si>
  <si>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</si>
  <si>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</si>
  <si>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</si>
  <si>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</si>
  <si>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</si>
  <si>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</si>
  <si>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</si>
  <si>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</si>
  <si>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</si>
  <si>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</si>
  <si>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</si>
  <si>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</si>
  <si>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</si>
  <si>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</si>
  <si>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</si>
  <si>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</si>
  <si>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</si>
  <si>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</si>
  <si>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</si>
  <si>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</si>
  <si>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</si>
  <si>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</si>
  <si>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</si>
  <si>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 FEDERICO LLERAS</t>
  </si>
  <si>
    <t>NIT: 890706833</t>
  </si>
  <si>
    <t>Gildardo Bernate B.</t>
  </si>
  <si>
    <t>Aux. Adm.</t>
  </si>
  <si>
    <t>Hospital Federico Lleras</t>
  </si>
  <si>
    <t>Santiago de Cali, agosto 29 2024</t>
  </si>
  <si>
    <t>ID Glosa</t>
  </si>
  <si>
    <t>Código</t>
  </si>
  <si>
    <t>Descripción</t>
  </si>
  <si>
    <t>Usuario</t>
  </si>
  <si>
    <t>Fuente</t>
  </si>
  <si>
    <t>Fecha y Hora</t>
  </si>
  <si>
    <t>Cantidad facturado</t>
  </si>
  <si>
    <t>Valor unitario facturado</t>
  </si>
  <si>
    <t>Valor facturado</t>
  </si>
  <si>
    <t>Cantidad aprobada</t>
  </si>
  <si>
    <t>Valor unitario aprobado</t>
  </si>
  <si>
    <t>valor aprobado</t>
  </si>
  <si>
    <t>Cantidad aceptada</t>
  </si>
  <si>
    <t>Valor unitario aceptado</t>
  </si>
  <si>
    <t>Valor aceptado</t>
  </si>
  <si>
    <t>Cantidad glosa</t>
  </si>
  <si>
    <t>Valor unitario glosa</t>
  </si>
  <si>
    <t>Valor glosa</t>
  </si>
  <si>
    <t>Observaciones EPS</t>
  </si>
  <si>
    <t>Observaciones IPS</t>
  </si>
  <si>
    <t>A32001</t>
  </si>
  <si>
    <t>DENGUE DETERMINACIÓN DE ANTÍGENO</t>
  </si>
  <si>
    <t>DIEGO FERNANDO COLLAZOS SILVA</t>
  </si>
  <si>
    <t>EPS</t>
  </si>
  <si>
    <t>SE OBJETA A32001, SE CONSIDERA POR TIEMPO DE EVOLUCION DE SINTOMAS NO PERTINENTE, SE RECONOCE IGM</t>
  </si>
  <si>
    <t>GONADOTROPINA CORIÓNICA SUBUNIDAD BETA SEMIAUTOMATIZADO O AUTOMATIZADO</t>
  </si>
  <si>
    <t>SE OBJETA 906625, AYUDA DIAGNOSTICA NO JUSTIFICADA NO APORTA EN CUADRO CLINICO DE PACIENTE</t>
  </si>
  <si>
    <t>ECOGRAFÍA DOPPLER DE ARTERIAS RENALES</t>
  </si>
  <si>
    <t>SE OBJETA 882222, SE CONSIDERA AYUDA DAIGNOSTICA NO JUSTIFICADA EN LA HISTORIA CLINICA, INICIALMENTE INDICAN ANTE TAQUICARDIA CONSIDERAN PROBABLE TRASTORNO DE ANSIEDAD SOLICITAN VALORACION POR PSICOLOGIA, NO SE ESPERA VALORACION POR PROFESIONAL MENCIONADO Y SOLICITAN ECO DE ARTERIALES RENALES COMO PRIMERA MEDIDA PARA ESTUDIO DE APARENTE HIPERTENSION ARTERIAL NO DIAGNOSTICADA.</t>
  </si>
  <si>
    <t>TOMOGRAFÍA COMPUTADA DE ABDOMEN Y PELVIS (ABDOMEN TOTAL)</t>
  </si>
  <si>
    <t>SE OBJETA 879420, TOMOGRAFIA DE ABDOMEN, SE CONSIDERA QUE LA AYUDA DIAGNOSTICA NO ES JUSTIFICADA, PREVIAMENTE PACIENTE CON SOLICITUD DE ECOGRAFIA DE ABDOMEN TOTA QUE EVIDENCIA QUISTE ANEXIAL Y HEPATOMEGALIA, POSTERIORMENTE SOLICITAN TOMOGRAFIA ABDOMINAL POR HEPATOMEGALIA LO CUAL YA HABIA SIDO ACLARADO EN LA ECOGRAFIA, LA AYUDA DIAGNOSTICA NO APORTO AL MANEJO DE LA PACIENTE DEBIDO A QUE PRESENTO LOS MISMOS HALLAZGOS QUE LA ECOGRAFIA DE ABDOMEN.</t>
  </si>
  <si>
    <t>HEMOGRAMA IV (HEMOGLOBINA HEMATOCRITO RECUENTO DE ERITROCITOS ÍNDICES ERITROCITARIOS LEUCOGRAMA RECUENTO DE PLAQUETAS ÍNDICES PLAQUETARIOS Y MORFOLOGÍA ELECTRÓNICA E HISTOGRAMA) AUTOMATIZADO</t>
  </si>
  <si>
    <t>SE OBJETA 902210, CANTIDAD 2, SE CONSIDERA PERTIENTE EL TOMADO INICIALMENTE, LOS HEMOGRAMAS DE CONTROL NO SON JUSTIFICADOS, PACIENTE EN QUIEN SE DESCARTO DENGUE, LAS PLAQUETAS INICIALES FUERON NORMALE, NO SE TENIA NINGUNA RAZON PARA REALIZA SEGUIMIENTO A SERIE BLANCO O ROJA.</t>
  </si>
  <si>
    <t>YENY MARCELA CASALLAS VANEGAS</t>
  </si>
  <si>
    <t>IPS</t>
  </si>
  <si>
    <t>IPS no acepta glosa paciente DORIS ANGELICA PORTELA ACEVEDO IDENTIFICADA CON CEDULA No. 1144102210, PACIENTE CON PERTINENCIA PARA SU REALIZACION, PACIENTE CON CUADRO CLINICO DE PROBABLE DENGUE CON SINGOS DE ALARMA DEDIDO A QUE CUMPLE DEFINICION DE CASO DADO POR RECIDIR EN ZONA DE TRANSMISION PARA DENGUE , FIEBRE DE 4 DIAS DE EVOLUCION , NEXO EPIDEMIOLOGICO ( HIJA CON DENGUE QUE REQUIRIO MANEJO INTRAHOSPITALARIO , ASCOAIDO A NAUSEAS , VMOITO , CEFALEA , Y DOLOR ABDOMINAL ,AL EXMANEA FISICO PACIENTE ALGICA , AFEBRIL, DESHDIRATADA , IMPRESIONA LEVE TINTE ICTERICO , NORMOCEFALA , MUCOSASA ,S ECAS Y CON LEVE PALIDEZ , SE EVIDNEICNA EN ESCLERAS LEVE TINTE ICTERICO , ABD : BLANDO DEPRESIBLE , NO MASAS , NO ADENOPAITAS , IMPRESIONA LEVE HEPATOMEGALIA , CON DOLOR A LA PALPACION DIFUSA , SIN SIGNSO DE IRRITACION PERITONEAL , EXT : MOVILES , LLENADO CAPILAR MENOR A 3 SEG , PULSOS DISTALES PRESENTES . SIN OTRAS ALTERACIONES , POR LO ANTERIO SE INGRESA PACIENTE PARA MANEJO CON HIDRATACION PARENTERAL , ANTIPIRETICO , ANTIESPASMODICO , GASTROPROTECCION , PARACLINICOS , ECOGRAFIA DE ABD TOTAL , SE SOLICITA NS1 PARA DENGUE SE DILIGENCIA FICHA DE NOTIFICACION , SE DEJA APCIENTE PARA MANEJO POR MEDICINA INTERNBA , SE EXPLICA MANEJO MEDICO A PACIENTE REFIERE ENTENDER Y ACEPTAER,SEINICATRAMITE DE REMISION POR NO CONVENIO CON EPS . OBJECCION NO PROCEDE SE SOLICITA DAR CONTINUIDAD A LA CUENTA.</t>
  </si>
  <si>
    <t>IPS no acepta glosa paciente DORIS ANGELICA PORTELA ACEVEDO IDENTIFICADA CON CEDULA No. 1144102210, PACIENTE CON PERTINENCIA PARA SU REALIZACION, POR LO QUE SE DESCARTA HEMOLISIS. POR CUADRO CLINICO Y PARACLINICO DE LA PACIENTE SE DESCARTA COMPROMISO HEPATICO SIGNIFICATIVO, LO QUE DEJA COMO SOSPECHA DE ENFERMEDAD DE GILBERT, POSIBLEMENTE DESENCADENADO POR UN CUADRO VIRAL. CUENTA CON PERIFL INFECCIOSO PARA HEP B Y C NEG. PROCALCITONINA NEGATIVA. COOMBS DIRECTOS NEG, PENDIENTE IGM PARA HEP A, HAPTOGLOBINA, TSH Y T3L. SE DESCARTA DENGUE IGM NEGATIVO. SE SOLICITA PRUEBA DE EMBARAZO. ANTE CIFRAS TENSIONALES ELEVADAS SE INICIA CALCIOANTAGONISTA. SE BUSCARAN CAUSA SECUNDARIAS DE MANERA AMBULATROIA. HABIA REFERIDO DOLOR EN EL PECHO, CON EKG CON TAQUICARDIA SINUSAL, RX DE TORAX SILUETA CARDIACA CONSERVADA SIN DERRAMES NI CONSOLIDACIONES. OBJECCION NO PROCEDE SE SOLICITA DAR CONTINUIDAD A LA CUENTA.</t>
  </si>
  <si>
    <t>IPS no acepta glosa paciente DORIS ANGELICA PORTELA ACEVEDO IDENTIFICADA CON CEDULA No. 1144102210, PACIENTE CON PERTINENCIA PARA SU REALIZACION, POR PERSISTENCIA DE CIFRAS TENSIONALES ELEVADAS SE AJUSTA CALCIOANTAGONISTA Y ARA II. A LA VALORACION PACIENTE REFIERE PERSISTENCIA DE DOLOR EN EL PECHO, PREVIAMENTE CON EKG CON TAQUICARDIA SINUSAL, RX DE TORAX SILUETA CARDIACA CONSERVADA SIN DERRAMES NI CONSOLIDACIONES, POR LO QUE SE INDICA TOMA DE ECOCARDIOGRAMA, EL CUAL ESTA NORMAL. SIN EMBARGO PACIENTE TAQUICARDICA CON PERSISTENCIA DE DOLOR DE TORAX POR LO QUE SE SOLICITA DIMERO D EL CUAL SALE NEGATIVO, TAMBIEN SE SOLICITA INTERCONSULTA POR PSICOLOGIA DADO EVENTOS DE TAQUICARDIA E HIPERTENSION, POR LO QUE NO DESCARTAMOS SEA TRASTORNO DE ANSIEDAD. CONTINUA EN VIGILANCIA CLINICA. ANTE LA PERSISTENCIA DE CIFRAS TENSIONALES FUERA DE METAS SE SOLICITA ECODOPPLER DE VASOS RENALES PARA EVALUAR CIRCULACION DE ARTERIAS RENALES. SE INDICA CONTROL DE PERFIL HEPATICO PARA MAÑANA.</t>
  </si>
  <si>
    <t>IPS no acepta glosa paciente DORIS ANGELICA PORTELA ACEVEDO IDENTIFICADA CON CEDULA No. 1144102210, PACIENTE CON PERTINENCIA PARA SU REALIZACION, SE REVISA NUEVAMENTE PARACLINICO DE INGRESO, LLAMANDO LA ATENCION HIPERBILIRRUBINEMIA A EXPENSAS DE LA INDIRECTA, POR LO QUE SE SOLICITA TOMOGRAFIA DE ABDOMEN CONTRASTADA PARA DESCARTAR POSIBLKES LESIONES ESPLENICAS O ADENOPATIAS. SE SOLICITA FROTIS DE SANGRE PERIFERICA, COOMBS DIRECTOS, BILIRRUBINAS Y CUADRO HEMATICO DE CONTROL, PRUEBAS DE HEPATITIS B Y C, VIH Y PROCALCITONINA. PACIENTE ALERGICA A LA DIPIRONA Y LA MIPERIDINA, POR LO QUE SE INDICA PREMEDICACION CON PREDNISOLONA 30 MG 12 HORAS NATES DE LA TMOGRAFIA Y 30 MG ANTES DE LA TOMA DEL MISMO. SE DA ORDEN DE HOSPITALIZACION. PENDIENTES A EVOLUCION CLINICA Y REPORTE DE PARACLINICOS PARA TOMAR CONDUCTAS ADICIONALES. E INTERPRETADO EN FOLIO 17. OBJECCION NO PROCEDE SE SOLICITA DAR CONTINUIDAD A LA CUENTA.</t>
  </si>
  <si>
    <t>IPS no acepta glosa paciente DORIS ANGELICA PORTELA ACEVEDO IDENTIFICADA CON CEDULA No. 1144102210, PACIENTE CON PERTINENCIA PARA SU REALIZACION, SE REVISA NUEVAMENTE PARACLINICO DE INGRESO, LLAMANDO LA ATENCION HIPERBILIRRUBINEMIA A EXPENSAS DE LA INDIRECTA, POR LO QUE SE SOLICITA TOMOGRAFIA DE ABDOMEN CONTRASTADA PARA DESCARTAR POSIBLKES LESIONES ESPLENICAS O ADENOPATIAS. SE SOLICITA FROTIS DE SANGRE PERIFERICA, COOMBS DIRECTOS, BILIRRUBINAS Y CUADRO HEMATICO DE CONTROL, PRUEBAS DE HEPATITIS B Y C, VIH Y PROCALCITONINA. PACIENTE ALERGICA A LA DIPIRONA Y LA MIPERIDINA, POR LO QUE SE INDICA PREMEDICACION CON PREDNISOLONA 30 MG 12 HORAS NATES DE LA TMOGRAFIA Y 30 MG ANTES DE LA TOMA DEL MISMO. SE DA ORDEN DE HOSPITALIZACION. PENDIENTES A EVOLUCION CLINICA Y REPORTE DE PARACLINICOS PARA TOMAR CONDUCTAS ADICIONALES. OBJECCION NO PROCEDE SE SOLICITA DAR CONTINUIDAD A LA CUENTA.</t>
  </si>
  <si>
    <t>SE RATIFICA OBJECION. SE OBJETA A32001, SE CONSIDERA POR TIEMPO DE EVOLUCION DE SINTOMAS NO PERTINENTE, SE RECONOCE IGM</t>
  </si>
  <si>
    <t>SE RATIFICA OBJECION. SE OBJETA 906625, AYUDA DIAGNOSTICA NO JUSTIFICADA NO APORTA EN CUADRO CLINICO DE PACIENTE</t>
  </si>
  <si>
    <t>SE RATIFICA OBJECION. SE OBJETA 882222, SE CONSIDERA AYUDA DAIGNOSTICA NO JUSTIFICADA EN LA HISTORIA CLINICA, INICIALMENTE INDICAN ANTE TAQUICARDIA CONSIDERAN PROBABLE TRASTORNO DE ANSIEDAD SOLICITAN VALORACION POR PSICOLOGIA, NO SE ESPERA VALORACION POR PROFESIONAL MENCIONADO Y SOLICITAN ECO DE ARTERIALES RENALES COMO PRIMERA MEDIDA PARA ESTUDIO DE APARENTE HIPERTENSION ARTERIAL NO DIAGNOSTICADA.</t>
  </si>
  <si>
    <t>SE RATIFICA OBJECION. SE OBJETA 879420, TOMOGRAFIA DE ABDOMEN, SE CONSIDERA QUE LA AYUDA DIAGNOSTICA NO ES JUSTIFICADA, PREVIAMENTE PACIENTE CON SOLICITUD DE ECOGRAFIA DE ABDOMEN TOTA QUE EVIDENCIA QUISTE ANEXIAL Y HEPATOMEGALIA, POSTERIORMENTE SOLICITAN TOMOGRAFIA ABDOMINAL POR HEPATOMEGALIA LO CUAL YA HABIA SIDO ACLARADO EN LA ECOGRAFIA, LA AYUDA DIAGNOSTICA NO APORTO AL MANEJO DE LA PACIENTE DEBIDO A QUE PRESENTO LOS MISMOS HALLAZGOS QUE LA ECOGRAFIA DE ABDOMEN.</t>
  </si>
  <si>
    <t>SE RATIFICA OBJECION. SE OBJETA 902210, CANTIDAD 2, SE CONSIDERA PERTIENTE EL TOMADO INICIALMENTE, LOS HEMOGRAMAS DE CONTROL NO SON JUSTIFICADOS, PACIENTE EN QUIEN SE DESCARTO DENGUE, LAS PLAQUETAS INICIALES FUERON NORMALE, NO SE TENIA NINGUNA RAZON PARA REALIZA SEGUIMIENTO A SERIE BLANCO O ROJA.</t>
  </si>
  <si>
    <t>Página 1 de 1 (15 elementos)</t>
  </si>
  <si>
    <t>Tamaño de página: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</si>
</sst>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x14ac:knownFonts="1">
    <font>
      <sz val="11"/>
      <color theme="1"/>
      <name val="Calibri"/>
      <family val="2"/>
      <scheme val="minor"/>
    </font>
    <font>
      <b/>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8"/>
      <color rgb="FFFFFFFF"/>
      <name val="Tahoma"/>
      <family val="2"/>
    </font>
    <font>
      <sz val="8"/>
      <color rgb="FF696969"/>
      <name val="Tahoma"/>
      <family val="2"/>
    </font>
    <font>
      <u/>
      <sz val="8"/>
      <color rgb="FFC5CC0C"/>
      <name val="Tahoma"/>
      <family val="2"/>
    </font>
    <font>
      <b/>
      <sz val="8"/>
      <color rgb="FF696969"/>
      <name val="Tahoma"/>
      <family val="2"/>
    </font>
    <font>
      <sz val="8"/>
      <color rgb="FF707070"/>
      <name val="Tahoma"/>
      <family val="2"/>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0"/>
        <bgColor indexed="64"/>
      </patternFill>
    </fill>
    <fill>
      <patternFill patternType="solid">
        <fgColor rgb="FFF9F9F9"/>
        <bgColor indexed="64"/>
      </patternFill>
    </fill>
    <fill>
      <patternFill patternType="solid">
        <fgColor rgb="FFFFFFFF"/>
        <bgColor indexed="64"/>
      </patternFill>
    </fill>
    <fill>
      <patternFill patternType="solid">
        <fgColor rgb="FF969696"/>
        <bgColor indexed="64"/>
      </patternFill>
    </fill>
    <fill>
      <patternFill patternType="solid">
        <fgColor rgb="FFF8F8F8"/>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0"/>
      </bottom>
      <diagonal/>
    </border>
    <border>
      <left style="thin">
        <color indexed="64"/>
      </left>
      <right style="thin">
        <color indexed="64"/>
      </right>
      <top style="thin">
        <color indexed="0"/>
      </top>
      <bottom style="thin">
        <color indexed="0"/>
      </bottom>
      <diagonal/>
    </border>
    <border>
      <left style="thin">
        <color indexed="64"/>
      </left>
      <right style="thin">
        <color indexed="64"/>
      </right>
      <top style="thin">
        <color indexed="0"/>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dotted">
        <color rgb="FF5C5C5C"/>
      </bottom>
      <diagonal/>
    </border>
    <border>
      <left style="medium">
        <color rgb="FFC5C5C5"/>
      </left>
      <right/>
      <top style="dotted">
        <color rgb="FF5C5C5C"/>
      </top>
      <bottom style="medium">
        <color rgb="FFC5C5C5"/>
      </bottom>
      <diagonal/>
    </border>
    <border>
      <left style="medium">
        <color rgb="FFC5C5C5"/>
      </left>
      <right/>
      <top style="medium">
        <color rgb="FFC5C5C5"/>
      </top>
      <bottom style="medium">
        <color rgb="FFC5C5C5"/>
      </bottom>
      <diagonal/>
    </border>
    <border>
      <left style="thick">
        <color rgb="FFD3D3D3"/>
      </left>
      <right/>
      <top style="thick">
        <color rgb="FFD3D3D3"/>
      </top>
      <bottom/>
      <diagonal/>
    </border>
    <border>
      <left/>
      <right/>
      <top style="thick">
        <color rgb="FFD3D3D3"/>
      </top>
      <bottom/>
      <diagonal/>
    </border>
    <border>
      <left/>
      <right style="thick">
        <color rgb="FFD3D3D3"/>
      </right>
      <top style="thick">
        <color rgb="FFD3D3D3"/>
      </top>
      <bottom/>
      <diagonal/>
    </border>
    <border>
      <left style="thick">
        <color rgb="FFD3D3D3"/>
      </left>
      <right/>
      <top/>
      <bottom style="dotted">
        <color rgb="FF5C5C5C"/>
      </bottom>
      <diagonal/>
    </border>
    <border>
      <left/>
      <right style="thick">
        <color rgb="FFD3D3D3"/>
      </right>
      <top/>
      <bottom/>
      <diagonal/>
    </border>
    <border>
      <left style="thick">
        <color rgb="FFD3D3D3"/>
      </left>
      <right/>
      <top style="dotted">
        <color rgb="FF5C5C5C"/>
      </top>
      <bottom style="medium">
        <color rgb="FFC5C5C5"/>
      </bottom>
      <diagonal/>
    </border>
    <border>
      <left style="thick">
        <color rgb="FFD3D3D3"/>
      </left>
      <right/>
      <top style="medium">
        <color rgb="FFC5C5C5"/>
      </top>
      <bottom style="medium">
        <color rgb="FFC5C5C5"/>
      </bottom>
      <diagonal/>
    </border>
    <border>
      <left style="thick">
        <color rgb="FFD3D3D3"/>
      </left>
      <right/>
      <top/>
      <bottom/>
      <diagonal/>
    </border>
    <border>
      <left style="thick">
        <color rgb="FFD3D3D3"/>
      </left>
      <right/>
      <top/>
      <bottom style="thick">
        <color rgb="FFD3D3D3"/>
      </bottom>
      <diagonal/>
    </border>
    <border>
      <left/>
      <right/>
      <top/>
      <bottom style="thick">
        <color rgb="FFD3D3D3"/>
      </bottom>
      <diagonal/>
    </border>
    <border>
      <left/>
      <right style="thick">
        <color rgb="FFD3D3D3"/>
      </right>
      <top/>
      <bottom style="thick">
        <color rgb="FFD3D3D3"/>
      </bottom>
      <diagonal/>
    </border>
  </borders>
  <cellStyleXfs count="6">
    <xf numFmtId="0" fontId="0" fillId="0" borderId="0"/>
    <xf numFmtId="44" fontId="2" fillId="0" borderId="0" applyFont="0" applyFill="0" applyBorder="0" applyAlignment="0" applyProtection="0"/>
    <xf numFmtId="43" fontId="2" fillId="0" borderId="0" applyFont="0" applyFill="0" applyBorder="0" applyAlignment="0" applyProtection="0"/>
    <xf numFmtId="0" fontId="5" fillId="0" borderId="0"/>
    <xf numFmtId="167" fontId="2" fillId="0" borderId="0" applyFont="0" applyFill="0" applyBorder="0" applyAlignment="0" applyProtection="0"/>
    <xf numFmtId="43" fontId="2" fillId="0" borderId="0" applyFont="0" applyFill="0" applyBorder="0" applyAlignment="0" applyProtection="0"/>
  </cellStyleXfs>
  <cellXfs count="117">
    <xf numFmtId="0" fontId="0" fillId="0" borderId="0" xfId="0"/>
    <xf numFmtId="0" fontId="1" fillId="0" borderId="0" xfId="0" applyFont="1" applyFill="1"/>
    <xf numFmtId="0" fontId="0" fillId="0" borderId="0" xfId="0" applyFill="1"/>
    <xf numFmtId="0" fontId="1" fillId="0" borderId="1" xfId="0" applyFont="1" applyFill="1" applyBorder="1" applyAlignment="1">
      <alignment horizontal="center"/>
    </xf>
    <xf numFmtId="0" fontId="1" fillId="0" borderId="2" xfId="0" applyFont="1" applyFill="1" applyBorder="1" applyAlignment="1">
      <alignment horizontal="center"/>
    </xf>
    <xf numFmtId="0" fontId="0" fillId="0" borderId="3" xfId="0" applyFill="1" applyBorder="1" applyAlignment="1">
      <alignment horizontal="center"/>
    </xf>
    <xf numFmtId="3" fontId="0" fillId="0" borderId="3" xfId="0" applyNumberFormat="1" applyFill="1" applyBorder="1"/>
    <xf numFmtId="0" fontId="0" fillId="0" borderId="4" xfId="0" applyFill="1" applyBorder="1" applyAlignment="1">
      <alignment horizontal="center"/>
    </xf>
    <xf numFmtId="3" fontId="0" fillId="0" borderId="4" xfId="0" applyNumberFormat="1" applyFill="1" applyBorder="1"/>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4" fontId="3" fillId="0" borderId="1" xfId="1" applyNumberFormat="1" applyFont="1" applyBorder="1" applyAlignment="1">
      <alignment horizontal="center" vertical="center" wrapText="1"/>
    </xf>
    <xf numFmtId="0" fontId="3" fillId="2" borderId="1" xfId="0" applyFont="1" applyFill="1" applyBorder="1" applyAlignment="1">
      <alignment horizontal="center" vertical="center" wrapText="1"/>
    </xf>
    <xf numFmtId="165" fontId="3" fillId="2" borderId="1" xfId="2" applyNumberFormat="1" applyFont="1" applyFill="1" applyBorder="1" applyAlignment="1">
      <alignment horizontal="center" vertical="center" wrapText="1"/>
    </xf>
    <xf numFmtId="1" fontId="3" fillId="2" borderId="1" xfId="0" applyNumberFormat="1" applyFont="1" applyFill="1" applyBorder="1" applyAlignment="1">
      <alignment horizontal="center" vertical="center" wrapText="1"/>
    </xf>
    <xf numFmtId="165" fontId="3" fillId="3" borderId="1" xfId="2" applyNumberFormat="1" applyFont="1" applyFill="1" applyBorder="1" applyAlignment="1">
      <alignment horizontal="center" vertical="center" wrapText="1"/>
    </xf>
    <xf numFmtId="0" fontId="3" fillId="3" borderId="1" xfId="0" applyFont="1" applyFill="1" applyBorder="1" applyAlignment="1">
      <alignment horizontal="center" vertical="center" wrapText="1"/>
    </xf>
    <xf numFmtId="0" fontId="4" fillId="0" borderId="1" xfId="0" applyFont="1" applyBorder="1" applyAlignment="1">
      <alignment vertical="center"/>
    </xf>
    <xf numFmtId="0" fontId="4" fillId="0" borderId="1" xfId="0" applyNumberFormat="1" applyFont="1" applyBorder="1" applyAlignment="1">
      <alignment vertical="center"/>
    </xf>
    <xf numFmtId="14" fontId="4" fillId="0" borderId="1" xfId="0" applyNumberFormat="1" applyFont="1" applyBorder="1" applyAlignment="1">
      <alignment vertical="center"/>
    </xf>
    <xf numFmtId="164" fontId="4" fillId="0" borderId="1" xfId="1" applyNumberFormat="1" applyFont="1" applyBorder="1" applyAlignment="1">
      <alignment vertical="center"/>
    </xf>
    <xf numFmtId="0" fontId="4" fillId="0" borderId="0" xfId="0" applyFont="1" applyAlignment="1"/>
    <xf numFmtId="14" fontId="4" fillId="0" borderId="0" xfId="0" applyNumberFormat="1" applyFont="1" applyAlignment="1"/>
    <xf numFmtId="164" fontId="4" fillId="0" borderId="0" xfId="1" applyNumberFormat="1" applyFont="1" applyAlignment="1"/>
    <xf numFmtId="1" fontId="3" fillId="4" borderId="1" xfId="0" applyNumberFormat="1" applyFont="1" applyFill="1" applyBorder="1" applyAlignment="1">
      <alignment horizontal="center" vertical="center" wrapText="1"/>
    </xf>
    <xf numFmtId="0" fontId="0" fillId="0" borderId="1" xfId="0" pivotButton="1" applyBorder="1"/>
    <xf numFmtId="0" fontId="0" fillId="0" borderId="1" xfId="0" applyBorder="1"/>
    <xf numFmtId="0" fontId="0" fillId="0" borderId="1" xfId="0" applyNumberFormat="1" applyBorder="1"/>
    <xf numFmtId="164" fontId="0" fillId="0" borderId="1" xfId="0" applyNumberFormat="1" applyBorder="1"/>
    <xf numFmtId="0" fontId="6" fillId="0" borderId="0" xfId="3" applyFont="1"/>
    <xf numFmtId="0" fontId="6" fillId="0" borderId="5" xfId="3" applyFont="1" applyBorder="1" applyAlignment="1">
      <alignment horizontal="centerContinuous"/>
    </xf>
    <xf numFmtId="0" fontId="6" fillId="0" borderId="6" xfId="3" applyFont="1" applyBorder="1" applyAlignment="1">
      <alignment horizontal="centerContinuous"/>
    </xf>
    <xf numFmtId="0" fontId="6" fillId="0" borderId="9" xfId="3" applyFont="1" applyBorder="1" applyAlignment="1">
      <alignment horizontal="centerContinuous"/>
    </xf>
    <xf numFmtId="0" fontId="6" fillId="0" borderId="10" xfId="3" applyFont="1" applyBorder="1" applyAlignment="1">
      <alignment horizontal="centerContinuous"/>
    </xf>
    <xf numFmtId="0" fontId="7" fillId="0" borderId="5" xfId="3" applyFont="1" applyBorder="1" applyAlignment="1">
      <alignment horizontal="centerContinuous" vertical="center"/>
    </xf>
    <xf numFmtId="0" fontId="7" fillId="0" borderId="7" xfId="3" applyFont="1" applyBorder="1" applyAlignment="1">
      <alignment horizontal="centerContinuous" vertical="center"/>
    </xf>
    <xf numFmtId="0" fontId="7" fillId="0" borderId="6" xfId="3" applyFont="1" applyBorder="1" applyAlignment="1">
      <alignment horizontal="centerContinuous" vertical="center"/>
    </xf>
    <xf numFmtId="0" fontId="7" fillId="0" borderId="8" xfId="3" applyFont="1" applyBorder="1" applyAlignment="1">
      <alignment horizontal="centerContinuous" vertical="center"/>
    </xf>
    <xf numFmtId="0" fontId="7" fillId="0" borderId="9" xfId="3" applyFont="1" applyBorder="1" applyAlignment="1">
      <alignment horizontal="centerContinuous" vertical="center"/>
    </xf>
    <xf numFmtId="0" fontId="7" fillId="0" borderId="0" xfId="3" applyFont="1" applyAlignment="1">
      <alignment horizontal="centerContinuous" vertical="center"/>
    </xf>
    <xf numFmtId="0" fontId="7" fillId="0" borderId="15" xfId="3" applyFont="1" applyBorder="1" applyAlignment="1">
      <alignment horizontal="centerContinuous" vertical="center"/>
    </xf>
    <xf numFmtId="0" fontId="6" fillId="0" borderId="11" xfId="3" applyFont="1" applyBorder="1" applyAlignment="1">
      <alignment horizontal="centerContinuous"/>
    </xf>
    <xf numFmtId="0" fontId="6" fillId="0" borderId="13" xfId="3" applyFont="1" applyBorder="1" applyAlignment="1">
      <alignment horizontal="centerContinuous"/>
    </xf>
    <xf numFmtId="0" fontId="7" fillId="0" borderId="11" xfId="3" applyFont="1" applyBorder="1" applyAlignment="1">
      <alignment horizontal="centerContinuous" vertical="center"/>
    </xf>
    <xf numFmtId="0" fontId="7" fillId="0" borderId="12" xfId="3" applyFont="1" applyBorder="1" applyAlignment="1">
      <alignment horizontal="centerContinuous" vertical="center"/>
    </xf>
    <xf numFmtId="0" fontId="7" fillId="0" borderId="13" xfId="3" applyFont="1" applyBorder="1" applyAlignment="1">
      <alignment horizontal="centerContinuous" vertical="center"/>
    </xf>
    <xf numFmtId="0" fontId="7" fillId="0" borderId="14" xfId="3" applyFont="1" applyBorder="1" applyAlignment="1">
      <alignment horizontal="centerContinuous" vertical="center"/>
    </xf>
    <xf numFmtId="0" fontId="6" fillId="0" borderId="9" xfId="3" applyFont="1" applyBorder="1"/>
    <xf numFmtId="0" fontId="6" fillId="0" borderId="10" xfId="3" applyFont="1" applyBorder="1"/>
    <xf numFmtId="0" fontId="7" fillId="0" borderId="0" xfId="3" applyFont="1"/>
    <xf numFmtId="14" fontId="6" fillId="0" borderId="0" xfId="3" applyNumberFormat="1" applyFont="1"/>
    <xf numFmtId="166" fontId="6" fillId="0" borderId="0" xfId="3" applyNumberFormat="1" applyFont="1"/>
    <xf numFmtId="14" fontId="6" fillId="0" borderId="0" xfId="3" applyNumberFormat="1" applyFont="1" applyAlignment="1">
      <alignment horizontal="left"/>
    </xf>
    <xf numFmtId="1" fontId="7" fillId="0" borderId="0" xfId="4" applyNumberFormat="1" applyFont="1" applyAlignment="1">
      <alignment horizontal="right"/>
    </xf>
    <xf numFmtId="168" fontId="7" fillId="0" borderId="0" xfId="3" applyNumberFormat="1" applyFont="1" applyAlignment="1">
      <alignment horizontal="right"/>
    </xf>
    <xf numFmtId="1" fontId="7" fillId="0" borderId="0" xfId="3" applyNumberFormat="1" applyFont="1" applyAlignment="1">
      <alignment horizontal="center"/>
    </xf>
    <xf numFmtId="169" fontId="7" fillId="0" borderId="0" xfId="3" applyNumberFormat="1" applyFont="1" applyAlignment="1">
      <alignment horizontal="right"/>
    </xf>
    <xf numFmtId="1" fontId="6" fillId="0" borderId="0" xfId="3" applyNumberFormat="1" applyFont="1" applyAlignment="1">
      <alignment horizontal="center"/>
    </xf>
    <xf numFmtId="169" fontId="6" fillId="0" borderId="0" xfId="3" applyNumberFormat="1" applyFont="1" applyAlignment="1">
      <alignment horizontal="right"/>
    </xf>
    <xf numFmtId="1" fontId="6" fillId="0" borderId="12" xfId="3" applyNumberFormat="1" applyFont="1" applyBorder="1" applyAlignment="1">
      <alignment horizontal="center"/>
    </xf>
    <xf numFmtId="169" fontId="6" fillId="0" borderId="12" xfId="3" applyNumberFormat="1" applyFont="1" applyBorder="1" applyAlignment="1">
      <alignment horizontal="right"/>
    </xf>
    <xf numFmtId="0" fontId="6" fillId="0" borderId="0" xfId="3" applyFont="1" applyAlignment="1">
      <alignment horizontal="center"/>
    </xf>
    <xf numFmtId="1" fontId="7" fillId="0" borderId="16" xfId="3" applyNumberFormat="1" applyFont="1" applyBorder="1" applyAlignment="1">
      <alignment horizontal="center"/>
    </xf>
    <xf numFmtId="169" fontId="7" fillId="0" borderId="16" xfId="3" applyNumberFormat="1" applyFont="1" applyBorder="1" applyAlignment="1">
      <alignment horizontal="right"/>
    </xf>
    <xf numFmtId="169" fontId="6" fillId="0" borderId="0" xfId="3" applyNumberFormat="1" applyFont="1"/>
    <xf numFmtId="169" fontId="7" fillId="0" borderId="12" xfId="3" applyNumberFormat="1" applyFont="1" applyBorder="1"/>
    <xf numFmtId="169" fontId="6" fillId="0" borderId="12" xfId="3" applyNumberFormat="1" applyFont="1" applyBorder="1"/>
    <xf numFmtId="169" fontId="7" fillId="0" borderId="0" xfId="3" applyNumberFormat="1" applyFont="1"/>
    <xf numFmtId="0" fontId="6" fillId="0" borderId="11" xfId="3" applyFont="1" applyBorder="1"/>
    <xf numFmtId="0" fontId="6" fillId="0" borderId="12" xfId="3" applyFont="1" applyBorder="1"/>
    <xf numFmtId="0" fontId="6" fillId="0" borderId="13" xfId="3" applyFont="1" applyBorder="1"/>
    <xf numFmtId="0" fontId="6" fillId="5" borderId="0" xfId="3" applyFont="1" applyFill="1"/>
    <xf numFmtId="0" fontId="7" fillId="0" borderId="0" xfId="3" applyFont="1" applyAlignment="1">
      <alignment horizontal="center"/>
    </xf>
    <xf numFmtId="170" fontId="7" fillId="0" borderId="0" xfId="5" applyNumberFormat="1" applyFont="1" applyAlignment="1">
      <alignment horizontal="right"/>
    </xf>
    <xf numFmtId="1" fontId="6" fillId="0" borderId="0" xfId="4" applyNumberFormat="1" applyFont="1" applyAlignment="1">
      <alignment horizontal="right"/>
    </xf>
    <xf numFmtId="170" fontId="6" fillId="0" borderId="0" xfId="5" applyNumberFormat="1" applyFont="1" applyAlignment="1">
      <alignment horizontal="right"/>
    </xf>
    <xf numFmtId="171" fontId="6" fillId="0" borderId="16" xfId="5" applyNumberFormat="1" applyFont="1" applyBorder="1" applyAlignment="1">
      <alignment horizontal="center"/>
    </xf>
    <xf numFmtId="170" fontId="6" fillId="0" borderId="16" xfId="5" applyNumberFormat="1" applyFont="1" applyBorder="1" applyAlignment="1">
      <alignment horizontal="right"/>
    </xf>
    <xf numFmtId="164" fontId="4" fillId="0" borderId="0" xfId="0" applyNumberFormat="1" applyFont="1" applyAlignment="1"/>
    <xf numFmtId="0" fontId="7" fillId="0" borderId="5" xfId="3" applyFont="1" applyBorder="1" applyAlignment="1">
      <alignment horizontal="center" vertical="center"/>
    </xf>
    <xf numFmtId="0" fontId="7" fillId="0" borderId="7" xfId="3" applyFont="1" applyBorder="1" applyAlignment="1">
      <alignment horizontal="center" vertical="center"/>
    </xf>
    <xf numFmtId="0" fontId="7" fillId="0" borderId="6" xfId="3" applyFont="1" applyBorder="1" applyAlignment="1">
      <alignment horizontal="center" vertical="center"/>
    </xf>
    <xf numFmtId="0" fontId="7" fillId="0" borderId="11" xfId="3" applyFont="1" applyBorder="1" applyAlignment="1">
      <alignment horizontal="center" vertical="center"/>
    </xf>
    <xf numFmtId="0" fontId="7" fillId="0" borderId="12" xfId="3" applyFont="1" applyBorder="1" applyAlignment="1">
      <alignment horizontal="center" vertical="center"/>
    </xf>
    <xf numFmtId="0" fontId="7" fillId="0" borderId="13" xfId="3" applyFont="1" applyBorder="1" applyAlignment="1">
      <alignment horizontal="center" vertical="center"/>
    </xf>
    <xf numFmtId="0" fontId="7" fillId="0" borderId="8" xfId="3" applyFont="1" applyBorder="1" applyAlignment="1">
      <alignment horizontal="center" vertical="center"/>
    </xf>
    <xf numFmtId="0" fontId="7" fillId="0" borderId="14" xfId="3" applyFont="1" applyBorder="1" applyAlignment="1">
      <alignment horizontal="center" vertical="center"/>
    </xf>
    <xf numFmtId="0" fontId="8" fillId="0" borderId="0" xfId="3" applyFont="1" applyAlignment="1">
      <alignment horizontal="center" vertical="center" wrapText="1"/>
    </xf>
    <xf numFmtId="0" fontId="7" fillId="0" borderId="9" xfId="3" applyFont="1" applyBorder="1" applyAlignment="1">
      <alignment horizontal="center" vertical="center" wrapText="1"/>
    </xf>
    <xf numFmtId="0" fontId="7" fillId="0" borderId="0" xfId="3" applyFont="1" applyAlignment="1">
      <alignment horizontal="center" vertical="center" wrapText="1"/>
    </xf>
    <xf numFmtId="0" fontId="7" fillId="0" borderId="10" xfId="3" applyFont="1" applyBorder="1" applyAlignment="1">
      <alignment horizontal="center" vertical="center" wrapText="1"/>
    </xf>
    <xf numFmtId="0" fontId="4" fillId="7" borderId="22" xfId="0" applyFont="1" applyFill="1" applyBorder="1" applyAlignment="1">
      <alignment vertical="center"/>
    </xf>
    <xf numFmtId="0" fontId="9" fillId="8" borderId="23" xfId="0" applyFont="1" applyFill="1" applyBorder="1" applyAlignment="1">
      <alignment vertical="center"/>
    </xf>
    <xf numFmtId="0" fontId="9" fillId="8" borderId="17" xfId="0" applyFont="1" applyFill="1" applyBorder="1" applyAlignment="1">
      <alignment vertical="center"/>
    </xf>
    <xf numFmtId="0" fontId="4" fillId="7" borderId="24" xfId="0" applyFont="1" applyFill="1" applyBorder="1" applyAlignment="1">
      <alignment vertical="center"/>
    </xf>
    <xf numFmtId="0" fontId="4" fillId="7" borderId="20" xfId="0" applyFont="1" applyFill="1" applyBorder="1" applyAlignment="1">
      <alignment vertical="center"/>
    </xf>
    <xf numFmtId="0" fontId="4" fillId="7" borderId="21" xfId="0" applyFont="1" applyFill="1" applyBorder="1" applyAlignment="1">
      <alignment vertical="center"/>
    </xf>
    <xf numFmtId="0" fontId="4" fillId="9" borderId="25" xfId="0" applyFont="1" applyFill="1" applyBorder="1" applyAlignment="1">
      <alignment vertical="center"/>
    </xf>
    <xf numFmtId="0" fontId="4" fillId="9" borderId="18" xfId="0" applyFont="1" applyFill="1" applyBorder="1" applyAlignment="1">
      <alignment vertical="center"/>
    </xf>
    <xf numFmtId="22" fontId="4" fillId="9" borderId="18" xfId="0" applyNumberFormat="1" applyFont="1" applyFill="1" applyBorder="1" applyAlignment="1">
      <alignment vertical="center"/>
    </xf>
    <xf numFmtId="6" fontId="4" fillId="9" borderId="18" xfId="0" applyNumberFormat="1" applyFont="1" applyFill="1" applyBorder="1" applyAlignment="1">
      <alignment vertical="center"/>
    </xf>
    <xf numFmtId="0" fontId="4" fillId="9" borderId="26" xfId="0" applyFont="1" applyFill="1" applyBorder="1" applyAlignment="1">
      <alignment vertical="center"/>
    </xf>
    <xf numFmtId="0" fontId="4" fillId="9" borderId="19" xfId="0" applyFont="1" applyFill="1" applyBorder="1" applyAlignment="1">
      <alignment vertical="center"/>
    </xf>
    <xf numFmtId="22" fontId="4" fillId="9" borderId="19" xfId="0" applyNumberFormat="1" applyFont="1" applyFill="1" applyBorder="1" applyAlignment="1">
      <alignment vertical="center"/>
    </xf>
    <xf numFmtId="6" fontId="4" fillId="9" borderId="19" xfId="0" applyNumberFormat="1" applyFont="1" applyFill="1" applyBorder="1" applyAlignment="1">
      <alignment vertical="center"/>
    </xf>
    <xf numFmtId="0" fontId="10" fillId="6" borderId="27" xfId="0" applyFont="1" applyFill="1" applyBorder="1" applyAlignment="1">
      <alignment vertical="center"/>
    </xf>
    <xf numFmtId="0" fontId="10" fillId="6" borderId="0" xfId="0" applyFont="1" applyFill="1" applyBorder="1" applyAlignment="1">
      <alignment vertical="center"/>
    </xf>
    <xf numFmtId="0" fontId="10" fillId="6" borderId="24" xfId="0" applyFont="1" applyFill="1" applyBorder="1" applyAlignment="1">
      <alignment vertical="center"/>
    </xf>
    <xf numFmtId="0" fontId="11" fillId="6" borderId="27" xfId="0" applyFont="1" applyFill="1" applyBorder="1" applyAlignment="1">
      <alignment vertical="center"/>
    </xf>
    <xf numFmtId="0" fontId="11" fillId="6" borderId="0" xfId="0" applyFont="1" applyFill="1" applyBorder="1" applyAlignment="1">
      <alignment vertical="center"/>
    </xf>
    <xf numFmtId="0" fontId="11" fillId="6" borderId="24" xfId="0" applyFont="1" applyFill="1" applyBorder="1" applyAlignment="1">
      <alignment vertical="center"/>
    </xf>
    <xf numFmtId="0" fontId="12" fillId="6" borderId="27" xfId="0" applyFont="1" applyFill="1" applyBorder="1" applyAlignment="1">
      <alignment vertical="center"/>
    </xf>
    <xf numFmtId="0" fontId="12" fillId="6" borderId="0" xfId="0" applyFont="1" applyFill="1" applyBorder="1" applyAlignment="1">
      <alignment vertical="center"/>
    </xf>
    <xf numFmtId="0" fontId="12" fillId="6" borderId="24" xfId="0" applyFont="1" applyFill="1" applyBorder="1" applyAlignment="1">
      <alignment vertical="center"/>
    </xf>
    <xf numFmtId="0" fontId="13" fillId="6" borderId="28" xfId="0" applyFont="1" applyFill="1" applyBorder="1" applyAlignment="1">
      <alignment vertical="center"/>
    </xf>
    <xf numFmtId="0" fontId="13" fillId="6" borderId="29" xfId="0" applyFont="1" applyFill="1" applyBorder="1" applyAlignment="1">
      <alignment vertical="center"/>
    </xf>
    <xf numFmtId="0" fontId="13" fillId="6" borderId="30" xfId="0" applyFont="1" applyFill="1" applyBorder="1" applyAlignment="1">
      <alignment vertical="center"/>
    </xf>
  </cellXfs>
  <cellStyles count="6">
    <cellStyle name="Millares 2" xfId="2"/>
    <cellStyle name="Millares 2 2" xfId="5"/>
    <cellStyle name="Millares 3" xfId="4"/>
    <cellStyle name="Moneda" xfId="1" builtinId="4"/>
    <cellStyle name="Normal" xfId="0" builtinId="0"/>
    <cellStyle name="Normal 2 2" xfId="3"/>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activeX1.xml><?xml version="1.0" encoding="utf-8"?>
<ax:ocx xmlns:ax="http://schemas.microsoft.com/office/2006/activeX" xmlns:r="http://schemas.openxmlformats.org/officeDocument/2006/relationships" ax:classid="{5512D11A-5CC6-11CF-8D67-00AA00BDCE1D}" ax:persistence="persistStream" r:id="rId1"/>
</file>

<file path=xl/drawings/_rels/drawing1.xml.rels><?xml version="1.0" encoding="UTF-8" standalone="yes"?>
<Relationships xmlns="http://schemas.openxmlformats.org/package/2006/relationships"><Relationship Id="rId1" Type="http://schemas.openxmlformats.org/officeDocument/2006/relationships/image" Target="../media/image2.gi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18</xdr:row>
      <xdr:rowOff>0</xdr:rowOff>
    </xdr:from>
    <xdr:to>
      <xdr:col>0</xdr:col>
      <xdr:colOff>12700</xdr:colOff>
      <xdr:row>18</xdr:row>
      <xdr:rowOff>12700</xdr:rowOff>
    </xdr:to>
    <xdr:pic>
      <xdr:nvPicPr>
        <xdr:cNvPr id="2" name="Imagen 1" descr="Primero"/>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93070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18</xdr:row>
      <xdr:rowOff>0</xdr:rowOff>
    </xdr:from>
    <xdr:to>
      <xdr:col>0</xdr:col>
      <xdr:colOff>31750</xdr:colOff>
      <xdr:row>18</xdr:row>
      <xdr:rowOff>12700</xdr:rowOff>
    </xdr:to>
    <xdr:pic>
      <xdr:nvPicPr>
        <xdr:cNvPr id="3" name="Imagen 2" descr="Anterio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10593070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19</xdr:row>
      <xdr:rowOff>0</xdr:rowOff>
    </xdr:from>
    <xdr:to>
      <xdr:col>0</xdr:col>
      <xdr:colOff>12700</xdr:colOff>
      <xdr:row>19</xdr:row>
      <xdr:rowOff>12700</xdr:rowOff>
    </xdr:to>
    <xdr:pic>
      <xdr:nvPicPr>
        <xdr:cNvPr id="4" name="Imagen 3" descr="Siguien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611485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19</xdr:row>
      <xdr:rowOff>0</xdr:rowOff>
    </xdr:from>
    <xdr:to>
      <xdr:col>0</xdr:col>
      <xdr:colOff>31750</xdr:colOff>
      <xdr:row>19</xdr:row>
      <xdr:rowOff>12700</xdr:rowOff>
    </xdr:to>
    <xdr:pic>
      <xdr:nvPicPr>
        <xdr:cNvPr id="5" name="Imagen 4" descr="Último"/>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10611485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21</xdr:row>
          <xdr:rowOff>0</xdr:rowOff>
        </xdr:from>
        <xdr:to>
          <xdr:col>1</xdr:col>
          <xdr:colOff>152400</xdr:colOff>
          <xdr:row>22</xdr:row>
          <xdr:rowOff>101600</xdr:rowOff>
        </xdr:to>
        <xdr:sp macro="" textlink="">
          <xdr:nvSpPr>
            <xdr:cNvPr id="6149" name="Control 5" hidden="1">
              <a:extLst>
                <a:ext uri="{63B3BB69-23CF-44E3-9099-C40C66FF867C}">
                  <a14:compatExt spid="_x0000_s6149"/>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editAs="oneCell">
    <xdr:from>
      <xdr:col>1</xdr:col>
      <xdr:colOff>0</xdr:colOff>
      <xdr:row>21</xdr:row>
      <xdr:rowOff>0</xdr:rowOff>
    </xdr:from>
    <xdr:to>
      <xdr:col>1</xdr:col>
      <xdr:colOff>12700</xdr:colOff>
      <xdr:row>21</xdr:row>
      <xdr:rowOff>12700</xdr:rowOff>
    </xdr:to>
    <xdr:pic>
      <xdr:nvPicPr>
        <xdr:cNvPr id="7" name="gridHistoricoDetalleGloas_DXPagerBottom_DDBImg" descr="v"/>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8350" y="10648315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xdr:row>
      <xdr:rowOff>0</xdr:rowOff>
    </xdr:from>
    <xdr:to>
      <xdr:col>0</xdr:col>
      <xdr:colOff>12700</xdr:colOff>
      <xdr:row>22</xdr:row>
      <xdr:rowOff>12700</xdr:rowOff>
    </xdr:to>
    <xdr:pic>
      <xdr:nvPicPr>
        <xdr:cNvPr id="8" name="gridHistoricoDetalleGloas_IADD" descr="Down Arrow"/>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666730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22</xdr:row>
      <xdr:rowOff>0</xdr:rowOff>
    </xdr:from>
    <xdr:to>
      <xdr:col>0</xdr:col>
      <xdr:colOff>31750</xdr:colOff>
      <xdr:row>22</xdr:row>
      <xdr:rowOff>12700</xdr:rowOff>
    </xdr:to>
    <xdr:pic>
      <xdr:nvPicPr>
        <xdr:cNvPr id="9" name="gridHistoricoDetalleGloas_IADU" descr="Up Arrow"/>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10666730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38100</xdr:colOff>
      <xdr:row>22</xdr:row>
      <xdr:rowOff>0</xdr:rowOff>
    </xdr:from>
    <xdr:to>
      <xdr:col>0</xdr:col>
      <xdr:colOff>50800</xdr:colOff>
      <xdr:row>22</xdr:row>
      <xdr:rowOff>12700</xdr:rowOff>
    </xdr:to>
    <xdr:pic>
      <xdr:nvPicPr>
        <xdr:cNvPr id="10" name="gridHistoricoDetalleGloas_IADL" descr="Left Arrow"/>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10666730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57150</xdr:colOff>
      <xdr:row>22</xdr:row>
      <xdr:rowOff>0</xdr:rowOff>
    </xdr:from>
    <xdr:to>
      <xdr:col>0</xdr:col>
      <xdr:colOff>69850</xdr:colOff>
      <xdr:row>22</xdr:row>
      <xdr:rowOff>12700</xdr:rowOff>
    </xdr:to>
    <xdr:pic>
      <xdr:nvPicPr>
        <xdr:cNvPr id="11" name="gridHistoricoDetalleGloas_IADR" descr="Right Arrow"/>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10666730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76200</xdr:colOff>
      <xdr:row>22</xdr:row>
      <xdr:rowOff>0</xdr:rowOff>
    </xdr:from>
    <xdr:to>
      <xdr:col>0</xdr:col>
      <xdr:colOff>88900</xdr:colOff>
      <xdr:row>22</xdr:row>
      <xdr:rowOff>12700</xdr:rowOff>
    </xdr:to>
    <xdr:pic>
      <xdr:nvPicPr>
        <xdr:cNvPr id="12" name="gridHistoricoDetalleGloas_IDHF" descr="Oculta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106667300"/>
          <a:ext cx="12700" cy="1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33.685240393519" createdVersion="5" refreshedVersion="5" minRefreshableVersion="3" recordCount="11">
  <cacheSource type="worksheet">
    <worksheetSource ref="A1:AL12" sheet="ESTADO DE CADA FACTURA"/>
  </cacheSource>
  <cacheFields count="38">
    <cacheField name="NIT IPS" numFmtId="0">
      <sharedItems containsSemiMixedTypes="0" containsString="0" containsNumber="1" containsInteger="1" minValue="890706833" maxValue="890706833"/>
    </cacheField>
    <cacheField name="Nombre IPS" numFmtId="0">
      <sharedItems/>
    </cacheField>
    <cacheField name="Prefijo Factura" numFmtId="0">
      <sharedItems/>
    </cacheField>
    <cacheField name="Numero Factura" numFmtId="0">
      <sharedItems containsSemiMixedTypes="0" containsString="0" containsNumber="1" containsInteger="1" minValue="199525" maxValue="312371"/>
    </cacheField>
    <cacheField name="FACT" numFmtId="0">
      <sharedItems/>
    </cacheField>
    <cacheField name="LLAVE" numFmtId="0">
      <sharedItems/>
    </cacheField>
    <cacheField name="IPS Fecha factura" numFmtId="14">
      <sharedItems containsSemiMixedTypes="0" containsNonDate="0" containsDate="1" containsString="0" minDate="2022-12-15T00:00:00" maxDate="2024-04-16T00:00:00"/>
    </cacheField>
    <cacheField name="IPS Fecha radicado" numFmtId="14">
      <sharedItems containsSemiMixedTypes="0" containsNonDate="0" containsDate="1" containsString="0" minDate="2023-06-02T00:00:00" maxDate="2024-05-10T00:00:00"/>
    </cacheField>
    <cacheField name="IPS Valor Factura" numFmtId="164">
      <sharedItems containsSemiMixedTypes="0" containsString="0" containsNumber="1" containsInteger="1" minValue="85400" maxValue="19732964"/>
    </cacheField>
    <cacheField name="IPS Saldo Factura" numFmtId="164">
      <sharedItems containsSemiMixedTypes="0" containsString="0" containsNumber="1" containsInteger="1" minValue="85400" maxValue="19732964"/>
    </cacheField>
    <cacheField name="ESTADO EPS 29-08-2024" numFmtId="0">
      <sharedItems count="4">
        <s v="Factura cancelada"/>
        <s v="Factura cancelada parcialmente - Saldo pendiente en programacion de pago"/>
        <s v="Factura cancelada parcialmente - Glosa aceptada por la IPS"/>
        <s v="Factura devuelta"/>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VALO CANCELADO SAP" numFmtId="164">
      <sharedItems containsSemiMixedTypes="0" containsString="0" containsNumber="1" containsInteger="1" minValue="0" maxValue="1816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2422" maxValue="4800062422"/>
    </cacheField>
    <cacheField name="FECHA COMPENSACION SAP" numFmtId="14">
      <sharedItems containsBlank="1"/>
    </cacheField>
    <cacheField name="OBS PAGO" numFmtId="0">
      <sharedItems containsBlank="1"/>
    </cacheField>
    <cacheField name="VALOR TRANFERENCIA" numFmtId="164">
      <sharedItems containsSemiMixedTypes="0" containsString="0" containsNumber="1" containsInteger="1" minValue="0" maxValue="181600"/>
    </cacheField>
    <cacheField name="VALO CANCELADO SAP2" numFmtId="164">
      <sharedItems containsSemiMixedTypes="0" containsString="0" containsNumber="1" containsInteger="1" minValue="0" maxValue="9827209"/>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500341" maxValue="4800064229"/>
    </cacheField>
    <cacheField name="FECHA COMPENSACION SAP2" numFmtId="14">
      <sharedItems containsNonDate="0" containsDate="1" containsString="0" containsBlank="1" minDate="2024-04-12T00:00:00" maxDate="2024-08-21T00:00:00"/>
    </cacheField>
    <cacheField name="OBS PAGO2" numFmtId="0">
      <sharedItems containsBlank="1"/>
    </cacheField>
    <cacheField name="VALOR TRANFERENCIA2" numFmtId="164">
      <sharedItems containsMixedTypes="1" containsNumber="1" containsInteger="1" minValue="0" maxValue="17751379"/>
    </cacheField>
    <cacheField name="Estado Factura" numFmtId="0">
      <sharedItems/>
    </cacheField>
    <cacheField name="Fecha Factura" numFmtId="14">
      <sharedItems containsSemiMixedTypes="0" containsNonDate="0" containsDate="1" containsString="0" minDate="2022-12-15T00:00:00" maxDate="2024-04-16T00:00:00"/>
    </cacheField>
    <cacheField name="Fecha Radicacion" numFmtId="14">
      <sharedItems containsSemiMixedTypes="0" containsNonDate="0" containsDate="1" containsString="0" minDate="2023-11-01T00:00:00" maxDate="2024-07-03T00:00:00"/>
    </cacheField>
    <cacheField name="Fecha Devolucion" numFmtId="14">
      <sharedItems containsNonDate="0" containsDate="1" containsString="0" containsBlank="1" minDate="2023-12-14T00:00:00" maxDate="2024-07-19T00:00:00"/>
    </cacheField>
    <cacheField name="Valor Bruto" numFmtId="164">
      <sharedItems containsSemiMixedTypes="0" containsString="0" containsNumber="1" containsInteger="1" minValue="85400" maxValue="19732964"/>
    </cacheField>
    <cacheField name="Glosa Aceptada" numFmtId="164">
      <sharedItems containsSemiMixedTypes="0" containsString="0" containsNumber="1" containsInteger="1" minValue="0" maxValue="158140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19732964"/>
    </cacheField>
    <cacheField name="Valor_Glosa y Devolución" numFmtId="164">
      <sharedItems containsSemiMixedTypes="0" containsString="0" containsNumber="1" containsInteger="1" minValue="0" maxValue="1973296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982720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
  <r>
    <n v="890706833"/>
    <s v="HOSP FEDERICO LLERAS"/>
    <s v="HF"/>
    <n v="282216"/>
    <s v="HF282216"/>
    <s v="890706833_HF282216"/>
    <d v="2023-11-11T00:00:00"/>
    <d v="2023-12-18T00:00:00"/>
    <n v="642555"/>
    <n v="642555"/>
    <x v="0"/>
    <n v="0"/>
    <m/>
    <n v="181600"/>
    <n v="0"/>
    <n v="4800062422"/>
    <s v="29.01.2024"/>
    <s v="ANT SERVICIOS DE SALUD DIANA MARCELA GOMEZ OCAMPO - ANT SERVICIOS DE SALUD VALERIA OCAMPO GARCIA"/>
    <n v="181600"/>
    <n v="460955"/>
    <n v="0"/>
    <n v="2201500341"/>
    <d v="2024-04-12T00:00:00"/>
    <s v="(en blanco)"/>
    <n v="17751379"/>
    <s v="Finalizada"/>
    <d v="2023-11-11T00:00:00"/>
    <d v="2023-12-18T00:00:00"/>
    <m/>
    <n v="642555"/>
    <n v="0"/>
    <n v="0"/>
    <n v="0"/>
    <n v="0"/>
    <m/>
    <m/>
    <m/>
    <n v="642555"/>
  </r>
  <r>
    <n v="890706833"/>
    <s v="HOSP FEDERICO LLERAS"/>
    <s v="HF"/>
    <n v="312371"/>
    <s v="HF312371"/>
    <s v="890706833_HF312371"/>
    <d v="2024-04-15T00:00:00"/>
    <d v="2024-05-09T00:00:00"/>
    <n v="2350007"/>
    <n v="2350007"/>
    <x v="0"/>
    <n v="0"/>
    <m/>
    <n v="0"/>
    <n v="0"/>
    <m/>
    <m/>
    <m/>
    <n v="0"/>
    <n v="2383107"/>
    <n v="0"/>
    <n v="2201539593"/>
    <d v="2024-08-20T00:00:00"/>
    <s v="(en blanco)"/>
    <n v="2383107"/>
    <s v="Finalizada"/>
    <d v="2024-04-15T00:00:00"/>
    <d v="2024-05-09T00:00:00"/>
    <m/>
    <n v="2350007"/>
    <n v="0"/>
    <n v="0"/>
    <n v="0"/>
    <n v="0"/>
    <m/>
    <m/>
    <m/>
    <n v="2350007"/>
  </r>
  <r>
    <n v="890706833"/>
    <s v="HOSP FEDERICO LLERAS"/>
    <s v="HF"/>
    <n v="199525"/>
    <s v="HF199525"/>
    <s v="890706833_HF199525"/>
    <d v="2022-12-15T00:00:00"/>
    <d v="2023-06-02T00:00:00"/>
    <n v="530003"/>
    <n v="530003"/>
    <x v="0"/>
    <n v="0"/>
    <m/>
    <n v="0"/>
    <n v="0"/>
    <m/>
    <m/>
    <m/>
    <n v="0"/>
    <n v="530003"/>
    <n v="0"/>
    <n v="2201500341"/>
    <d v="2024-04-12T00:00:00"/>
    <s v="(en blanco)"/>
    <n v="17751379"/>
    <s v="Finalizada"/>
    <d v="2022-12-15T00:00:00"/>
    <d v="2023-11-01T00:00:00"/>
    <m/>
    <n v="530003"/>
    <n v="0"/>
    <n v="0"/>
    <n v="0"/>
    <n v="0"/>
    <m/>
    <m/>
    <m/>
    <n v="530003"/>
  </r>
  <r>
    <n v="890706833"/>
    <s v="HOSP FEDERICO LLERAS"/>
    <s v="HF"/>
    <n v="280140"/>
    <s v="HF280140"/>
    <s v="890706833_HF280140"/>
    <d v="2023-10-30T00:00:00"/>
    <d v="2023-12-04T00:00:00"/>
    <n v="8028867"/>
    <n v="7724284"/>
    <x v="1"/>
    <n v="0"/>
    <m/>
    <n v="0"/>
    <n v="0"/>
    <m/>
    <m/>
    <m/>
    <n v="0"/>
    <n v="6808412"/>
    <n v="0"/>
    <n v="2201500341"/>
    <d v="2024-04-12T00:00:00"/>
    <s v="(en blanco)"/>
    <n v="17751379"/>
    <s v="Finalizada"/>
    <d v="2023-10-30T00:00:00"/>
    <d v="2024-02-01T00:00:00"/>
    <m/>
    <n v="8028867"/>
    <n v="0"/>
    <n v="0"/>
    <n v="0"/>
    <n v="0"/>
    <m/>
    <m/>
    <m/>
    <n v="6808412"/>
  </r>
  <r>
    <n v="890706833"/>
    <s v="HOSP FEDERICO LLERAS"/>
    <s v="HF"/>
    <n v="285105"/>
    <s v="HF285105"/>
    <s v="890706833_HF285105"/>
    <d v="2023-11-27T00:00:00"/>
    <d v="2023-12-18T00:00:00"/>
    <n v="10131792"/>
    <n v="10131792"/>
    <x v="1"/>
    <n v="0"/>
    <m/>
    <n v="0"/>
    <n v="0"/>
    <m/>
    <m/>
    <m/>
    <n v="0"/>
    <n v="9827209"/>
    <n v="0"/>
    <n v="2201500341"/>
    <d v="2024-04-12T00:00:00"/>
    <s v="(en blanco)"/>
    <n v="17751379"/>
    <s v="Finalizada"/>
    <d v="2023-11-27T00:00:00"/>
    <d v="2024-02-01T00:00:00"/>
    <m/>
    <n v="10131792"/>
    <n v="0"/>
    <n v="0"/>
    <n v="0"/>
    <n v="0"/>
    <m/>
    <m/>
    <m/>
    <n v="9827209"/>
  </r>
  <r>
    <n v="890706833"/>
    <s v="HOSP FEDERICO LLERAS"/>
    <s v="HF"/>
    <n v="286989"/>
    <s v="HF286989"/>
    <s v="890706833_HF286989"/>
    <d v="2023-12-05T00:00:00"/>
    <d v="2024-01-11T00:00:00"/>
    <n v="8729812"/>
    <n v="8729812"/>
    <x v="2"/>
    <n v="0"/>
    <m/>
    <n v="0"/>
    <n v="0"/>
    <m/>
    <m/>
    <m/>
    <n v="0"/>
    <n v="7148412"/>
    <n v="0"/>
    <n v="4800063653"/>
    <d v="2024-05-20T00:00:00"/>
    <s v="PAGO DIRECTO REGIMEN SUBSIDIADO ABRIL 2024"/>
    <n v="7148412"/>
    <s v="Finalizada"/>
    <d v="2023-12-05T00:00:00"/>
    <d v="2024-04-01T00:00:00"/>
    <m/>
    <n v="8729812"/>
    <n v="1581400"/>
    <n v="0"/>
    <n v="0"/>
    <n v="0"/>
    <m/>
    <m/>
    <m/>
    <n v="7148412"/>
  </r>
  <r>
    <n v="890706833"/>
    <s v="HOSP FEDERICO LLERAS"/>
    <s v="HF"/>
    <n v="309081"/>
    <s v="HF309081"/>
    <s v="890706833_HF309081"/>
    <d v="2024-03-27T00:00:00"/>
    <d v="2024-04-12T00:00:00"/>
    <n v="85400"/>
    <n v="85400"/>
    <x v="0"/>
    <n v="0"/>
    <m/>
    <n v="0"/>
    <n v="0"/>
    <m/>
    <m/>
    <m/>
    <n v="0"/>
    <n v="85400"/>
    <n v="0"/>
    <n v="4800064229"/>
    <d v="2024-06-30T00:00:00"/>
    <e v="#N/A"/>
    <e v="#N/A"/>
    <s v="Finalizada"/>
    <d v="2024-03-27T00:00:00"/>
    <d v="2024-04-12T00:00:00"/>
    <m/>
    <n v="85400"/>
    <n v="0"/>
    <n v="0"/>
    <n v="0"/>
    <n v="0"/>
    <m/>
    <m/>
    <m/>
    <n v="85400"/>
  </r>
  <r>
    <n v="890706833"/>
    <s v="HOSP FEDERICO LLERAS"/>
    <s v="HF"/>
    <n v="228942"/>
    <s v="HF228942"/>
    <s v="890706833_HF228942"/>
    <d v="2023-04-11T00:00:00"/>
    <d v="2023-06-14T00:00:00"/>
    <n v="5690149"/>
    <n v="5690149"/>
    <x v="3"/>
    <n v="0"/>
    <m/>
    <n v="0"/>
    <n v="0"/>
    <m/>
    <m/>
    <m/>
    <n v="0"/>
    <n v="0"/>
    <n v="0"/>
    <m/>
    <m/>
    <m/>
    <n v="0"/>
    <s v="Devuelta"/>
    <d v="2023-04-11T00:00:00"/>
    <d v="2023-12-01T00:00:00"/>
    <d v="2023-12-14T00:00:00"/>
    <n v="5690149"/>
    <n v="0"/>
    <n v="0"/>
    <n v="5690149"/>
    <n v="5690149"/>
    <s v="DEVOLUCION"/>
    <s v="AUT: SE SOSTIENE DEVOLUCION NO CUENTA CON AUTORIZACION LOS CODIGOS ALFANUMERICOS QUE ANEXAN NO SON VALIDOS PARA FACTURAR SE LOS INDICAN EN EL CORREO QUE DEBEN DE SOLICITAR EGRESO DE ESTANCIA Y PROCEDIMIENTOS AL CORREO CAPAUTORIZACIONES@EPSDELAGENTE.COM.CO ,NO SE EVIDENCIA TRZABILIDAD ,OBJECC IONES REALIZADAS POR DR VICTOR OLAYA Paraclincos no intrepretados, dia 21 de marzo, hemograma,pt, ptt, BILIRRUBINAS,$ 156.600,PCR SIN SOPORTE DE INTERPRETACION MEDICA $65.300 FAV OR VALIDAR.JENNIFER REBOLLEDO "/>
    <s v="AUTORIZACION"/>
    <n v="0"/>
  </r>
  <r>
    <n v="890706833"/>
    <s v="HOSP FEDERICO LLERAS"/>
    <s v="HF"/>
    <n v="253902"/>
    <s v="HF253902"/>
    <s v="890706833_HF253902"/>
    <d v="2023-07-04T00:00:00"/>
    <d v="2023-09-01T00:00:00"/>
    <n v="19732964"/>
    <n v="19732964"/>
    <x v="3"/>
    <n v="0"/>
    <m/>
    <n v="0"/>
    <n v="0"/>
    <m/>
    <m/>
    <m/>
    <n v="0"/>
    <n v="0"/>
    <n v="0"/>
    <m/>
    <m/>
    <m/>
    <n v="0"/>
    <s v="Devuelta"/>
    <d v="2023-07-04T00:00:00"/>
    <d v="2023-12-01T00:00:00"/>
    <d v="2023-12-14T00:00:00"/>
    <n v="19732964"/>
    <n v="0"/>
    <n v="0"/>
    <n v="19732964"/>
    <n v="19732964"/>
    <s v="DEVOLUCION"/>
    <s v="AUT: SE SOSTIENE DEVOLUCION EL CODIGO QUE ANEXAN SOLO AUTORIZA LA ATENCION DE UIRGENCIAS , LOS CODIGOS ALFANUMERICOS NO SON FACTURABLES SE DEBE DE REPORTAR EGRESO Y CIERRE DE CUENTA AL CORREO CAPAUTORIZACIONES@EPSDELAGENTE.COM.CO PARA QUE GENEREN AUTORIZACION POR LOS SERVICIOS FACTURADOS Y NO SE EVIDENCIA LA SOLICITUD DE ESTE  LOS CORREOS QUE ANEXAN SE ENCUENTRAN ERRADOS, PARACLINICOS NO SOPORTADOS NI INTERPRETADOS GLUCOSA FACTURAN 2 SOPORTAN E INTERPRETAN 1 ,BIOPSIA NO SOPORTADA NI INTERPRETADA,BOLIRRUBINAS FACTURAN 3 SOPORTAN INTERPRETAN 2 ,GLUCOMETRIAS 56 GLUCOMETRIAS SOPORTAN 50 ,HIERRO CARBOXIMALTOSA FACTURAN 3 SOPORTAN 1 ,AMPICILINA SULBACTAM FACTURAN 56 SOPORTAN 50, OBJECCION POR AUDITORIA MEDICA DR VICTOR OLAYA HEMOGLOBINA GLICOSILADA FACTURAN DOS, SE RECONOCE SOLO UNA, POR PERTINENCIA MEDICA: 70,800,19806 Proteína C reactiva PCR, prueba cuantitativa de alta precisión, no pertinente, pcr ultrasensible. No ofrece informacion adicional en el contexto inflamatorio, como si lo tiene en riesgo cardiovascular.  103.000 . JENNIFER REBOLLEDO "/>
    <s v="AUTORIZACION"/>
    <n v="0"/>
  </r>
  <r>
    <n v="890706833"/>
    <s v="HOSP FEDERICO LLERAS"/>
    <s v="HF"/>
    <n v="203890"/>
    <s v="HF203890"/>
    <s v="890706833_HF203890"/>
    <d v="2023-01-05T00:00:00"/>
    <d v="2023-09-01T00:00:00"/>
    <n v="6057103"/>
    <n v="6050038"/>
    <x v="3"/>
    <n v="0"/>
    <m/>
    <n v="0"/>
    <n v="0"/>
    <m/>
    <m/>
    <m/>
    <n v="0"/>
    <n v="0"/>
    <n v="0"/>
    <m/>
    <m/>
    <m/>
    <n v="0"/>
    <s v="Devuelta"/>
    <d v="2023-01-05T00:00:00"/>
    <d v="2024-01-02T00:00:00"/>
    <d v="2024-01-05T00:00:00"/>
    <n v="6057103"/>
    <n v="0"/>
    <n v="0"/>
    <n v="6057103"/>
    <n v="6057103"/>
    <s v="DEVOLUCION"/>
    <s v="AUT: SE SOSTIENE DEVOLUCION FACTURA HOSPITALARIA  NO CUENTA CON AUTORIZACION POR LOS SERVICIOS DE ESTANCIA Y PROCEDIMIENTOS del 27 al 30 de Diciembre 2022,, FAVOR SOLICITAR AL CORREO CAPAUTORIZACIONES@EPSDELAGENTE.COM.CO , EL NAP QUE ANEXAN SOLO AUTORIZA ATENCION INICIAL DE URGENCIA CODIGO ALFANUMERICO NO VALIDO PARA FACTURAR,, MEDICAMENTO ENOXAPARINA CUENTA CON TOPE POR $12.935 , GLUCOMETRIA FACTURAN 6 SOPORTAN 3 , OBJECCIONES POR AUDITORIA MEDICA : HEMOGLOBINA GLICOSILADA NO PERTINENTE, PACIENTE INGRESA POR MORDEDURA DE CANINO, CON REPORTE E GLUCOSA EN SUERO DENTRO DE LA S METAS, NO SE EVIDENCIA BENEFICIO DE ESTE EXAMEN $ 61.000,  ELECTROLITOS NO PERTINENTES: POTASIO, SODIO, NO SE EVIDECIA JUSTIFICACION CLINCA: $72400, ATENCION DIARIA INTRAHOSPITALARIA POR EL ESPECIALISTA TRATANTE DEL PACIENTE NO QUIRURGICO U OBSTETRICO, NO FACTRABLE, PACIENTE QUIRURGICO. $134.000. Servicios Hospitalarios  NO autorizados..   JENNIFER REBOLLEDO/JAM"/>
    <s v="AUTORIZACION"/>
    <n v="0"/>
  </r>
  <r>
    <n v="890706833"/>
    <s v="HOSP FEDERICO LLERAS"/>
    <s v="HF"/>
    <n v="309711"/>
    <s v="HF309711"/>
    <s v="890706833_HF309711"/>
    <d v="2024-03-31T00:00:00"/>
    <d v="2024-04-12T00:00:00"/>
    <n v="3739087"/>
    <n v="3739087"/>
    <x v="3"/>
    <n v="0"/>
    <m/>
    <n v="0"/>
    <n v="0"/>
    <m/>
    <m/>
    <m/>
    <n v="0"/>
    <n v="0"/>
    <n v="0"/>
    <m/>
    <m/>
    <m/>
    <n v="0"/>
    <s v="Devuelta"/>
    <d v="2024-03-31T00:00:00"/>
    <d v="2024-07-02T00:00:00"/>
    <d v="2024-07-18T00:00:00"/>
    <n v="3739087"/>
    <n v="0"/>
    <n v="0"/>
    <n v="3739087"/>
    <n v="3739087"/>
    <s v="DEVOLUCION"/>
    <s v="AUTORIZACION: Se devuelve factura  servicio de internación del 16 al 20 de marzo 2024 habitación bipersonal #2. No autorizado. Procedimiento  879910 Reconstrucción tridimensional  no autorizado. (Sólo esta autorizada la atención inicial de urgencias) Favor solicitar autorización final a el área encargada capautorizaciones@epsdelagente.com.co autorizacionescap@epsdelagente.com.co Sin la respectiva autorización final no se puede tramitar la cuenta  /JAM"/>
    <s v="AUTORIZ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2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8" firstHeaderRow="0" firstDataRow="1" firstDataCol="1"/>
  <pivotFields count="38">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axis="axisRow" compact="0" outline="0" showAll="0">
      <items count="5">
        <item x="0"/>
        <item x="2"/>
        <item x="1"/>
        <item x="3"/>
        <item t="default"/>
      </items>
    </pivotField>
    <pivotField compact="0" numFmtId="164"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outline="0" showAll="0"/>
    <pivotField compact="0" numFmtId="164" outline="0" showAll="0"/>
    <pivotField dataField="1" compact="0" numFmtId="164" outline="0" showAll="0"/>
    <pivotField compact="0" numFmtId="164" outline="0" showAll="0"/>
    <pivotField dataField="1"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0"/>
  </rowFields>
  <rowItems count="5">
    <i>
      <x/>
    </i>
    <i>
      <x v="1"/>
    </i>
    <i>
      <x v="2"/>
    </i>
    <i>
      <x v="3"/>
    </i>
    <i t="grand">
      <x/>
    </i>
  </rowItems>
  <colFields count="1">
    <field x="-2"/>
  </colFields>
  <colItems count="4">
    <i>
      <x/>
    </i>
    <i i="1">
      <x v="1"/>
    </i>
    <i i="2">
      <x v="2"/>
    </i>
    <i i="3">
      <x v="3"/>
    </i>
  </colItems>
  <dataFields count="4">
    <dataField name="CABT" fld="5" subtotal="count" baseField="0" baseItem="0"/>
    <dataField name="SALDO IPS" fld="9" baseField="0" baseItem="0" numFmtId="164"/>
    <dataField name="GLOSA ACEP" fld="30" baseField="0" baseItem="0" numFmtId="164"/>
    <dataField name="DEVOLUCION" fld="32" baseField="0" baseItem="0" numFmtId="164"/>
  </dataFields>
  <formats count="7">
    <format dxfId="6">
      <pivotArea outline="0" collapsedLevelsAreSubtotals="1" fieldPosition="0">
        <references count="1">
          <reference field="4294967294" count="3" selected="0">
            <x v="1"/>
            <x v="2"/>
            <x v="3"/>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3" Type="http://schemas.openxmlformats.org/officeDocument/2006/relationships/control" Target="../activeX/activeX1.xml"/><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Z20"/>
  <sheetViews>
    <sheetView workbookViewId="0">
      <selection activeCell="D3" sqref="D3"/>
    </sheetView>
  </sheetViews>
  <sheetFormatPr baseColWidth="10" defaultColWidth="11.453125" defaultRowHeight="14.5" x14ac:dyDescent="0.35"/>
  <cols>
    <col min="1" max="1" width="14.26953125" style="2" bestFit="1" customWidth="1"/>
    <col min="2" max="2" width="21.81640625" style="2" bestFit="1" customWidth="1"/>
    <col min="3" max="3" width="25.81640625" style="2" bestFit="1" customWidth="1"/>
    <col min="4" max="4" width="14.26953125" style="2" bestFit="1" customWidth="1"/>
    <col min="5" max="5" width="18.453125" style="2" bestFit="1" customWidth="1"/>
    <col min="6" max="6" width="19.1796875" style="2" bestFit="1" customWidth="1"/>
    <col min="7" max="7" width="27.26953125" style="2" bestFit="1" customWidth="1"/>
    <col min="8" max="8" width="20.26953125" style="2" bestFit="1" customWidth="1"/>
    <col min="9" max="16384" width="11.453125" style="2"/>
  </cols>
  <sheetData>
    <row r="1" spans="1:26" x14ac:dyDescent="0.35">
      <c r="A1" s="1" t="s">
        <v>0</v>
      </c>
    </row>
    <row r="2" spans="1:26" x14ac:dyDescent="0.35">
      <c r="A2" s="1" t="s">
        <v>1</v>
      </c>
    </row>
    <row r="4" spans="1:26" x14ac:dyDescent="0.35">
      <c r="A4" s="3" t="s">
        <v>2</v>
      </c>
      <c r="B4" s="3" t="s">
        <v>3</v>
      </c>
      <c r="C4" s="1"/>
      <c r="D4" s="1"/>
      <c r="E4" s="1"/>
      <c r="F4" s="1"/>
      <c r="G4" s="1"/>
      <c r="H4" s="1"/>
      <c r="I4" s="1"/>
      <c r="J4" s="1"/>
      <c r="K4" s="1"/>
      <c r="L4" s="1"/>
      <c r="M4" s="1"/>
      <c r="N4" s="1"/>
      <c r="O4" s="1"/>
      <c r="P4" s="1"/>
      <c r="Q4" s="1"/>
      <c r="R4" s="1"/>
      <c r="S4" s="1"/>
      <c r="T4" s="1"/>
      <c r="U4" s="1"/>
      <c r="V4" s="1"/>
      <c r="W4" s="1"/>
      <c r="X4" s="1"/>
      <c r="Y4" s="1"/>
      <c r="Z4" s="1"/>
    </row>
    <row r="5" spans="1:26" x14ac:dyDescent="0.35">
      <c r="A5" s="1"/>
      <c r="B5" s="1"/>
      <c r="C5" s="1"/>
      <c r="D5" s="1"/>
      <c r="E5" s="1"/>
      <c r="F5" s="1"/>
      <c r="G5" s="1"/>
      <c r="H5" s="1"/>
      <c r="I5" s="1"/>
      <c r="J5" s="1"/>
      <c r="K5" s="1"/>
      <c r="L5" s="1"/>
      <c r="M5" s="1"/>
      <c r="N5" s="1"/>
      <c r="O5" s="1"/>
      <c r="P5" s="1"/>
      <c r="Q5" s="1"/>
      <c r="R5" s="1"/>
      <c r="S5" s="1"/>
      <c r="T5" s="1"/>
      <c r="U5" s="1"/>
      <c r="V5" s="1"/>
      <c r="W5" s="1"/>
      <c r="X5" s="1"/>
      <c r="Y5" s="1"/>
      <c r="Z5" s="1"/>
    </row>
    <row r="6" spans="1:26" x14ac:dyDescent="0.35">
      <c r="A6" s="4" t="s">
        <v>4</v>
      </c>
      <c r="B6" s="4" t="s">
        <v>5</v>
      </c>
      <c r="C6" s="4" t="s">
        <v>6</v>
      </c>
      <c r="D6" s="4" t="s">
        <v>7</v>
      </c>
      <c r="E6" s="4" t="s">
        <v>8</v>
      </c>
      <c r="F6" s="4" t="s">
        <v>9</v>
      </c>
      <c r="G6" s="4" t="s">
        <v>10</v>
      </c>
      <c r="H6" s="4" t="s">
        <v>11</v>
      </c>
      <c r="I6" s="1"/>
      <c r="J6" s="1"/>
      <c r="K6" s="1"/>
      <c r="L6" s="1"/>
      <c r="M6" s="1"/>
      <c r="N6" s="1"/>
      <c r="O6" s="1"/>
      <c r="P6" s="1"/>
      <c r="Q6" s="1"/>
      <c r="R6" s="1"/>
      <c r="S6" s="1"/>
      <c r="T6" s="1"/>
      <c r="U6" s="1"/>
      <c r="V6" s="1"/>
      <c r="W6" s="1"/>
      <c r="X6" s="1"/>
      <c r="Y6" s="1"/>
      <c r="Z6" s="1"/>
    </row>
    <row r="7" spans="1:26" x14ac:dyDescent="0.35">
      <c r="A7" s="5" t="s">
        <v>12</v>
      </c>
      <c r="B7" s="5" t="s">
        <v>13</v>
      </c>
      <c r="C7" s="5">
        <v>0</v>
      </c>
      <c r="D7" s="6">
        <v>0</v>
      </c>
      <c r="E7" s="6">
        <v>0</v>
      </c>
      <c r="F7" s="6">
        <v>0</v>
      </c>
      <c r="G7" s="6">
        <v>0</v>
      </c>
      <c r="H7" s="6">
        <v>66100</v>
      </c>
    </row>
    <row r="8" spans="1:26" x14ac:dyDescent="0.35">
      <c r="A8" s="5" t="s">
        <v>14</v>
      </c>
      <c r="B8" s="5" t="s">
        <v>15</v>
      </c>
      <c r="C8" s="5">
        <v>0</v>
      </c>
      <c r="D8" s="6">
        <v>0</v>
      </c>
      <c r="E8" s="6">
        <v>0</v>
      </c>
      <c r="F8" s="6">
        <v>0</v>
      </c>
      <c r="G8" s="6">
        <v>0</v>
      </c>
      <c r="H8" s="6">
        <v>7148412</v>
      </c>
    </row>
    <row r="9" spans="1:26" x14ac:dyDescent="0.35">
      <c r="A9" s="5" t="s">
        <v>16</v>
      </c>
      <c r="B9" s="5" t="s">
        <v>17</v>
      </c>
      <c r="C9" s="5" t="s">
        <v>18</v>
      </c>
      <c r="D9" s="6">
        <v>530003</v>
      </c>
      <c r="E9" s="6">
        <v>530003</v>
      </c>
      <c r="F9" s="6">
        <v>194374</v>
      </c>
      <c r="G9" s="6">
        <v>724377</v>
      </c>
      <c r="H9" s="6">
        <v>0</v>
      </c>
    </row>
    <row r="10" spans="1:26" x14ac:dyDescent="0.35">
      <c r="A10" s="5" t="s">
        <v>19</v>
      </c>
      <c r="B10" s="5" t="s">
        <v>20</v>
      </c>
      <c r="C10" s="5" t="s">
        <v>21</v>
      </c>
      <c r="D10" s="6">
        <v>6057103</v>
      </c>
      <c r="E10" s="6">
        <v>6050038</v>
      </c>
      <c r="F10" s="6">
        <v>1690407</v>
      </c>
      <c r="G10" s="6">
        <v>7740445</v>
      </c>
      <c r="H10" s="6">
        <v>0</v>
      </c>
    </row>
    <row r="11" spans="1:26" x14ac:dyDescent="0.35">
      <c r="A11" s="5" t="s">
        <v>22</v>
      </c>
      <c r="B11" s="5" t="s">
        <v>23</v>
      </c>
      <c r="C11" s="5" t="s">
        <v>24</v>
      </c>
      <c r="D11" s="6">
        <v>5690149</v>
      </c>
      <c r="E11" s="6">
        <v>5690149</v>
      </c>
      <c r="F11" s="6">
        <v>2047040</v>
      </c>
      <c r="G11" s="6">
        <v>7737189</v>
      </c>
      <c r="H11" s="6">
        <v>0</v>
      </c>
    </row>
    <row r="12" spans="1:26" x14ac:dyDescent="0.35">
      <c r="A12" s="5" t="s">
        <v>25</v>
      </c>
      <c r="B12" s="5" t="s">
        <v>26</v>
      </c>
      <c r="C12" s="5" t="s">
        <v>21</v>
      </c>
      <c r="D12" s="6">
        <v>19732964</v>
      </c>
      <c r="E12" s="6">
        <v>19732964</v>
      </c>
      <c r="F12" s="6">
        <v>5513476</v>
      </c>
      <c r="G12" s="6">
        <v>25246440</v>
      </c>
      <c r="H12" s="6">
        <v>0</v>
      </c>
    </row>
    <row r="13" spans="1:26" x14ac:dyDescent="0.35">
      <c r="A13" s="5" t="s">
        <v>27</v>
      </c>
      <c r="B13" s="5" t="s">
        <v>28</v>
      </c>
      <c r="C13" s="5" t="s">
        <v>29</v>
      </c>
      <c r="D13" s="6">
        <v>8028867</v>
      </c>
      <c r="E13" s="6">
        <v>7724284</v>
      </c>
      <c r="F13" s="6">
        <v>1405106</v>
      </c>
      <c r="G13" s="6">
        <v>9129390</v>
      </c>
      <c r="H13" s="6">
        <v>0</v>
      </c>
    </row>
    <row r="14" spans="1:26" x14ac:dyDescent="0.35">
      <c r="A14" s="5" t="s">
        <v>30</v>
      </c>
      <c r="B14" s="5" t="s">
        <v>31</v>
      </c>
      <c r="C14" s="5" t="s">
        <v>32</v>
      </c>
      <c r="D14" s="6">
        <v>642555</v>
      </c>
      <c r="E14" s="6">
        <v>642555</v>
      </c>
      <c r="F14" s="6">
        <v>108146</v>
      </c>
      <c r="G14" s="6">
        <v>750701</v>
      </c>
      <c r="H14" s="6">
        <v>0</v>
      </c>
    </row>
    <row r="15" spans="1:26" x14ac:dyDescent="0.35">
      <c r="A15" s="5" t="s">
        <v>33</v>
      </c>
      <c r="B15" s="5" t="s">
        <v>34</v>
      </c>
      <c r="C15" s="5" t="s">
        <v>32</v>
      </c>
      <c r="D15" s="6">
        <v>10131792</v>
      </c>
      <c r="E15" s="6">
        <v>10131792</v>
      </c>
      <c r="F15" s="6">
        <v>1705236</v>
      </c>
      <c r="G15" s="6">
        <v>11837028</v>
      </c>
      <c r="H15" s="6">
        <v>0</v>
      </c>
    </row>
    <row r="16" spans="1:26" x14ac:dyDescent="0.35">
      <c r="A16" s="5" t="s">
        <v>35</v>
      </c>
      <c r="B16" s="5" t="s">
        <v>36</v>
      </c>
      <c r="C16" s="5" t="s">
        <v>37</v>
      </c>
      <c r="D16" s="6">
        <v>8729812</v>
      </c>
      <c r="E16" s="6">
        <v>8729812</v>
      </c>
      <c r="F16" s="6">
        <v>1271867</v>
      </c>
      <c r="G16" s="6">
        <v>10001679</v>
      </c>
      <c r="H16" s="6">
        <v>0</v>
      </c>
    </row>
    <row r="17" spans="1:8" x14ac:dyDescent="0.35">
      <c r="A17" s="5" t="s">
        <v>38</v>
      </c>
      <c r="B17" s="5" t="s">
        <v>39</v>
      </c>
      <c r="C17" s="5" t="s">
        <v>40</v>
      </c>
      <c r="D17" s="6">
        <v>85400</v>
      </c>
      <c r="E17" s="6">
        <v>85400</v>
      </c>
      <c r="F17" s="6">
        <v>5533</v>
      </c>
      <c r="G17" s="6">
        <v>90933</v>
      </c>
      <c r="H17" s="6">
        <v>0</v>
      </c>
    </row>
    <row r="18" spans="1:8" x14ac:dyDescent="0.35">
      <c r="A18" s="5" t="s">
        <v>41</v>
      </c>
      <c r="B18" s="5" t="s">
        <v>42</v>
      </c>
      <c r="C18" s="5" t="s">
        <v>40</v>
      </c>
      <c r="D18" s="6">
        <v>3739087</v>
      </c>
      <c r="E18" s="6">
        <v>3739087</v>
      </c>
      <c r="F18" s="6">
        <v>242258</v>
      </c>
      <c r="G18" s="6">
        <v>3981345</v>
      </c>
      <c r="H18" s="6">
        <v>0</v>
      </c>
    </row>
    <row r="19" spans="1:8" x14ac:dyDescent="0.35">
      <c r="A19" s="5" t="s">
        <v>43</v>
      </c>
      <c r="B19" s="7" t="s">
        <v>44</v>
      </c>
      <c r="C19" s="7" t="s">
        <v>15</v>
      </c>
      <c r="D19" s="6">
        <v>2350007</v>
      </c>
      <c r="E19" s="6">
        <v>2350007</v>
      </c>
      <c r="F19" s="6">
        <v>99162</v>
      </c>
      <c r="G19" s="6">
        <v>2449169</v>
      </c>
      <c r="H19" s="6">
        <v>0</v>
      </c>
    </row>
    <row r="20" spans="1:8" x14ac:dyDescent="0.35">
      <c r="A20" s="7" t="s">
        <v>45</v>
      </c>
      <c r="D20" s="8">
        <v>65717739</v>
      </c>
      <c r="E20" s="8">
        <v>65406091</v>
      </c>
      <c r="F20" s="8">
        <v>14282605</v>
      </c>
      <c r="G20" s="8">
        <v>79688696</v>
      </c>
      <c r="H20" s="8">
        <v>7214512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8"/>
  <sheetViews>
    <sheetView showGridLines="0" workbookViewId="0">
      <selection activeCell="A3" sqref="A3:E8"/>
    </sheetView>
  </sheetViews>
  <sheetFormatPr baseColWidth="10" defaultRowHeight="14.5" x14ac:dyDescent="0.35"/>
  <cols>
    <col min="1" max="1" width="64.7265625" bestFit="1" customWidth="1"/>
    <col min="2" max="2" width="5.1796875" customWidth="1"/>
    <col min="3" max="3" width="12.6328125" customWidth="1"/>
    <col min="4" max="4" width="11.6328125" customWidth="1"/>
    <col min="5" max="5" width="12.6328125" customWidth="1"/>
  </cols>
  <sheetData>
    <row r="3" spans="1:5" x14ac:dyDescent="0.35">
      <c r="A3" s="25" t="s">
        <v>56</v>
      </c>
      <c r="B3" s="26" t="s">
        <v>118</v>
      </c>
      <c r="C3" s="26" t="s">
        <v>119</v>
      </c>
      <c r="D3" s="26" t="s">
        <v>120</v>
      </c>
      <c r="E3" s="26" t="s">
        <v>104</v>
      </c>
    </row>
    <row r="4" spans="1:5" x14ac:dyDescent="0.35">
      <c r="A4" s="26" t="s">
        <v>115</v>
      </c>
      <c r="B4" s="27">
        <v>4</v>
      </c>
      <c r="C4" s="28">
        <v>3607965</v>
      </c>
      <c r="D4" s="28">
        <v>0</v>
      </c>
      <c r="E4" s="28">
        <v>0</v>
      </c>
    </row>
    <row r="5" spans="1:5" x14ac:dyDescent="0.35">
      <c r="A5" s="26" t="s">
        <v>117</v>
      </c>
      <c r="B5" s="27">
        <v>1</v>
      </c>
      <c r="C5" s="28">
        <v>8729812</v>
      </c>
      <c r="D5" s="28">
        <v>1581400</v>
      </c>
      <c r="E5" s="28">
        <v>0</v>
      </c>
    </row>
    <row r="6" spans="1:5" x14ac:dyDescent="0.35">
      <c r="A6" s="26" t="s">
        <v>116</v>
      </c>
      <c r="B6" s="27">
        <v>2</v>
      </c>
      <c r="C6" s="28">
        <v>17856076</v>
      </c>
      <c r="D6" s="28">
        <v>0</v>
      </c>
      <c r="E6" s="28">
        <v>0</v>
      </c>
    </row>
    <row r="7" spans="1:5" x14ac:dyDescent="0.35">
      <c r="A7" s="26" t="s">
        <v>102</v>
      </c>
      <c r="B7" s="27">
        <v>4</v>
      </c>
      <c r="C7" s="28">
        <v>35212238</v>
      </c>
      <c r="D7" s="28">
        <v>0</v>
      </c>
      <c r="E7" s="28">
        <v>35219303</v>
      </c>
    </row>
    <row r="8" spans="1:5" x14ac:dyDescent="0.35">
      <c r="A8" s="26" t="s">
        <v>45</v>
      </c>
      <c r="B8" s="27">
        <v>11</v>
      </c>
      <c r="C8" s="28">
        <v>65406091</v>
      </c>
      <c r="D8" s="28">
        <v>1581400</v>
      </c>
      <c r="E8" s="28">
        <v>35219303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3"/>
  <sheetViews>
    <sheetView topLeftCell="B1" workbookViewId="0">
      <selection activeCell="K7" sqref="K7"/>
    </sheetView>
  </sheetViews>
  <sheetFormatPr baseColWidth="10" defaultRowHeight="14.5" x14ac:dyDescent="0.35"/>
  <sheetData>
    <row r="1" spans="1:38" ht="30" x14ac:dyDescent="0.35">
      <c r="A1" s="9" t="s">
        <v>46</v>
      </c>
      <c r="B1" s="9" t="s">
        <v>47</v>
      </c>
      <c r="C1" s="9" t="s">
        <v>48</v>
      </c>
      <c r="D1" s="9" t="s">
        <v>49</v>
      </c>
      <c r="E1" s="9" t="s">
        <v>50</v>
      </c>
      <c r="F1" s="9" t="s">
        <v>51</v>
      </c>
      <c r="G1" s="10" t="s">
        <v>52</v>
      </c>
      <c r="H1" s="10" t="s">
        <v>53</v>
      </c>
      <c r="I1" s="11" t="s">
        <v>54</v>
      </c>
      <c r="J1" s="11" t="s">
        <v>55</v>
      </c>
      <c r="K1" s="12" t="s">
        <v>56</v>
      </c>
      <c r="L1" s="13" t="s">
        <v>57</v>
      </c>
      <c r="M1" s="14" t="s">
        <v>58</v>
      </c>
      <c r="N1" s="24" t="s">
        <v>59</v>
      </c>
      <c r="O1" s="24" t="s">
        <v>60</v>
      </c>
      <c r="P1" s="24" t="s">
        <v>61</v>
      </c>
      <c r="Q1" s="24" t="s">
        <v>62</v>
      </c>
      <c r="R1" s="24" t="s">
        <v>63</v>
      </c>
      <c r="S1" s="24" t="s">
        <v>64</v>
      </c>
      <c r="T1" s="15" t="s">
        <v>59</v>
      </c>
      <c r="U1" s="15" t="s">
        <v>60</v>
      </c>
      <c r="V1" s="16" t="s">
        <v>61</v>
      </c>
      <c r="W1" s="16" t="s">
        <v>62</v>
      </c>
      <c r="X1" s="16" t="s">
        <v>63</v>
      </c>
      <c r="Y1" s="15" t="s">
        <v>64</v>
      </c>
      <c r="Z1" s="9" t="s">
        <v>65</v>
      </c>
      <c r="AA1" s="9" t="s">
        <v>66</v>
      </c>
      <c r="AB1" s="9" t="s">
        <v>67</v>
      </c>
      <c r="AC1" s="9" t="s">
        <v>68</v>
      </c>
      <c r="AD1" s="9" t="s">
        <v>69</v>
      </c>
      <c r="AE1" s="9" t="s">
        <v>70</v>
      </c>
      <c r="AF1" s="9" t="s">
        <v>71</v>
      </c>
      <c r="AG1" s="9" t="s">
        <v>72</v>
      </c>
      <c r="AH1" s="16" t="s">
        <v>73</v>
      </c>
      <c r="AI1" s="16" t="s">
        <v>74</v>
      </c>
      <c r="AJ1" s="16" t="s">
        <v>75</v>
      </c>
      <c r="AK1" s="16" t="s">
        <v>76</v>
      </c>
      <c r="AL1" s="9" t="s">
        <v>77</v>
      </c>
    </row>
    <row r="2" spans="1:38" x14ac:dyDescent="0.35">
      <c r="A2" s="17">
        <v>890706833</v>
      </c>
      <c r="B2" s="17" t="s">
        <v>78</v>
      </c>
      <c r="C2" s="17" t="s">
        <v>79</v>
      </c>
      <c r="D2" s="18">
        <v>282216</v>
      </c>
      <c r="E2" s="18" t="s">
        <v>94</v>
      </c>
      <c r="F2" s="18" t="s">
        <v>95</v>
      </c>
      <c r="G2" s="19">
        <v>45241</v>
      </c>
      <c r="H2" s="19">
        <v>45278</v>
      </c>
      <c r="I2" s="20">
        <v>642555</v>
      </c>
      <c r="J2" s="20">
        <v>642555</v>
      </c>
      <c r="K2" s="17" t="s">
        <v>115</v>
      </c>
      <c r="L2" s="20">
        <v>0</v>
      </c>
      <c r="M2" s="17"/>
      <c r="N2" s="20">
        <f>66900+114700</f>
        <v>181600</v>
      </c>
      <c r="O2" s="20">
        <v>0</v>
      </c>
      <c r="P2" s="17">
        <v>4800062422</v>
      </c>
      <c r="Q2" s="19" t="s">
        <v>113</v>
      </c>
      <c r="R2" s="17" t="s">
        <v>114</v>
      </c>
      <c r="S2" s="20">
        <f>66900+114700</f>
        <v>181600</v>
      </c>
      <c r="T2" s="20">
        <v>460955</v>
      </c>
      <c r="U2" s="20">
        <v>0</v>
      </c>
      <c r="V2" s="17">
        <v>2201500341</v>
      </c>
      <c r="W2" s="19">
        <v>45394</v>
      </c>
      <c r="X2" s="17" t="s">
        <v>111</v>
      </c>
      <c r="Y2" s="20">
        <v>17751379</v>
      </c>
      <c r="Z2" s="17" t="s">
        <v>110</v>
      </c>
      <c r="AA2" s="19">
        <v>45241</v>
      </c>
      <c r="AB2" s="19">
        <v>45278</v>
      </c>
      <c r="AC2" s="19"/>
      <c r="AD2" s="20">
        <v>642555</v>
      </c>
      <c r="AE2" s="20">
        <v>0</v>
      </c>
      <c r="AF2" s="20">
        <v>0</v>
      </c>
      <c r="AG2" s="20">
        <v>0</v>
      </c>
      <c r="AH2" s="20">
        <v>0</v>
      </c>
      <c r="AI2" s="17"/>
      <c r="AJ2" s="17"/>
      <c r="AK2" s="17"/>
      <c r="AL2" s="20">
        <v>642555</v>
      </c>
    </row>
    <row r="3" spans="1:38" x14ac:dyDescent="0.35">
      <c r="A3" s="17">
        <v>890706833</v>
      </c>
      <c r="B3" s="17" t="s">
        <v>78</v>
      </c>
      <c r="C3" s="17" t="s">
        <v>79</v>
      </c>
      <c r="D3" s="18">
        <v>312371</v>
      </c>
      <c r="E3" s="18" t="s">
        <v>88</v>
      </c>
      <c r="F3" s="18" t="s">
        <v>89</v>
      </c>
      <c r="G3" s="19">
        <v>45397</v>
      </c>
      <c r="H3" s="19">
        <v>45421</v>
      </c>
      <c r="I3" s="20">
        <v>2350007</v>
      </c>
      <c r="J3" s="20">
        <v>2350007</v>
      </c>
      <c r="K3" s="17" t="s">
        <v>115</v>
      </c>
      <c r="L3" s="20">
        <v>0</v>
      </c>
      <c r="M3" s="17"/>
      <c r="N3" s="20">
        <v>0</v>
      </c>
      <c r="O3" s="20">
        <v>0</v>
      </c>
      <c r="P3" s="17"/>
      <c r="Q3" s="19"/>
      <c r="R3" s="17"/>
      <c r="S3" s="20">
        <v>0</v>
      </c>
      <c r="T3" s="20">
        <v>2383107</v>
      </c>
      <c r="U3" s="20">
        <v>0</v>
      </c>
      <c r="V3" s="17">
        <v>2201539593</v>
      </c>
      <c r="W3" s="19">
        <v>45524</v>
      </c>
      <c r="X3" s="17" t="s">
        <v>111</v>
      </c>
      <c r="Y3" s="20">
        <v>2383107</v>
      </c>
      <c r="Z3" s="17" t="s">
        <v>110</v>
      </c>
      <c r="AA3" s="19">
        <v>45397</v>
      </c>
      <c r="AB3" s="19">
        <v>45421</v>
      </c>
      <c r="AC3" s="19"/>
      <c r="AD3" s="20">
        <v>2350007</v>
      </c>
      <c r="AE3" s="20">
        <v>0</v>
      </c>
      <c r="AF3" s="20">
        <v>0</v>
      </c>
      <c r="AG3" s="20">
        <v>0</v>
      </c>
      <c r="AH3" s="20">
        <v>0</v>
      </c>
      <c r="AI3" s="17"/>
      <c r="AJ3" s="17"/>
      <c r="AK3" s="17"/>
      <c r="AL3" s="20">
        <v>2350007</v>
      </c>
    </row>
    <row r="4" spans="1:38" x14ac:dyDescent="0.35">
      <c r="A4" s="17">
        <v>890706833</v>
      </c>
      <c r="B4" s="17" t="s">
        <v>78</v>
      </c>
      <c r="C4" s="17" t="s">
        <v>79</v>
      </c>
      <c r="D4" s="18">
        <v>199525</v>
      </c>
      <c r="E4" s="18" t="s">
        <v>90</v>
      </c>
      <c r="F4" s="18" t="s">
        <v>91</v>
      </c>
      <c r="G4" s="19">
        <v>44910</v>
      </c>
      <c r="H4" s="19">
        <v>45079</v>
      </c>
      <c r="I4" s="20">
        <v>530003</v>
      </c>
      <c r="J4" s="20">
        <v>530003</v>
      </c>
      <c r="K4" s="17" t="s">
        <v>115</v>
      </c>
      <c r="L4" s="20">
        <v>0</v>
      </c>
      <c r="M4" s="17"/>
      <c r="N4" s="20">
        <v>0</v>
      </c>
      <c r="O4" s="20">
        <v>0</v>
      </c>
      <c r="P4" s="17"/>
      <c r="Q4" s="19"/>
      <c r="R4" s="17"/>
      <c r="S4" s="20">
        <v>0</v>
      </c>
      <c r="T4" s="20">
        <v>530003</v>
      </c>
      <c r="U4" s="20">
        <v>0</v>
      </c>
      <c r="V4" s="17">
        <v>2201500341</v>
      </c>
      <c r="W4" s="19">
        <v>45394</v>
      </c>
      <c r="X4" s="17" t="s">
        <v>111</v>
      </c>
      <c r="Y4" s="20">
        <v>17751379</v>
      </c>
      <c r="Z4" s="17" t="s">
        <v>110</v>
      </c>
      <c r="AA4" s="19">
        <v>44910</v>
      </c>
      <c r="AB4" s="19">
        <v>45231</v>
      </c>
      <c r="AC4" s="19"/>
      <c r="AD4" s="20">
        <v>530003</v>
      </c>
      <c r="AE4" s="20">
        <v>0</v>
      </c>
      <c r="AF4" s="20">
        <v>0</v>
      </c>
      <c r="AG4" s="20">
        <v>0</v>
      </c>
      <c r="AH4" s="20">
        <v>0</v>
      </c>
      <c r="AI4" s="17"/>
      <c r="AJ4" s="17"/>
      <c r="AK4" s="17"/>
      <c r="AL4" s="20">
        <v>530003</v>
      </c>
    </row>
    <row r="5" spans="1:38" x14ac:dyDescent="0.35">
      <c r="A5" s="17">
        <v>890706833</v>
      </c>
      <c r="B5" s="17" t="s">
        <v>78</v>
      </c>
      <c r="C5" s="17" t="s">
        <v>79</v>
      </c>
      <c r="D5" s="18">
        <v>280140</v>
      </c>
      <c r="E5" s="18" t="s">
        <v>92</v>
      </c>
      <c r="F5" s="18" t="s">
        <v>93</v>
      </c>
      <c r="G5" s="19">
        <v>45229</v>
      </c>
      <c r="H5" s="19">
        <v>45264</v>
      </c>
      <c r="I5" s="20">
        <v>8028867</v>
      </c>
      <c r="J5" s="20">
        <v>7724284</v>
      </c>
      <c r="K5" s="17" t="s">
        <v>116</v>
      </c>
      <c r="L5" s="20">
        <v>0</v>
      </c>
      <c r="M5" s="17"/>
      <c r="N5" s="20">
        <v>0</v>
      </c>
      <c r="O5" s="20">
        <v>0</v>
      </c>
      <c r="P5" s="17"/>
      <c r="Q5" s="19"/>
      <c r="R5" s="17"/>
      <c r="S5" s="20">
        <v>0</v>
      </c>
      <c r="T5" s="20">
        <v>6808412</v>
      </c>
      <c r="U5" s="20">
        <v>0</v>
      </c>
      <c r="V5" s="17">
        <v>2201500341</v>
      </c>
      <c r="W5" s="19">
        <v>45394</v>
      </c>
      <c r="X5" s="17" t="s">
        <v>111</v>
      </c>
      <c r="Y5" s="20">
        <v>17751379</v>
      </c>
      <c r="Z5" s="17" t="s">
        <v>110</v>
      </c>
      <c r="AA5" s="19">
        <v>45229</v>
      </c>
      <c r="AB5" s="19">
        <v>45323</v>
      </c>
      <c r="AC5" s="19"/>
      <c r="AD5" s="20">
        <v>8028867</v>
      </c>
      <c r="AE5" s="20">
        <v>0</v>
      </c>
      <c r="AF5" s="20">
        <v>0</v>
      </c>
      <c r="AG5" s="20">
        <v>0</v>
      </c>
      <c r="AH5" s="20">
        <v>0</v>
      </c>
      <c r="AI5" s="17"/>
      <c r="AJ5" s="17"/>
      <c r="AK5" s="17"/>
      <c r="AL5" s="20">
        <v>6808412</v>
      </c>
    </row>
    <row r="6" spans="1:38" x14ac:dyDescent="0.35">
      <c r="A6" s="17">
        <v>890706833</v>
      </c>
      <c r="B6" s="17" t="s">
        <v>78</v>
      </c>
      <c r="C6" s="17" t="s">
        <v>79</v>
      </c>
      <c r="D6" s="18">
        <v>285105</v>
      </c>
      <c r="E6" s="18" t="s">
        <v>96</v>
      </c>
      <c r="F6" s="18" t="s">
        <v>97</v>
      </c>
      <c r="G6" s="19">
        <v>45257</v>
      </c>
      <c r="H6" s="19">
        <v>45278</v>
      </c>
      <c r="I6" s="20">
        <v>10131792</v>
      </c>
      <c r="J6" s="20">
        <v>10131792</v>
      </c>
      <c r="K6" s="17" t="s">
        <v>116</v>
      </c>
      <c r="L6" s="20">
        <v>0</v>
      </c>
      <c r="M6" s="17"/>
      <c r="N6" s="20">
        <v>0</v>
      </c>
      <c r="O6" s="20">
        <v>0</v>
      </c>
      <c r="P6" s="17"/>
      <c r="Q6" s="19"/>
      <c r="R6" s="17"/>
      <c r="S6" s="20">
        <v>0</v>
      </c>
      <c r="T6" s="20">
        <v>9827209</v>
      </c>
      <c r="U6" s="20">
        <v>0</v>
      </c>
      <c r="V6" s="17">
        <v>2201500341</v>
      </c>
      <c r="W6" s="19">
        <v>45394</v>
      </c>
      <c r="X6" s="17" t="s">
        <v>111</v>
      </c>
      <c r="Y6" s="20">
        <v>17751379</v>
      </c>
      <c r="Z6" s="17" t="s">
        <v>110</v>
      </c>
      <c r="AA6" s="19">
        <v>45257</v>
      </c>
      <c r="AB6" s="19">
        <v>45323</v>
      </c>
      <c r="AC6" s="19"/>
      <c r="AD6" s="20">
        <v>10131792</v>
      </c>
      <c r="AE6" s="20">
        <v>0</v>
      </c>
      <c r="AF6" s="20">
        <v>0</v>
      </c>
      <c r="AG6" s="20">
        <v>0</v>
      </c>
      <c r="AH6" s="20">
        <v>0</v>
      </c>
      <c r="AI6" s="17"/>
      <c r="AJ6" s="17"/>
      <c r="AK6" s="17"/>
      <c r="AL6" s="20">
        <v>9827209</v>
      </c>
    </row>
    <row r="7" spans="1:38" x14ac:dyDescent="0.35">
      <c r="A7" s="17">
        <v>890706833</v>
      </c>
      <c r="B7" s="17" t="s">
        <v>78</v>
      </c>
      <c r="C7" s="17" t="s">
        <v>79</v>
      </c>
      <c r="D7" s="18">
        <v>286989</v>
      </c>
      <c r="E7" s="18" t="s">
        <v>98</v>
      </c>
      <c r="F7" s="18" t="s">
        <v>99</v>
      </c>
      <c r="G7" s="19">
        <v>45265</v>
      </c>
      <c r="H7" s="19">
        <v>45302</v>
      </c>
      <c r="I7" s="20">
        <v>8729812</v>
      </c>
      <c r="J7" s="20">
        <v>8729812</v>
      </c>
      <c r="K7" s="17" t="s">
        <v>117</v>
      </c>
      <c r="L7" s="20">
        <v>0</v>
      </c>
      <c r="M7" s="17"/>
      <c r="N7" s="20">
        <v>0</v>
      </c>
      <c r="O7" s="20">
        <v>0</v>
      </c>
      <c r="P7" s="17"/>
      <c r="Q7" s="19"/>
      <c r="R7" s="17"/>
      <c r="S7" s="20">
        <v>0</v>
      </c>
      <c r="T7" s="20">
        <v>7148412</v>
      </c>
      <c r="U7" s="20">
        <v>0</v>
      </c>
      <c r="V7" s="17">
        <v>4800063653</v>
      </c>
      <c r="W7" s="19">
        <v>45432</v>
      </c>
      <c r="X7" s="17" t="s">
        <v>112</v>
      </c>
      <c r="Y7" s="20">
        <v>7148412</v>
      </c>
      <c r="Z7" s="17" t="s">
        <v>110</v>
      </c>
      <c r="AA7" s="19">
        <v>45265</v>
      </c>
      <c r="AB7" s="19">
        <v>45383</v>
      </c>
      <c r="AC7" s="19"/>
      <c r="AD7" s="20">
        <v>8729812</v>
      </c>
      <c r="AE7" s="20">
        <v>1581400</v>
      </c>
      <c r="AF7" s="20">
        <v>0</v>
      </c>
      <c r="AG7" s="20">
        <v>0</v>
      </c>
      <c r="AH7" s="20">
        <v>0</v>
      </c>
      <c r="AI7" s="17"/>
      <c r="AJ7" s="17"/>
      <c r="AK7" s="17"/>
      <c r="AL7" s="20">
        <v>7148412</v>
      </c>
    </row>
    <row r="8" spans="1:38" x14ac:dyDescent="0.35">
      <c r="A8" s="17">
        <v>890706833</v>
      </c>
      <c r="B8" s="17" t="s">
        <v>78</v>
      </c>
      <c r="C8" s="17" t="s">
        <v>79</v>
      </c>
      <c r="D8" s="18">
        <v>309081</v>
      </c>
      <c r="E8" s="18" t="s">
        <v>100</v>
      </c>
      <c r="F8" s="18" t="s">
        <v>101</v>
      </c>
      <c r="G8" s="19">
        <v>45378</v>
      </c>
      <c r="H8" s="19">
        <v>45394</v>
      </c>
      <c r="I8" s="20">
        <v>85400</v>
      </c>
      <c r="J8" s="20">
        <v>85400</v>
      </c>
      <c r="K8" s="17" t="s">
        <v>115</v>
      </c>
      <c r="L8" s="20">
        <v>0</v>
      </c>
      <c r="M8" s="17"/>
      <c r="N8" s="20">
        <v>0</v>
      </c>
      <c r="O8" s="20">
        <v>0</v>
      </c>
      <c r="P8" s="17"/>
      <c r="Q8" s="19"/>
      <c r="R8" s="17"/>
      <c r="S8" s="20">
        <v>0</v>
      </c>
      <c r="T8" s="20">
        <v>85400</v>
      </c>
      <c r="U8" s="20">
        <v>0</v>
      </c>
      <c r="V8" s="17">
        <v>4800064229</v>
      </c>
      <c r="W8" s="19">
        <v>45473</v>
      </c>
      <c r="X8" s="17" t="e">
        <v>#N/A</v>
      </c>
      <c r="Y8" s="20" t="e">
        <v>#N/A</v>
      </c>
      <c r="Z8" s="17" t="s">
        <v>110</v>
      </c>
      <c r="AA8" s="19">
        <v>45378</v>
      </c>
      <c r="AB8" s="19">
        <v>45394</v>
      </c>
      <c r="AC8" s="19"/>
      <c r="AD8" s="20">
        <v>85400</v>
      </c>
      <c r="AE8" s="20">
        <v>0</v>
      </c>
      <c r="AF8" s="20">
        <v>0</v>
      </c>
      <c r="AG8" s="20">
        <v>0</v>
      </c>
      <c r="AH8" s="20">
        <v>0</v>
      </c>
      <c r="AI8" s="17"/>
      <c r="AJ8" s="17"/>
      <c r="AK8" s="17"/>
      <c r="AL8" s="20">
        <v>85400</v>
      </c>
    </row>
    <row r="9" spans="1:38" x14ac:dyDescent="0.35">
      <c r="A9" s="17">
        <v>890706833</v>
      </c>
      <c r="B9" s="17" t="s">
        <v>78</v>
      </c>
      <c r="C9" s="17" t="s">
        <v>79</v>
      </c>
      <c r="D9" s="18">
        <v>228942</v>
      </c>
      <c r="E9" s="18" t="s">
        <v>84</v>
      </c>
      <c r="F9" s="18" t="s">
        <v>85</v>
      </c>
      <c r="G9" s="19">
        <v>45027</v>
      </c>
      <c r="H9" s="19">
        <v>45091</v>
      </c>
      <c r="I9" s="20">
        <v>5690149</v>
      </c>
      <c r="J9" s="20">
        <v>5690149</v>
      </c>
      <c r="K9" s="17" t="s">
        <v>102</v>
      </c>
      <c r="L9" s="20">
        <v>0</v>
      </c>
      <c r="M9" s="17"/>
      <c r="N9" s="20">
        <v>0</v>
      </c>
      <c r="O9" s="20">
        <v>0</v>
      </c>
      <c r="P9" s="17"/>
      <c r="Q9" s="19"/>
      <c r="R9" s="17"/>
      <c r="S9" s="20">
        <v>0</v>
      </c>
      <c r="T9" s="20">
        <v>0</v>
      </c>
      <c r="U9" s="20">
        <v>0</v>
      </c>
      <c r="V9" s="17"/>
      <c r="W9" s="19"/>
      <c r="X9" s="17"/>
      <c r="Y9" s="20">
        <v>0</v>
      </c>
      <c r="Z9" s="17" t="s">
        <v>103</v>
      </c>
      <c r="AA9" s="19">
        <v>45027</v>
      </c>
      <c r="AB9" s="19">
        <v>45261</v>
      </c>
      <c r="AC9" s="19">
        <v>45274</v>
      </c>
      <c r="AD9" s="20">
        <v>5690149</v>
      </c>
      <c r="AE9" s="20">
        <v>0</v>
      </c>
      <c r="AF9" s="20">
        <v>0</v>
      </c>
      <c r="AG9" s="20">
        <v>5690149</v>
      </c>
      <c r="AH9" s="20">
        <v>5690149</v>
      </c>
      <c r="AI9" s="17" t="s">
        <v>104</v>
      </c>
      <c r="AJ9" s="17" t="s">
        <v>108</v>
      </c>
      <c r="AK9" s="17" t="s">
        <v>106</v>
      </c>
      <c r="AL9" s="20">
        <v>0</v>
      </c>
    </row>
    <row r="10" spans="1:38" x14ac:dyDescent="0.35">
      <c r="A10" s="17">
        <v>890706833</v>
      </c>
      <c r="B10" s="17" t="s">
        <v>78</v>
      </c>
      <c r="C10" s="17" t="s">
        <v>79</v>
      </c>
      <c r="D10" s="18">
        <v>253902</v>
      </c>
      <c r="E10" s="18" t="s">
        <v>80</v>
      </c>
      <c r="F10" s="18" t="s">
        <v>81</v>
      </c>
      <c r="G10" s="19">
        <v>45111</v>
      </c>
      <c r="H10" s="19">
        <v>45170</v>
      </c>
      <c r="I10" s="20">
        <v>19732964</v>
      </c>
      <c r="J10" s="20">
        <v>19732964</v>
      </c>
      <c r="K10" s="17" t="s">
        <v>102</v>
      </c>
      <c r="L10" s="20">
        <v>0</v>
      </c>
      <c r="M10" s="17"/>
      <c r="N10" s="20">
        <v>0</v>
      </c>
      <c r="O10" s="20">
        <v>0</v>
      </c>
      <c r="P10" s="17"/>
      <c r="Q10" s="19"/>
      <c r="R10" s="17"/>
      <c r="S10" s="20">
        <v>0</v>
      </c>
      <c r="T10" s="20">
        <v>0</v>
      </c>
      <c r="U10" s="20">
        <v>0</v>
      </c>
      <c r="V10" s="17"/>
      <c r="W10" s="19"/>
      <c r="X10" s="17"/>
      <c r="Y10" s="20">
        <v>0</v>
      </c>
      <c r="Z10" s="17" t="s">
        <v>103</v>
      </c>
      <c r="AA10" s="19">
        <v>45111</v>
      </c>
      <c r="AB10" s="19">
        <v>45261</v>
      </c>
      <c r="AC10" s="19">
        <v>45274</v>
      </c>
      <c r="AD10" s="20">
        <v>19732964</v>
      </c>
      <c r="AE10" s="20">
        <v>0</v>
      </c>
      <c r="AF10" s="20">
        <v>0</v>
      </c>
      <c r="AG10" s="20">
        <v>19732964</v>
      </c>
      <c r="AH10" s="20">
        <v>19732964</v>
      </c>
      <c r="AI10" s="17" t="s">
        <v>104</v>
      </c>
      <c r="AJ10" s="17" t="s">
        <v>105</v>
      </c>
      <c r="AK10" s="17" t="s">
        <v>106</v>
      </c>
      <c r="AL10" s="20">
        <v>0</v>
      </c>
    </row>
    <row r="11" spans="1:38" x14ac:dyDescent="0.35">
      <c r="A11" s="17">
        <v>890706833</v>
      </c>
      <c r="B11" s="17" t="s">
        <v>78</v>
      </c>
      <c r="C11" s="17" t="s">
        <v>79</v>
      </c>
      <c r="D11" s="18">
        <v>203890</v>
      </c>
      <c r="E11" s="18" t="s">
        <v>82</v>
      </c>
      <c r="F11" s="18" t="s">
        <v>83</v>
      </c>
      <c r="G11" s="19">
        <v>44931</v>
      </c>
      <c r="H11" s="19">
        <v>45170</v>
      </c>
      <c r="I11" s="20">
        <v>6057103</v>
      </c>
      <c r="J11" s="20">
        <v>6050038</v>
      </c>
      <c r="K11" s="17" t="s">
        <v>102</v>
      </c>
      <c r="L11" s="20">
        <v>0</v>
      </c>
      <c r="M11" s="17"/>
      <c r="N11" s="20">
        <v>0</v>
      </c>
      <c r="O11" s="20">
        <v>0</v>
      </c>
      <c r="P11" s="17"/>
      <c r="Q11" s="19"/>
      <c r="R11" s="17"/>
      <c r="S11" s="20">
        <v>0</v>
      </c>
      <c r="T11" s="20">
        <v>0</v>
      </c>
      <c r="U11" s="20">
        <v>0</v>
      </c>
      <c r="V11" s="17"/>
      <c r="W11" s="19"/>
      <c r="X11" s="17"/>
      <c r="Y11" s="20">
        <v>0</v>
      </c>
      <c r="Z11" s="17" t="s">
        <v>103</v>
      </c>
      <c r="AA11" s="19">
        <v>44931</v>
      </c>
      <c r="AB11" s="19">
        <v>45293</v>
      </c>
      <c r="AC11" s="19">
        <v>45296</v>
      </c>
      <c r="AD11" s="20">
        <v>6057103</v>
      </c>
      <c r="AE11" s="20">
        <v>0</v>
      </c>
      <c r="AF11" s="20">
        <v>0</v>
      </c>
      <c r="AG11" s="20">
        <v>6057103</v>
      </c>
      <c r="AH11" s="20">
        <v>6057103</v>
      </c>
      <c r="AI11" s="17" t="s">
        <v>104</v>
      </c>
      <c r="AJ11" s="17" t="s">
        <v>107</v>
      </c>
      <c r="AK11" s="17" t="s">
        <v>106</v>
      </c>
      <c r="AL11" s="20">
        <v>0</v>
      </c>
    </row>
    <row r="12" spans="1:38" x14ac:dyDescent="0.35">
      <c r="A12" s="17">
        <v>890706833</v>
      </c>
      <c r="B12" s="17" t="s">
        <v>78</v>
      </c>
      <c r="C12" s="17" t="s">
        <v>79</v>
      </c>
      <c r="D12" s="18">
        <v>309711</v>
      </c>
      <c r="E12" s="18" t="s">
        <v>86</v>
      </c>
      <c r="F12" s="18" t="s">
        <v>87</v>
      </c>
      <c r="G12" s="19">
        <v>45382</v>
      </c>
      <c r="H12" s="19">
        <v>45394</v>
      </c>
      <c r="I12" s="20">
        <v>3739087</v>
      </c>
      <c r="J12" s="20">
        <v>3739087</v>
      </c>
      <c r="K12" s="17" t="s">
        <v>102</v>
      </c>
      <c r="L12" s="20">
        <v>0</v>
      </c>
      <c r="M12" s="17"/>
      <c r="N12" s="20">
        <v>0</v>
      </c>
      <c r="O12" s="20">
        <v>0</v>
      </c>
      <c r="P12" s="17"/>
      <c r="Q12" s="19"/>
      <c r="R12" s="17"/>
      <c r="S12" s="20">
        <v>0</v>
      </c>
      <c r="T12" s="20">
        <v>0</v>
      </c>
      <c r="U12" s="20">
        <v>0</v>
      </c>
      <c r="V12" s="17"/>
      <c r="W12" s="19"/>
      <c r="X12" s="17"/>
      <c r="Y12" s="20">
        <v>0</v>
      </c>
      <c r="Z12" s="17" t="s">
        <v>103</v>
      </c>
      <c r="AA12" s="19">
        <v>45382</v>
      </c>
      <c r="AB12" s="19">
        <v>45475</v>
      </c>
      <c r="AC12" s="19">
        <v>45491</v>
      </c>
      <c r="AD12" s="20">
        <v>3739087</v>
      </c>
      <c r="AE12" s="20">
        <v>0</v>
      </c>
      <c r="AF12" s="20">
        <v>0</v>
      </c>
      <c r="AG12" s="20">
        <v>3739087</v>
      </c>
      <c r="AH12" s="20">
        <v>3739087</v>
      </c>
      <c r="AI12" s="17" t="s">
        <v>104</v>
      </c>
      <c r="AJ12" s="17" t="s">
        <v>109</v>
      </c>
      <c r="AK12" s="17" t="s">
        <v>106</v>
      </c>
      <c r="AL12" s="20">
        <v>0</v>
      </c>
    </row>
    <row r="13" spans="1:38" x14ac:dyDescent="0.35">
      <c r="A13" s="21"/>
      <c r="B13" s="21"/>
      <c r="C13" s="21"/>
      <c r="D13" s="21"/>
      <c r="E13" s="21"/>
      <c r="F13" s="21"/>
      <c r="G13" s="22"/>
      <c r="H13" s="22"/>
      <c r="I13" s="23"/>
      <c r="J13" s="23"/>
      <c r="K13" s="21"/>
      <c r="L13" s="21"/>
      <c r="M13" s="21"/>
      <c r="N13" s="21"/>
      <c r="O13" s="21"/>
      <c r="P13" s="21"/>
      <c r="Q13" s="21"/>
      <c r="R13" s="21"/>
      <c r="S13" s="21"/>
      <c r="T13" s="78">
        <f>+T5+T6</f>
        <v>16635621</v>
      </c>
      <c r="U13" s="21"/>
      <c r="V13" s="21"/>
      <c r="W13" s="21"/>
      <c r="X13" s="21"/>
      <c r="Y13" s="21"/>
      <c r="Z13" s="21"/>
      <c r="AA13" s="21"/>
      <c r="AB13" s="21"/>
      <c r="AC13" s="21"/>
      <c r="AD13" s="21"/>
      <c r="AE13" s="21"/>
      <c r="AF13" s="21"/>
      <c r="AG13" s="21"/>
      <c r="AH13" s="21"/>
      <c r="AI13" s="21"/>
      <c r="AJ13" s="21"/>
      <c r="AK13" s="21"/>
      <c r="AL13" s="21"/>
    </row>
  </sheetData>
  <autoFilter ref="A1:AM13"/>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U24"/>
  <sheetViews>
    <sheetView workbookViewId="0">
      <selection activeCell="C13" sqref="C13"/>
    </sheetView>
  </sheetViews>
  <sheetFormatPr baseColWidth="10" defaultRowHeight="10" x14ac:dyDescent="0.2"/>
  <cols>
    <col min="1" max="5" width="10.90625" style="21"/>
    <col min="6" max="6" width="16.08984375" style="21" customWidth="1"/>
    <col min="7" max="16384" width="10.90625" style="21"/>
  </cols>
  <sheetData>
    <row r="1" spans="1:21" ht="10.5" thickTop="1" x14ac:dyDescent="0.2">
      <c r="A1" s="95"/>
      <c r="B1" s="96"/>
      <c r="C1" s="96"/>
      <c r="D1" s="96"/>
      <c r="E1" s="96"/>
      <c r="F1" s="96"/>
      <c r="G1" s="96"/>
      <c r="H1" s="96"/>
      <c r="I1" s="96"/>
      <c r="J1" s="96"/>
      <c r="K1" s="96"/>
      <c r="L1" s="96"/>
      <c r="M1" s="96"/>
      <c r="N1" s="96"/>
      <c r="O1" s="96"/>
      <c r="P1" s="96"/>
      <c r="Q1" s="96"/>
      <c r="R1" s="96"/>
      <c r="S1" s="96"/>
      <c r="T1" s="96"/>
      <c r="U1" s="91"/>
    </row>
    <row r="2" spans="1:21" x14ac:dyDescent="0.2">
      <c r="A2" s="92" t="s">
        <v>160</v>
      </c>
      <c r="B2" s="93" t="s">
        <v>161</v>
      </c>
      <c r="C2" s="93" t="s">
        <v>162</v>
      </c>
      <c r="D2" s="93" t="s">
        <v>163</v>
      </c>
      <c r="E2" s="93" t="s">
        <v>164</v>
      </c>
      <c r="F2" s="93" t="s">
        <v>165</v>
      </c>
      <c r="G2" s="93" t="s">
        <v>166</v>
      </c>
      <c r="H2" s="93" t="s">
        <v>167</v>
      </c>
      <c r="I2" s="93" t="s">
        <v>168</v>
      </c>
      <c r="J2" s="93" t="s">
        <v>169</v>
      </c>
      <c r="K2" s="93" t="s">
        <v>170</v>
      </c>
      <c r="L2" s="93" t="s">
        <v>171</v>
      </c>
      <c r="M2" s="93" t="s">
        <v>172</v>
      </c>
      <c r="N2" s="93" t="s">
        <v>173</v>
      </c>
      <c r="O2" s="93" t="s">
        <v>174</v>
      </c>
      <c r="P2" s="93" t="s">
        <v>175</v>
      </c>
      <c r="Q2" s="93" t="s">
        <v>176</v>
      </c>
      <c r="R2" s="93" t="s">
        <v>177</v>
      </c>
      <c r="S2" s="93" t="s">
        <v>178</v>
      </c>
      <c r="T2" s="93" t="s">
        <v>179</v>
      </c>
      <c r="U2" s="94"/>
    </row>
    <row r="3" spans="1:21" ht="10.5" thickBot="1" x14ac:dyDescent="0.25">
      <c r="A3" s="97">
        <v>837978</v>
      </c>
      <c r="B3" s="98" t="s">
        <v>180</v>
      </c>
      <c r="C3" s="98" t="s">
        <v>181</v>
      </c>
      <c r="D3" s="98" t="s">
        <v>182</v>
      </c>
      <c r="E3" s="98" t="s">
        <v>183</v>
      </c>
      <c r="F3" s="99">
        <v>45383.669050925928</v>
      </c>
      <c r="G3" s="98">
        <v>1</v>
      </c>
      <c r="H3" s="100">
        <v>71400</v>
      </c>
      <c r="I3" s="100">
        <v>71400</v>
      </c>
      <c r="J3" s="98">
        <v>0</v>
      </c>
      <c r="K3" s="100">
        <v>0</v>
      </c>
      <c r="L3" s="100">
        <v>0</v>
      </c>
      <c r="M3" s="98">
        <v>0</v>
      </c>
      <c r="N3" s="100">
        <v>0</v>
      </c>
      <c r="O3" s="100">
        <v>0</v>
      </c>
      <c r="P3" s="98">
        <v>1</v>
      </c>
      <c r="Q3" s="100">
        <v>71400</v>
      </c>
      <c r="R3" s="100">
        <v>71400</v>
      </c>
      <c r="S3" s="98" t="s">
        <v>184</v>
      </c>
      <c r="T3" s="98"/>
      <c r="U3" s="94"/>
    </row>
    <row r="4" spans="1:21" ht="10.5" thickBot="1" x14ac:dyDescent="0.25">
      <c r="A4" s="101">
        <v>837979</v>
      </c>
      <c r="B4" s="102">
        <v>906625</v>
      </c>
      <c r="C4" s="102" t="s">
        <v>185</v>
      </c>
      <c r="D4" s="102" t="s">
        <v>182</v>
      </c>
      <c r="E4" s="102" t="s">
        <v>183</v>
      </c>
      <c r="F4" s="103">
        <v>45383.669050925928</v>
      </c>
      <c r="G4" s="102">
        <v>1</v>
      </c>
      <c r="H4" s="104">
        <v>70800</v>
      </c>
      <c r="I4" s="104">
        <v>70800</v>
      </c>
      <c r="J4" s="102">
        <v>0</v>
      </c>
      <c r="K4" s="104">
        <v>0</v>
      </c>
      <c r="L4" s="104">
        <v>0</v>
      </c>
      <c r="M4" s="102">
        <v>0</v>
      </c>
      <c r="N4" s="104">
        <v>0</v>
      </c>
      <c r="O4" s="104">
        <v>0</v>
      </c>
      <c r="P4" s="102">
        <v>1</v>
      </c>
      <c r="Q4" s="104">
        <v>70800</v>
      </c>
      <c r="R4" s="104">
        <v>70800</v>
      </c>
      <c r="S4" s="102" t="s">
        <v>186</v>
      </c>
      <c r="T4" s="102"/>
      <c r="U4" s="94"/>
    </row>
    <row r="5" spans="1:21" ht="10.5" thickBot="1" x14ac:dyDescent="0.25">
      <c r="A5" s="101">
        <v>837980</v>
      </c>
      <c r="B5" s="102">
        <v>882222</v>
      </c>
      <c r="C5" s="102" t="s">
        <v>187</v>
      </c>
      <c r="D5" s="102" t="s">
        <v>182</v>
      </c>
      <c r="E5" s="102" t="s">
        <v>183</v>
      </c>
      <c r="F5" s="103">
        <v>45383.669050925928</v>
      </c>
      <c r="G5" s="102">
        <v>1</v>
      </c>
      <c r="H5" s="104">
        <v>488400</v>
      </c>
      <c r="I5" s="104">
        <v>488400</v>
      </c>
      <c r="J5" s="102">
        <v>0</v>
      </c>
      <c r="K5" s="104">
        <v>0</v>
      </c>
      <c r="L5" s="104">
        <v>0</v>
      </c>
      <c r="M5" s="102">
        <v>0</v>
      </c>
      <c r="N5" s="104">
        <v>0</v>
      </c>
      <c r="O5" s="104">
        <v>0</v>
      </c>
      <c r="P5" s="102">
        <v>1</v>
      </c>
      <c r="Q5" s="104">
        <v>488400</v>
      </c>
      <c r="R5" s="104">
        <v>488400</v>
      </c>
      <c r="S5" s="102" t="s">
        <v>188</v>
      </c>
      <c r="T5" s="102"/>
      <c r="U5" s="94"/>
    </row>
    <row r="6" spans="1:21" ht="10.5" thickBot="1" x14ac:dyDescent="0.25">
      <c r="A6" s="101">
        <v>837981</v>
      </c>
      <c r="B6" s="102">
        <v>879420</v>
      </c>
      <c r="C6" s="102" t="s">
        <v>189</v>
      </c>
      <c r="D6" s="102" t="s">
        <v>182</v>
      </c>
      <c r="E6" s="102" t="s">
        <v>183</v>
      </c>
      <c r="F6" s="103">
        <v>45383.669050925928</v>
      </c>
      <c r="G6" s="102">
        <v>1</v>
      </c>
      <c r="H6" s="104">
        <v>886600</v>
      </c>
      <c r="I6" s="104">
        <v>886600</v>
      </c>
      <c r="J6" s="102">
        <v>0</v>
      </c>
      <c r="K6" s="104">
        <v>0</v>
      </c>
      <c r="L6" s="104">
        <v>0</v>
      </c>
      <c r="M6" s="102">
        <v>0</v>
      </c>
      <c r="N6" s="104">
        <v>0</v>
      </c>
      <c r="O6" s="104">
        <v>0</v>
      </c>
      <c r="P6" s="102">
        <v>1</v>
      </c>
      <c r="Q6" s="104">
        <v>886600</v>
      </c>
      <c r="R6" s="104">
        <v>886600</v>
      </c>
      <c r="S6" s="102" t="s">
        <v>190</v>
      </c>
      <c r="T6" s="102"/>
      <c r="U6" s="94"/>
    </row>
    <row r="7" spans="1:21" ht="10.5" thickBot="1" x14ac:dyDescent="0.25">
      <c r="A7" s="101">
        <v>837982</v>
      </c>
      <c r="B7" s="102">
        <v>902210</v>
      </c>
      <c r="C7" s="102" t="s">
        <v>191</v>
      </c>
      <c r="D7" s="102" t="s">
        <v>182</v>
      </c>
      <c r="E7" s="102" t="s">
        <v>183</v>
      </c>
      <c r="F7" s="103">
        <v>45383.669050925928</v>
      </c>
      <c r="G7" s="102">
        <v>1</v>
      </c>
      <c r="H7" s="104">
        <v>64200</v>
      </c>
      <c r="I7" s="104">
        <v>64200</v>
      </c>
      <c r="J7" s="102">
        <v>0</v>
      </c>
      <c r="K7" s="104">
        <v>0</v>
      </c>
      <c r="L7" s="104">
        <v>0</v>
      </c>
      <c r="M7" s="102">
        <v>0</v>
      </c>
      <c r="N7" s="104">
        <v>0</v>
      </c>
      <c r="O7" s="104">
        <v>0</v>
      </c>
      <c r="P7" s="102">
        <v>1</v>
      </c>
      <c r="Q7" s="104">
        <v>64200</v>
      </c>
      <c r="R7" s="104">
        <v>64200</v>
      </c>
      <c r="S7" s="102" t="s">
        <v>192</v>
      </c>
      <c r="T7" s="102"/>
      <c r="U7" s="94"/>
    </row>
    <row r="8" spans="1:21" ht="10.5" thickBot="1" x14ac:dyDescent="0.25">
      <c r="A8" s="101">
        <v>841087</v>
      </c>
      <c r="B8" s="102" t="s">
        <v>180</v>
      </c>
      <c r="C8" s="102" t="s">
        <v>181</v>
      </c>
      <c r="D8" s="102" t="s">
        <v>193</v>
      </c>
      <c r="E8" s="102" t="s">
        <v>194</v>
      </c>
      <c r="F8" s="103">
        <v>45405.493564814817</v>
      </c>
      <c r="G8" s="102">
        <v>1</v>
      </c>
      <c r="H8" s="104">
        <v>71400</v>
      </c>
      <c r="I8" s="104">
        <v>71400</v>
      </c>
      <c r="J8" s="102">
        <v>0</v>
      </c>
      <c r="K8" s="104">
        <v>0</v>
      </c>
      <c r="L8" s="104">
        <v>0</v>
      </c>
      <c r="M8" s="102">
        <v>1</v>
      </c>
      <c r="N8" s="104">
        <v>71400</v>
      </c>
      <c r="O8" s="104">
        <v>71400</v>
      </c>
      <c r="P8" s="102">
        <v>0</v>
      </c>
      <c r="Q8" s="104">
        <v>0</v>
      </c>
      <c r="R8" s="104">
        <v>0</v>
      </c>
      <c r="S8" s="102"/>
      <c r="T8" s="102" t="s">
        <v>195</v>
      </c>
      <c r="U8" s="94"/>
    </row>
    <row r="9" spans="1:21" ht="10.5" thickBot="1" x14ac:dyDescent="0.25">
      <c r="A9" s="101">
        <v>841088</v>
      </c>
      <c r="B9" s="102">
        <v>906625</v>
      </c>
      <c r="C9" s="102" t="s">
        <v>185</v>
      </c>
      <c r="D9" s="102" t="s">
        <v>193</v>
      </c>
      <c r="E9" s="102" t="s">
        <v>194</v>
      </c>
      <c r="F9" s="103">
        <v>45405.493564814817</v>
      </c>
      <c r="G9" s="102">
        <v>1</v>
      </c>
      <c r="H9" s="104">
        <v>70800</v>
      </c>
      <c r="I9" s="104">
        <v>70800</v>
      </c>
      <c r="J9" s="102">
        <v>0</v>
      </c>
      <c r="K9" s="104">
        <v>0</v>
      </c>
      <c r="L9" s="104">
        <v>0</v>
      </c>
      <c r="M9" s="102">
        <v>1</v>
      </c>
      <c r="N9" s="104">
        <v>70800</v>
      </c>
      <c r="O9" s="104">
        <v>70800</v>
      </c>
      <c r="P9" s="102">
        <v>0</v>
      </c>
      <c r="Q9" s="104">
        <v>0</v>
      </c>
      <c r="R9" s="104">
        <v>0</v>
      </c>
      <c r="S9" s="102"/>
      <c r="T9" s="102" t="s">
        <v>196</v>
      </c>
      <c r="U9" s="94"/>
    </row>
    <row r="10" spans="1:21" ht="10.5" thickBot="1" x14ac:dyDescent="0.25">
      <c r="A10" s="101">
        <v>841089</v>
      </c>
      <c r="B10" s="102">
        <v>882222</v>
      </c>
      <c r="C10" s="102" t="s">
        <v>187</v>
      </c>
      <c r="D10" s="102" t="s">
        <v>193</v>
      </c>
      <c r="E10" s="102" t="s">
        <v>194</v>
      </c>
      <c r="F10" s="103">
        <v>45405.493564814817</v>
      </c>
      <c r="G10" s="102">
        <v>1</v>
      </c>
      <c r="H10" s="104">
        <v>488400</v>
      </c>
      <c r="I10" s="104">
        <v>488400</v>
      </c>
      <c r="J10" s="102">
        <v>0</v>
      </c>
      <c r="K10" s="104">
        <v>0</v>
      </c>
      <c r="L10" s="104">
        <v>0</v>
      </c>
      <c r="M10" s="102">
        <v>1</v>
      </c>
      <c r="N10" s="104">
        <v>488400</v>
      </c>
      <c r="O10" s="104">
        <v>488400</v>
      </c>
      <c r="P10" s="102">
        <v>0</v>
      </c>
      <c r="Q10" s="104">
        <v>0</v>
      </c>
      <c r="R10" s="104">
        <v>0</v>
      </c>
      <c r="S10" s="102"/>
      <c r="T10" s="102" t="s">
        <v>197</v>
      </c>
      <c r="U10" s="94"/>
    </row>
    <row r="11" spans="1:21" ht="10.5" thickBot="1" x14ac:dyDescent="0.25">
      <c r="A11" s="101">
        <v>841090</v>
      </c>
      <c r="B11" s="102">
        <v>879420</v>
      </c>
      <c r="C11" s="102" t="s">
        <v>189</v>
      </c>
      <c r="D11" s="102" t="s">
        <v>193</v>
      </c>
      <c r="E11" s="102" t="s">
        <v>194</v>
      </c>
      <c r="F11" s="103">
        <v>45405.493564814817</v>
      </c>
      <c r="G11" s="102">
        <v>1</v>
      </c>
      <c r="H11" s="104">
        <v>886600</v>
      </c>
      <c r="I11" s="104">
        <v>886600</v>
      </c>
      <c r="J11" s="102">
        <v>0</v>
      </c>
      <c r="K11" s="104">
        <v>0</v>
      </c>
      <c r="L11" s="104">
        <v>0</v>
      </c>
      <c r="M11" s="102">
        <v>1</v>
      </c>
      <c r="N11" s="104">
        <v>886600</v>
      </c>
      <c r="O11" s="104">
        <v>886600</v>
      </c>
      <c r="P11" s="102">
        <v>0</v>
      </c>
      <c r="Q11" s="104">
        <v>0</v>
      </c>
      <c r="R11" s="104">
        <v>0</v>
      </c>
      <c r="S11" s="102"/>
      <c r="T11" s="102" t="s">
        <v>198</v>
      </c>
      <c r="U11" s="94"/>
    </row>
    <row r="12" spans="1:21" ht="10.5" thickBot="1" x14ac:dyDescent="0.25">
      <c r="A12" s="101">
        <v>841091</v>
      </c>
      <c r="B12" s="102">
        <v>902210</v>
      </c>
      <c r="C12" s="102" t="s">
        <v>191</v>
      </c>
      <c r="D12" s="102" t="s">
        <v>193</v>
      </c>
      <c r="E12" s="102" t="s">
        <v>194</v>
      </c>
      <c r="F12" s="103">
        <v>45405.493564814817</v>
      </c>
      <c r="G12" s="102">
        <v>1</v>
      </c>
      <c r="H12" s="104">
        <v>64200</v>
      </c>
      <c r="I12" s="104">
        <v>64200</v>
      </c>
      <c r="J12" s="102">
        <v>0</v>
      </c>
      <c r="K12" s="104">
        <v>0</v>
      </c>
      <c r="L12" s="104">
        <v>0</v>
      </c>
      <c r="M12" s="102">
        <v>1</v>
      </c>
      <c r="N12" s="104">
        <v>64200</v>
      </c>
      <c r="O12" s="104">
        <v>64200</v>
      </c>
      <c r="P12" s="102">
        <v>0</v>
      </c>
      <c r="Q12" s="104">
        <v>0</v>
      </c>
      <c r="R12" s="104">
        <v>0</v>
      </c>
      <c r="S12" s="102"/>
      <c r="T12" s="102" t="s">
        <v>199</v>
      </c>
      <c r="U12" s="94"/>
    </row>
    <row r="13" spans="1:21" ht="10.5" thickBot="1" x14ac:dyDescent="0.25">
      <c r="A13" s="101">
        <v>841653</v>
      </c>
      <c r="B13" s="102" t="s">
        <v>180</v>
      </c>
      <c r="C13" s="102" t="s">
        <v>181</v>
      </c>
      <c r="D13" s="102" t="s">
        <v>182</v>
      </c>
      <c r="E13" s="102" t="s">
        <v>183</v>
      </c>
      <c r="F13" s="103">
        <v>45408.477372685185</v>
      </c>
      <c r="G13" s="102">
        <v>1</v>
      </c>
      <c r="H13" s="104">
        <v>71400</v>
      </c>
      <c r="I13" s="104">
        <v>71400</v>
      </c>
      <c r="J13" s="102">
        <v>0</v>
      </c>
      <c r="K13" s="104">
        <v>0</v>
      </c>
      <c r="L13" s="104">
        <v>0</v>
      </c>
      <c r="M13" s="102">
        <v>1</v>
      </c>
      <c r="N13" s="104">
        <v>71400</v>
      </c>
      <c r="O13" s="104">
        <v>71400</v>
      </c>
      <c r="P13" s="102">
        <v>0</v>
      </c>
      <c r="Q13" s="104">
        <v>0</v>
      </c>
      <c r="R13" s="104">
        <v>0</v>
      </c>
      <c r="S13" s="102" t="s">
        <v>200</v>
      </c>
      <c r="T13" s="102"/>
      <c r="U13" s="94"/>
    </row>
    <row r="14" spans="1:21" ht="10.5" thickBot="1" x14ac:dyDescent="0.25">
      <c r="A14" s="101">
        <v>841654</v>
      </c>
      <c r="B14" s="102">
        <v>906625</v>
      </c>
      <c r="C14" s="102" t="s">
        <v>185</v>
      </c>
      <c r="D14" s="102" t="s">
        <v>182</v>
      </c>
      <c r="E14" s="102" t="s">
        <v>183</v>
      </c>
      <c r="F14" s="103">
        <v>45408.477372685185</v>
      </c>
      <c r="G14" s="102">
        <v>1</v>
      </c>
      <c r="H14" s="104">
        <v>70800</v>
      </c>
      <c r="I14" s="104">
        <v>70800</v>
      </c>
      <c r="J14" s="102">
        <v>0</v>
      </c>
      <c r="K14" s="104">
        <v>0</v>
      </c>
      <c r="L14" s="104">
        <v>0</v>
      </c>
      <c r="M14" s="102">
        <v>1</v>
      </c>
      <c r="N14" s="104">
        <v>70800</v>
      </c>
      <c r="O14" s="104">
        <v>70800</v>
      </c>
      <c r="P14" s="102">
        <v>0</v>
      </c>
      <c r="Q14" s="104">
        <v>0</v>
      </c>
      <c r="R14" s="104">
        <v>0</v>
      </c>
      <c r="S14" s="102" t="s">
        <v>201</v>
      </c>
      <c r="T14" s="102"/>
      <c r="U14" s="94"/>
    </row>
    <row r="15" spans="1:21" ht="10.5" thickBot="1" x14ac:dyDescent="0.25">
      <c r="A15" s="101">
        <v>841655</v>
      </c>
      <c r="B15" s="102">
        <v>882222</v>
      </c>
      <c r="C15" s="102" t="s">
        <v>187</v>
      </c>
      <c r="D15" s="102" t="s">
        <v>182</v>
      </c>
      <c r="E15" s="102" t="s">
        <v>183</v>
      </c>
      <c r="F15" s="103">
        <v>45408.477372685185</v>
      </c>
      <c r="G15" s="102">
        <v>1</v>
      </c>
      <c r="H15" s="104">
        <v>488400</v>
      </c>
      <c r="I15" s="104">
        <v>488400</v>
      </c>
      <c r="J15" s="102">
        <v>0</v>
      </c>
      <c r="K15" s="104">
        <v>0</v>
      </c>
      <c r="L15" s="104">
        <v>0</v>
      </c>
      <c r="M15" s="102">
        <v>1</v>
      </c>
      <c r="N15" s="104">
        <v>488400</v>
      </c>
      <c r="O15" s="104">
        <v>488400</v>
      </c>
      <c r="P15" s="102">
        <v>0</v>
      </c>
      <c r="Q15" s="104">
        <v>0</v>
      </c>
      <c r="R15" s="104">
        <v>0</v>
      </c>
      <c r="S15" s="102" t="s">
        <v>202</v>
      </c>
      <c r="T15" s="102"/>
      <c r="U15" s="94"/>
    </row>
    <row r="16" spans="1:21" ht="10.5" thickBot="1" x14ac:dyDescent="0.25">
      <c r="A16" s="101">
        <v>841656</v>
      </c>
      <c r="B16" s="102">
        <v>879420</v>
      </c>
      <c r="C16" s="102" t="s">
        <v>189</v>
      </c>
      <c r="D16" s="102" t="s">
        <v>182</v>
      </c>
      <c r="E16" s="102" t="s">
        <v>183</v>
      </c>
      <c r="F16" s="103">
        <v>45408.477384259262</v>
      </c>
      <c r="G16" s="102">
        <v>1</v>
      </c>
      <c r="H16" s="104">
        <v>886600</v>
      </c>
      <c r="I16" s="104">
        <v>886600</v>
      </c>
      <c r="J16" s="102">
        <v>0</v>
      </c>
      <c r="K16" s="104">
        <v>0</v>
      </c>
      <c r="L16" s="104">
        <v>0</v>
      </c>
      <c r="M16" s="102">
        <v>1</v>
      </c>
      <c r="N16" s="104">
        <v>886600</v>
      </c>
      <c r="O16" s="104">
        <v>886600</v>
      </c>
      <c r="P16" s="102">
        <v>0</v>
      </c>
      <c r="Q16" s="104">
        <v>0</v>
      </c>
      <c r="R16" s="104">
        <v>0</v>
      </c>
      <c r="S16" s="102" t="s">
        <v>203</v>
      </c>
      <c r="T16" s="102"/>
      <c r="U16" s="94"/>
    </row>
    <row r="17" spans="1:21" ht="10.5" thickBot="1" x14ac:dyDescent="0.25">
      <c r="A17" s="101">
        <v>841657</v>
      </c>
      <c r="B17" s="102">
        <v>902210</v>
      </c>
      <c r="C17" s="102" t="s">
        <v>191</v>
      </c>
      <c r="D17" s="102" t="s">
        <v>182</v>
      </c>
      <c r="E17" s="102" t="s">
        <v>183</v>
      </c>
      <c r="F17" s="103">
        <v>45408.477384259262</v>
      </c>
      <c r="G17" s="102">
        <v>1</v>
      </c>
      <c r="H17" s="104">
        <v>64200</v>
      </c>
      <c r="I17" s="104">
        <v>64200</v>
      </c>
      <c r="J17" s="102">
        <v>0</v>
      </c>
      <c r="K17" s="104">
        <v>0</v>
      </c>
      <c r="L17" s="104">
        <v>0</v>
      </c>
      <c r="M17" s="102">
        <v>1</v>
      </c>
      <c r="N17" s="104">
        <v>64200</v>
      </c>
      <c r="O17" s="104">
        <v>64200</v>
      </c>
      <c r="P17" s="102">
        <v>0</v>
      </c>
      <c r="Q17" s="104">
        <v>0</v>
      </c>
      <c r="R17" s="104">
        <v>0</v>
      </c>
      <c r="S17" s="102" t="s">
        <v>204</v>
      </c>
      <c r="T17" s="102"/>
      <c r="U17" s="94"/>
    </row>
    <row r="18" spans="1:21" x14ac:dyDescent="0.2">
      <c r="A18" s="105" t="s">
        <v>205</v>
      </c>
      <c r="B18" s="106"/>
      <c r="C18" s="106"/>
      <c r="D18" s="106"/>
      <c r="E18" s="106"/>
      <c r="F18" s="106"/>
      <c r="G18" s="106"/>
      <c r="H18" s="106"/>
      <c r="I18" s="106"/>
      <c r="J18" s="106"/>
      <c r="K18" s="106"/>
      <c r="L18" s="106"/>
      <c r="M18" s="106"/>
      <c r="N18" s="106"/>
      <c r="O18" s="106"/>
      <c r="P18" s="106"/>
      <c r="Q18" s="106"/>
      <c r="R18" s="106"/>
      <c r="S18" s="106"/>
      <c r="T18" s="106"/>
      <c r="U18" s="107"/>
    </row>
    <row r="19" spans="1:21" x14ac:dyDescent="0.2">
      <c r="A19" s="108">
        <v>1</v>
      </c>
      <c r="B19" s="109"/>
      <c r="C19" s="109"/>
      <c r="D19" s="109"/>
      <c r="E19" s="109"/>
      <c r="F19" s="109"/>
      <c r="G19" s="109"/>
      <c r="H19" s="109"/>
      <c r="I19" s="109"/>
      <c r="J19" s="109"/>
      <c r="K19" s="109"/>
      <c r="L19" s="109"/>
      <c r="M19" s="109"/>
      <c r="N19" s="109"/>
      <c r="O19" s="109"/>
      <c r="P19" s="109"/>
      <c r="Q19" s="109"/>
      <c r="R19" s="109"/>
      <c r="S19" s="109"/>
      <c r="T19" s="109"/>
      <c r="U19" s="110"/>
    </row>
    <row r="20" spans="1:21" x14ac:dyDescent="0.2">
      <c r="A20" s="111"/>
      <c r="B20" s="112"/>
      <c r="C20" s="112"/>
      <c r="D20" s="112"/>
      <c r="E20" s="112"/>
      <c r="F20" s="112"/>
      <c r="G20" s="112"/>
      <c r="H20" s="112"/>
      <c r="I20" s="112"/>
      <c r="J20" s="112"/>
      <c r="K20" s="112"/>
      <c r="L20" s="112"/>
      <c r="M20" s="112"/>
      <c r="N20" s="112"/>
      <c r="O20" s="112"/>
      <c r="P20" s="112"/>
      <c r="Q20" s="112"/>
      <c r="R20" s="112"/>
      <c r="S20" s="112"/>
      <c r="T20" s="112"/>
      <c r="U20" s="113"/>
    </row>
    <row r="21" spans="1:21" x14ac:dyDescent="0.2">
      <c r="A21" s="105" t="s">
        <v>206</v>
      </c>
      <c r="B21" s="106"/>
      <c r="C21" s="106"/>
      <c r="D21" s="106"/>
      <c r="E21" s="106"/>
      <c r="F21" s="106"/>
      <c r="G21" s="106"/>
      <c r="H21" s="106"/>
      <c r="I21" s="106"/>
      <c r="J21" s="106"/>
      <c r="K21" s="106"/>
      <c r="L21" s="106"/>
      <c r="M21" s="106"/>
      <c r="N21" s="106"/>
      <c r="O21" s="106"/>
      <c r="P21" s="106"/>
      <c r="Q21" s="106"/>
      <c r="R21" s="106"/>
      <c r="S21" s="106"/>
      <c r="T21" s="106"/>
      <c r="U21" s="107"/>
    </row>
    <row r="22" spans="1:21" x14ac:dyDescent="0.2">
      <c r="A22" s="105"/>
      <c r="B22" s="106"/>
      <c r="C22" s="106"/>
      <c r="D22" s="106"/>
      <c r="E22" s="106"/>
      <c r="F22" s="106"/>
      <c r="G22" s="106"/>
      <c r="H22" s="106"/>
      <c r="I22" s="106"/>
      <c r="J22" s="106"/>
      <c r="K22" s="106"/>
      <c r="L22" s="106"/>
      <c r="M22" s="106"/>
      <c r="N22" s="106"/>
      <c r="O22" s="106"/>
      <c r="P22" s="106"/>
      <c r="Q22" s="106"/>
      <c r="R22" s="106"/>
      <c r="S22" s="106"/>
      <c r="T22" s="106"/>
      <c r="U22" s="107"/>
    </row>
    <row r="23" spans="1:21" ht="10.5" thickBot="1" x14ac:dyDescent="0.25">
      <c r="A23" s="114"/>
      <c r="B23" s="115"/>
      <c r="C23" s="115"/>
      <c r="D23" s="115"/>
      <c r="E23" s="115"/>
      <c r="F23" s="115"/>
      <c r="G23" s="115"/>
      <c r="H23" s="115"/>
      <c r="I23" s="115"/>
      <c r="J23" s="115"/>
      <c r="K23" s="115"/>
      <c r="L23" s="115"/>
      <c r="M23" s="115"/>
      <c r="N23" s="115"/>
      <c r="O23" s="115"/>
      <c r="P23" s="115"/>
      <c r="Q23" s="115"/>
      <c r="R23" s="115"/>
      <c r="S23" s="115"/>
      <c r="T23" s="115"/>
      <c r="U23" s="116"/>
    </row>
    <row r="24" spans="1:21" ht="10.5" thickTop="1" x14ac:dyDescent="0.2"/>
  </sheetData>
  <pageMargins left="0.7" right="0.7" top="0.75" bottom="0.75" header="0.3" footer="0.3"/>
  <drawing r:id="rId1"/>
  <legacyDrawing r:id="rId2"/>
  <controls>
    <mc:AlternateContent xmlns:mc="http://schemas.openxmlformats.org/markup-compatibility/2006">
      <mc:Choice Requires="x14">
        <control shapeId="6149" r:id="rId3" name="Control 5">
          <controlPr defaultSize="0" r:id="rId4">
            <anchor moveWithCells="1">
              <from>
                <xdr:col>0</xdr:col>
                <xdr:colOff>0</xdr:colOff>
                <xdr:row>21</xdr:row>
                <xdr:rowOff>0</xdr:rowOff>
              </from>
              <to>
                <xdr:col>1</xdr:col>
                <xdr:colOff>152400</xdr:colOff>
                <xdr:row>22</xdr:row>
                <xdr:rowOff>101600</xdr:rowOff>
              </to>
            </anchor>
          </controlPr>
        </control>
      </mc:Choice>
      <mc:Fallback>
        <control shapeId="6149" r:id="rId3" name="Control 5"/>
      </mc:Fallback>
    </mc:AlternateContent>
  </control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6" zoomScaleNormal="100" workbookViewId="0">
      <selection activeCell="D14" sqref="D14"/>
    </sheetView>
  </sheetViews>
  <sheetFormatPr baseColWidth="10" defaultRowHeight="12.5" x14ac:dyDescent="0.25"/>
  <cols>
    <col min="1" max="1" width="1" style="29" customWidth="1"/>
    <col min="2" max="2" width="10.90625" style="29"/>
    <col min="3" max="3" width="17.54296875" style="29" customWidth="1"/>
    <col min="4" max="4" width="11.54296875" style="29" customWidth="1"/>
    <col min="5" max="8" width="10.90625" style="29"/>
    <col min="9" max="9" width="22.54296875" style="29" customWidth="1"/>
    <col min="10" max="10" width="14" style="29" customWidth="1"/>
    <col min="11" max="11" width="1.7265625" style="29" customWidth="1"/>
    <col min="12" max="12" width="10.90625" style="29"/>
    <col min="13" max="13" width="5.54296875" style="29" bestFit="1" customWidth="1"/>
    <col min="14" max="16384" width="10.90625" style="29"/>
  </cols>
  <sheetData>
    <row r="1" spans="2:10" ht="6" customHeight="1" thickBot="1" x14ac:dyDescent="0.3"/>
    <row r="2" spans="2:10" ht="19.5" customHeight="1" x14ac:dyDescent="0.25">
      <c r="B2" s="30"/>
      <c r="C2" s="31"/>
      <c r="D2" s="79" t="s">
        <v>121</v>
      </c>
      <c r="E2" s="80"/>
      <c r="F2" s="80"/>
      <c r="G2" s="80"/>
      <c r="H2" s="80"/>
      <c r="I2" s="81"/>
      <c r="J2" s="85" t="s">
        <v>122</v>
      </c>
    </row>
    <row r="3" spans="2:10" ht="15.75" customHeight="1" thickBot="1" x14ac:dyDescent="0.3">
      <c r="B3" s="32"/>
      <c r="C3" s="33"/>
      <c r="D3" s="82"/>
      <c r="E3" s="83"/>
      <c r="F3" s="83"/>
      <c r="G3" s="83"/>
      <c r="H3" s="83"/>
      <c r="I3" s="84"/>
      <c r="J3" s="86"/>
    </row>
    <row r="4" spans="2:10" ht="13" x14ac:dyDescent="0.25">
      <c r="B4" s="32"/>
      <c r="C4" s="33"/>
      <c r="D4" s="34"/>
      <c r="E4" s="35"/>
      <c r="F4" s="35"/>
      <c r="G4" s="35"/>
      <c r="H4" s="35"/>
      <c r="I4" s="36"/>
      <c r="J4" s="37"/>
    </row>
    <row r="5" spans="2:10" ht="13" x14ac:dyDescent="0.25">
      <c r="B5" s="32"/>
      <c r="C5" s="33"/>
      <c r="D5" s="38" t="s">
        <v>123</v>
      </c>
      <c r="E5" s="39"/>
      <c r="F5" s="39"/>
      <c r="G5" s="39"/>
      <c r="H5" s="39"/>
      <c r="I5" s="40"/>
      <c r="J5" s="40" t="s">
        <v>124</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x14ac:dyDescent="0.25">
      <c r="B9" s="47"/>
      <c r="J9" s="48"/>
    </row>
    <row r="10" spans="2:10" ht="13" x14ac:dyDescent="0.3">
      <c r="B10" s="47"/>
      <c r="C10" s="49" t="s">
        <v>159</v>
      </c>
      <c r="E10" s="50"/>
      <c r="H10" s="51"/>
      <c r="J10" s="48"/>
    </row>
    <row r="11" spans="2:10" x14ac:dyDescent="0.25">
      <c r="B11" s="47"/>
      <c r="J11" s="48"/>
    </row>
    <row r="12" spans="2:10" ht="13" x14ac:dyDescent="0.3">
      <c r="B12" s="47"/>
      <c r="C12" s="49" t="s">
        <v>154</v>
      </c>
      <c r="J12" s="48"/>
    </row>
    <row r="13" spans="2:10" ht="13" x14ac:dyDescent="0.3">
      <c r="B13" s="47"/>
      <c r="C13" s="49" t="s">
        <v>155</v>
      </c>
      <c r="J13" s="48"/>
    </row>
    <row r="14" spans="2:10" x14ac:dyDescent="0.25">
      <c r="B14" s="47"/>
      <c r="J14" s="48"/>
    </row>
    <row r="15" spans="2:10" x14ac:dyDescent="0.25">
      <c r="B15" s="47"/>
      <c r="C15" s="29" t="s">
        <v>125</v>
      </c>
      <c r="J15" s="48"/>
    </row>
    <row r="16" spans="2:10" x14ac:dyDescent="0.25">
      <c r="B16" s="47"/>
      <c r="C16" s="52"/>
      <c r="J16" s="48"/>
    </row>
    <row r="17" spans="2:10" ht="13" x14ac:dyDescent="0.3">
      <c r="B17" s="47"/>
      <c r="C17" s="29" t="s">
        <v>126</v>
      </c>
      <c r="D17" s="50"/>
      <c r="H17" s="53"/>
      <c r="I17" s="54"/>
      <c r="J17" s="48"/>
    </row>
    <row r="18" spans="2:10" ht="13" x14ac:dyDescent="0.3">
      <c r="B18" s="47"/>
      <c r="C18" s="49" t="s">
        <v>127</v>
      </c>
      <c r="D18" s="49"/>
      <c r="E18" s="49"/>
      <c r="F18" s="49"/>
      <c r="H18" s="55">
        <v>11</v>
      </c>
      <c r="I18" s="56">
        <v>65406091</v>
      </c>
      <c r="J18" s="48"/>
    </row>
    <row r="19" spans="2:10" x14ac:dyDescent="0.25">
      <c r="B19" s="47"/>
      <c r="C19" s="29" t="s">
        <v>128</v>
      </c>
      <c r="H19" s="57">
        <v>4</v>
      </c>
      <c r="I19" s="58">
        <f>3607965+8729812-1581400+16635621</f>
        <v>27391998</v>
      </c>
      <c r="J19" s="48"/>
    </row>
    <row r="20" spans="2:10" x14ac:dyDescent="0.25">
      <c r="B20" s="47"/>
      <c r="C20" s="29" t="s">
        <v>129</v>
      </c>
      <c r="H20" s="57">
        <v>4</v>
      </c>
      <c r="I20" s="58">
        <v>35212238</v>
      </c>
      <c r="J20" s="48"/>
    </row>
    <row r="21" spans="2:10" x14ac:dyDescent="0.25">
      <c r="B21" s="47"/>
      <c r="C21" s="29" t="s">
        <v>130</v>
      </c>
      <c r="H21" s="57">
        <v>0</v>
      </c>
      <c r="I21" s="58">
        <v>0</v>
      </c>
      <c r="J21" s="48"/>
    </row>
    <row r="22" spans="2:10" x14ac:dyDescent="0.25">
      <c r="B22" s="47"/>
      <c r="C22" s="29" t="s">
        <v>131</v>
      </c>
      <c r="H22" s="57">
        <v>1</v>
      </c>
      <c r="I22" s="58">
        <v>1581400</v>
      </c>
      <c r="J22" s="48"/>
    </row>
    <row r="23" spans="2:10" x14ac:dyDescent="0.25">
      <c r="B23" s="47"/>
      <c r="C23" s="29" t="s">
        <v>132</v>
      </c>
      <c r="H23" s="57">
        <v>0</v>
      </c>
      <c r="I23" s="58">
        <v>0</v>
      </c>
      <c r="J23" s="48"/>
    </row>
    <row r="24" spans="2:10" ht="13" thickBot="1" x14ac:dyDescent="0.3">
      <c r="B24" s="47"/>
      <c r="C24" s="29" t="s">
        <v>133</v>
      </c>
      <c r="H24" s="59">
        <v>0</v>
      </c>
      <c r="I24" s="60">
        <v>0</v>
      </c>
      <c r="J24" s="48"/>
    </row>
    <row r="25" spans="2:10" ht="13" x14ac:dyDescent="0.3">
      <c r="B25" s="47"/>
      <c r="C25" s="49" t="s">
        <v>134</v>
      </c>
      <c r="D25" s="49"/>
      <c r="E25" s="49"/>
      <c r="F25" s="49"/>
      <c r="H25" s="55">
        <f>H19+H20+H21+H22+H24+H23</f>
        <v>9</v>
      </c>
      <c r="I25" s="56">
        <f>I19+I20+I21+I22+I24+I23</f>
        <v>64185636</v>
      </c>
      <c r="J25" s="48"/>
    </row>
    <row r="26" spans="2:10" x14ac:dyDescent="0.25">
      <c r="B26" s="47"/>
      <c r="C26" s="29" t="s">
        <v>135</v>
      </c>
      <c r="H26" s="57">
        <v>2</v>
      </c>
      <c r="I26" s="58">
        <f>17856076-16635621</f>
        <v>1220455</v>
      </c>
      <c r="J26" s="48"/>
    </row>
    <row r="27" spans="2:10" ht="13" thickBot="1" x14ac:dyDescent="0.3">
      <c r="B27" s="47"/>
      <c r="C27" s="29" t="s">
        <v>136</v>
      </c>
      <c r="H27" s="59">
        <v>0</v>
      </c>
      <c r="I27" s="60">
        <v>0</v>
      </c>
      <c r="J27" s="48"/>
    </row>
    <row r="28" spans="2:10" ht="13" x14ac:dyDescent="0.3">
      <c r="B28" s="47"/>
      <c r="C28" s="49" t="s">
        <v>137</v>
      </c>
      <c r="D28" s="49"/>
      <c r="E28" s="49"/>
      <c r="F28" s="49"/>
      <c r="H28" s="55">
        <f>H26+H27</f>
        <v>2</v>
      </c>
      <c r="I28" s="56">
        <f>I26+I27</f>
        <v>1220455</v>
      </c>
      <c r="J28" s="48"/>
    </row>
    <row r="29" spans="2:10" ht="13.5" thickBot="1" x14ac:dyDescent="0.35">
      <c r="B29" s="47"/>
      <c r="C29" s="29" t="s">
        <v>138</v>
      </c>
      <c r="D29" s="49"/>
      <c r="E29" s="49"/>
      <c r="F29" s="49"/>
      <c r="H29" s="59">
        <v>0</v>
      </c>
      <c r="I29" s="60">
        <v>0</v>
      </c>
      <c r="J29" s="48"/>
    </row>
    <row r="30" spans="2:10" ht="13" x14ac:dyDescent="0.3">
      <c r="B30" s="47"/>
      <c r="C30" s="49" t="s">
        <v>139</v>
      </c>
      <c r="D30" s="49"/>
      <c r="E30" s="49"/>
      <c r="F30" s="49"/>
      <c r="H30" s="57">
        <f>H29</f>
        <v>0</v>
      </c>
      <c r="I30" s="58">
        <f>I29</f>
        <v>0</v>
      </c>
      <c r="J30" s="48"/>
    </row>
    <row r="31" spans="2:10" ht="13" x14ac:dyDescent="0.3">
      <c r="B31" s="47"/>
      <c r="C31" s="49"/>
      <c r="D31" s="49"/>
      <c r="E31" s="49"/>
      <c r="F31" s="49"/>
      <c r="H31" s="61"/>
      <c r="I31" s="56"/>
      <c r="J31" s="48"/>
    </row>
    <row r="32" spans="2:10" ht="13.5" thickBot="1" x14ac:dyDescent="0.35">
      <c r="B32" s="47"/>
      <c r="C32" s="49" t="s">
        <v>140</v>
      </c>
      <c r="D32" s="49"/>
      <c r="H32" s="62">
        <f>H25+H28+H30</f>
        <v>11</v>
      </c>
      <c r="I32" s="63">
        <f>I25+I28+I30</f>
        <v>65406091</v>
      </c>
      <c r="J32" s="48"/>
    </row>
    <row r="33" spans="2:10" ht="13.5" thickTop="1" x14ac:dyDescent="0.3">
      <c r="B33" s="47"/>
      <c r="C33" s="49"/>
      <c r="D33" s="49"/>
      <c r="H33" s="64">
        <f>+H18-H32</f>
        <v>0</v>
      </c>
      <c r="I33" s="58">
        <f>+I18-I32</f>
        <v>0</v>
      </c>
      <c r="J33" s="48"/>
    </row>
    <row r="34" spans="2:10" x14ac:dyDescent="0.25">
      <c r="B34" s="47"/>
      <c r="G34" s="64"/>
      <c r="H34" s="64"/>
      <c r="I34" s="64"/>
      <c r="J34" s="48"/>
    </row>
    <row r="35" spans="2:10" x14ac:dyDescent="0.25">
      <c r="B35" s="47"/>
      <c r="G35" s="64"/>
      <c r="H35" s="64"/>
      <c r="I35" s="64"/>
      <c r="J35" s="48"/>
    </row>
    <row r="36" spans="2:10" ht="13" x14ac:dyDescent="0.3">
      <c r="B36" s="47"/>
      <c r="C36" s="49"/>
      <c r="G36" s="64"/>
      <c r="H36" s="64"/>
      <c r="I36" s="64"/>
      <c r="J36" s="48"/>
    </row>
    <row r="37" spans="2:10" ht="13.5" thickBot="1" x14ac:dyDescent="0.35">
      <c r="B37" s="47"/>
      <c r="C37" s="65" t="s">
        <v>156</v>
      </c>
      <c r="D37" s="66"/>
      <c r="H37" s="65" t="s">
        <v>141</v>
      </c>
      <c r="I37" s="66"/>
      <c r="J37" s="48"/>
    </row>
    <row r="38" spans="2:10" ht="13" x14ac:dyDescent="0.3">
      <c r="B38" s="47"/>
      <c r="C38" s="49" t="s">
        <v>157</v>
      </c>
      <c r="D38" s="64"/>
      <c r="H38" s="67" t="s">
        <v>142</v>
      </c>
      <c r="I38" s="64"/>
      <c r="J38" s="48"/>
    </row>
    <row r="39" spans="2:10" ht="13" x14ac:dyDescent="0.3">
      <c r="B39" s="47"/>
      <c r="C39" s="49" t="s">
        <v>158</v>
      </c>
      <c r="H39" s="49" t="s">
        <v>143</v>
      </c>
      <c r="I39" s="64"/>
      <c r="J39" s="48"/>
    </row>
    <row r="40" spans="2:10" x14ac:dyDescent="0.25">
      <c r="B40" s="47"/>
      <c r="G40" s="64"/>
      <c r="H40" s="64"/>
      <c r="I40" s="64"/>
      <c r="J40" s="48"/>
    </row>
    <row r="41" spans="2:10" ht="12.75" customHeight="1" x14ac:dyDescent="0.25">
      <c r="B41" s="47"/>
      <c r="C41" s="87" t="s">
        <v>144</v>
      </c>
      <c r="D41" s="87"/>
      <c r="E41" s="87"/>
      <c r="F41" s="87"/>
      <c r="G41" s="87"/>
      <c r="H41" s="87"/>
      <c r="I41" s="87"/>
      <c r="J41" s="48"/>
    </row>
    <row r="42" spans="2:10" ht="18.75" customHeight="1" thickBot="1" x14ac:dyDescent="0.3">
      <c r="B42" s="68"/>
      <c r="C42" s="69"/>
      <c r="D42" s="69"/>
      <c r="E42" s="69"/>
      <c r="F42" s="69"/>
      <c r="G42" s="69"/>
      <c r="H42" s="69"/>
      <c r="I42" s="69"/>
      <c r="J42" s="7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F38" sqref="F38"/>
    </sheetView>
  </sheetViews>
  <sheetFormatPr baseColWidth="10" defaultColWidth="11.453125" defaultRowHeight="12.5" x14ac:dyDescent="0.25"/>
  <cols>
    <col min="1" max="1" width="4.453125" style="29" customWidth="1"/>
    <col min="2" max="2" width="11.453125" style="29"/>
    <col min="3" max="3" width="12.81640625" style="29" customWidth="1"/>
    <col min="4" max="4" width="22" style="29" customWidth="1"/>
    <col min="5" max="8" width="11.453125" style="29"/>
    <col min="9" max="9" width="24.7265625" style="29" customWidth="1"/>
    <col min="10" max="10" width="12.54296875" style="29" customWidth="1"/>
    <col min="11" max="11" width="1.7265625" style="29" customWidth="1"/>
    <col min="12" max="16384" width="11.453125" style="29"/>
  </cols>
  <sheetData>
    <row r="1" spans="2:10" ht="18" customHeight="1" thickBot="1" x14ac:dyDescent="0.3"/>
    <row r="2" spans="2:10" ht="19.5" customHeight="1" x14ac:dyDescent="0.25">
      <c r="B2" s="30"/>
      <c r="C2" s="31"/>
      <c r="D2" s="79" t="s">
        <v>145</v>
      </c>
      <c r="E2" s="80"/>
      <c r="F2" s="80"/>
      <c r="G2" s="80"/>
      <c r="H2" s="80"/>
      <c r="I2" s="81"/>
      <c r="J2" s="85" t="s">
        <v>122</v>
      </c>
    </row>
    <row r="3" spans="2:10" ht="15.75" customHeight="1" thickBot="1" x14ac:dyDescent="0.3">
      <c r="B3" s="32"/>
      <c r="C3" s="33"/>
      <c r="D3" s="82"/>
      <c r="E3" s="83"/>
      <c r="F3" s="83"/>
      <c r="G3" s="83"/>
      <c r="H3" s="83"/>
      <c r="I3" s="84"/>
      <c r="J3" s="86"/>
    </row>
    <row r="4" spans="2:10" ht="13" x14ac:dyDescent="0.25">
      <c r="B4" s="32"/>
      <c r="C4" s="33"/>
      <c r="E4" s="35"/>
      <c r="F4" s="35"/>
      <c r="G4" s="35"/>
      <c r="H4" s="35"/>
      <c r="I4" s="36"/>
      <c r="J4" s="37"/>
    </row>
    <row r="5" spans="2:10" ht="13" x14ac:dyDescent="0.25">
      <c r="B5" s="32"/>
      <c r="C5" s="33"/>
      <c r="D5" s="88" t="s">
        <v>146</v>
      </c>
      <c r="E5" s="89"/>
      <c r="F5" s="89"/>
      <c r="G5" s="89"/>
      <c r="H5" s="89"/>
      <c r="I5" s="90"/>
      <c r="J5" s="40" t="s">
        <v>147</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ht="13" x14ac:dyDescent="0.3">
      <c r="B9" s="47"/>
      <c r="C9" s="49" t="s">
        <v>159</v>
      </c>
      <c r="D9" s="51"/>
      <c r="E9" s="50"/>
      <c r="J9" s="48"/>
    </row>
    <row r="10" spans="2:10" ht="13" x14ac:dyDescent="0.3">
      <c r="B10" s="47"/>
      <c r="C10" s="49"/>
      <c r="J10" s="48"/>
    </row>
    <row r="11" spans="2:10" ht="13" x14ac:dyDescent="0.3">
      <c r="B11" s="47"/>
      <c r="C11" s="49" t="s">
        <v>154</v>
      </c>
      <c r="J11" s="48"/>
    </row>
    <row r="12" spans="2:10" ht="13" x14ac:dyDescent="0.3">
      <c r="B12" s="47"/>
      <c r="C12" s="49" t="s">
        <v>155</v>
      </c>
      <c r="J12" s="48"/>
    </row>
    <row r="13" spans="2:10" x14ac:dyDescent="0.25">
      <c r="B13" s="47"/>
      <c r="J13" s="48"/>
    </row>
    <row r="14" spans="2:10" x14ac:dyDescent="0.25">
      <c r="B14" s="47"/>
      <c r="C14" s="29" t="s">
        <v>148</v>
      </c>
      <c r="J14" s="48"/>
    </row>
    <row r="15" spans="2:10" x14ac:dyDescent="0.25">
      <c r="B15" s="47"/>
      <c r="C15" s="52"/>
      <c r="J15" s="48"/>
    </row>
    <row r="16" spans="2:10" ht="13" x14ac:dyDescent="0.3">
      <c r="B16" s="47"/>
      <c r="C16" s="71"/>
      <c r="D16" s="50"/>
      <c r="H16" s="72" t="s">
        <v>149</v>
      </c>
      <c r="I16" s="72" t="s">
        <v>150</v>
      </c>
      <c r="J16" s="48"/>
    </row>
    <row r="17" spans="2:10" ht="13" x14ac:dyDescent="0.3">
      <c r="B17" s="47"/>
      <c r="C17" s="49" t="s">
        <v>127</v>
      </c>
      <c r="D17" s="49"/>
      <c r="E17" s="49"/>
      <c r="F17" s="49"/>
      <c r="H17" s="53">
        <v>9</v>
      </c>
      <c r="I17" s="73">
        <v>64185636</v>
      </c>
      <c r="J17" s="48"/>
    </row>
    <row r="18" spans="2:10" x14ac:dyDescent="0.25">
      <c r="B18" s="47"/>
      <c r="C18" s="29" t="s">
        <v>128</v>
      </c>
      <c r="H18" s="74">
        <v>4</v>
      </c>
      <c r="I18" s="75">
        <v>27391998</v>
      </c>
      <c r="J18" s="48"/>
    </row>
    <row r="19" spans="2:10" x14ac:dyDescent="0.25">
      <c r="B19" s="47"/>
      <c r="C19" s="29" t="s">
        <v>129</v>
      </c>
      <c r="H19" s="74">
        <v>4</v>
      </c>
      <c r="I19" s="75">
        <v>35212238</v>
      </c>
      <c r="J19" s="48"/>
    </row>
    <row r="20" spans="2:10" x14ac:dyDescent="0.25">
      <c r="B20" s="47"/>
      <c r="C20" s="29" t="s">
        <v>131</v>
      </c>
      <c r="H20" s="74">
        <v>1</v>
      </c>
      <c r="I20" s="75">
        <v>1581400</v>
      </c>
      <c r="J20" s="48"/>
    </row>
    <row r="21" spans="2:10" x14ac:dyDescent="0.25">
      <c r="B21" s="47"/>
      <c r="C21" s="29" t="s">
        <v>151</v>
      </c>
      <c r="H21" s="74">
        <v>0</v>
      </c>
      <c r="I21" s="75">
        <v>0</v>
      </c>
      <c r="J21" s="48"/>
    </row>
    <row r="22" spans="2:10" ht="13" x14ac:dyDescent="0.3">
      <c r="B22" s="47"/>
      <c r="C22" s="49" t="s">
        <v>152</v>
      </c>
      <c r="D22" s="49"/>
      <c r="E22" s="49"/>
      <c r="F22" s="49"/>
      <c r="H22" s="53">
        <v>9</v>
      </c>
      <c r="I22" s="73">
        <v>64185636</v>
      </c>
      <c r="J22" s="48"/>
    </row>
    <row r="23" spans="2:10" ht="13.5" thickBot="1" x14ac:dyDescent="0.35">
      <c r="B23" s="47"/>
      <c r="C23" s="49"/>
      <c r="D23" s="49"/>
      <c r="H23" s="76"/>
      <c r="I23" s="77"/>
      <c r="J23" s="48"/>
    </row>
    <row r="24" spans="2:10" ht="13.5" thickTop="1" x14ac:dyDescent="0.3">
      <c r="B24" s="47"/>
      <c r="C24" s="49"/>
      <c r="D24" s="49"/>
      <c r="H24" s="64"/>
      <c r="I24" s="58"/>
      <c r="J24" s="48"/>
    </row>
    <row r="25" spans="2:10" ht="13" x14ac:dyDescent="0.3">
      <c r="B25" s="47"/>
      <c r="C25" s="49"/>
      <c r="D25" s="49"/>
      <c r="H25" s="64"/>
      <c r="I25" s="58"/>
      <c r="J25" s="48"/>
    </row>
    <row r="26" spans="2:10" ht="13" x14ac:dyDescent="0.3">
      <c r="B26" s="47"/>
      <c r="C26" s="49"/>
      <c r="D26" s="49"/>
      <c r="H26" s="64"/>
      <c r="I26" s="58"/>
      <c r="J26" s="48"/>
    </row>
    <row r="27" spans="2:10" x14ac:dyDescent="0.25">
      <c r="B27" s="47"/>
      <c r="G27" s="64"/>
      <c r="H27" s="64"/>
      <c r="I27" s="64"/>
      <c r="J27" s="48"/>
    </row>
    <row r="28" spans="2:10" ht="13.5" thickBot="1" x14ac:dyDescent="0.35">
      <c r="B28" s="47"/>
      <c r="C28" s="65" t="s">
        <v>156</v>
      </c>
      <c r="D28" s="65"/>
      <c r="G28" s="65" t="s">
        <v>141</v>
      </c>
      <c r="H28" s="66"/>
      <c r="I28" s="64"/>
      <c r="J28" s="48"/>
    </row>
    <row r="29" spans="2:10" ht="13" x14ac:dyDescent="0.3">
      <c r="B29" s="47"/>
      <c r="C29" s="67" t="s">
        <v>157</v>
      </c>
      <c r="D29" s="67"/>
      <c r="G29" s="67" t="s">
        <v>153</v>
      </c>
      <c r="H29" s="64"/>
      <c r="I29" s="64"/>
      <c r="J29" s="48"/>
    </row>
    <row r="30" spans="2:10" ht="18.75" customHeight="1" thickBot="1" x14ac:dyDescent="0.3">
      <c r="B30" s="68"/>
      <c r="C30" s="69"/>
      <c r="D30" s="69"/>
      <c r="E30" s="69"/>
      <c r="F30" s="69"/>
      <c r="G30" s="66"/>
      <c r="H30" s="66"/>
      <c r="I30" s="66"/>
      <c r="J30" s="7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Gildardo GBB. Bernate Bautista</dc:creator>
  <cp:lastModifiedBy>Juan Camilo Paez Ramirez</cp:lastModifiedBy>
  <cp:lastPrinted>2024-08-29T21:38:29Z</cp:lastPrinted>
  <dcterms:created xsi:type="dcterms:W3CDTF">2024-07-23T15:34:21Z</dcterms:created>
  <dcterms:modified xsi:type="dcterms:W3CDTF">2024-09-02T16:07:44Z</dcterms:modified>
</cp:coreProperties>
</file>