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1989_HOSP DEPTAL SAN JUAN DE DIOS RIOSUCIO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1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<sst xmlns="http://schemas.openxmlformats.org/spreadsheetml/2006/main" count="270" uniqueCount="135">
  <si>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</si>
  <si>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</si>
  <si>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</si>
  <si>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</si>
  <si>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</si>
  <si>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</si>
  <si>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</si>
  <si>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</si>
  <si>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</si>
  <si>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</si>
  <si>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</si>
  <si>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</si>
  <si>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DEPARTAMENTAL SAN JUAN DE DIOS DE RIOSUCIO CALDAS E.S.E.</t>
  </si>
  <si>
    <t xml:space="preserve">25/01/2024  </t>
  </si>
  <si>
    <t xml:space="preserve">26/03/2022  </t>
  </si>
  <si>
    <t xml:space="preserve">29/11/2022  </t>
  </si>
  <si>
    <t xml:space="preserve">18/01/2023  </t>
  </si>
  <si>
    <t xml:space="preserve">13/12/2023  </t>
  </si>
  <si>
    <t xml:space="preserve">04/03/2022  </t>
  </si>
  <si>
    <t xml:space="preserve">14/03/2022  </t>
  </si>
  <si>
    <t xml:space="preserve">18/03/2022  </t>
  </si>
  <si>
    <t xml:space="preserve">01/07/2023  </t>
  </si>
  <si>
    <t xml:space="preserve">01/11/2023  </t>
  </si>
  <si>
    <t xml:space="preserve">13/05/2023  </t>
  </si>
  <si>
    <t xml:space="preserve">31/05/2023  </t>
  </si>
  <si>
    <t xml:space="preserve">16/09/2023  </t>
  </si>
  <si>
    <t xml:space="preserve">27/09/2023  </t>
  </si>
  <si>
    <t xml:space="preserve">04/03/2024  </t>
  </si>
  <si>
    <t>FV</t>
  </si>
  <si>
    <t>Pendiente Por Radicar</t>
  </si>
  <si>
    <t>RIOSUCIO CALDAS</t>
  </si>
  <si>
    <t>FACT</t>
  </si>
  <si>
    <t>LLAVE</t>
  </si>
  <si>
    <t>ESTADO EPS 30-08-2024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</si>
  <si>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</si>
  <si>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</si>
  <si>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</si>
  <si>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</si>
  <si>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</si>
  <si>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</si>
  <si>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</si>
  <si>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</si>
  <si>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</si>
  <si>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</si>
  <si>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</si>
  <si>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</si>
  <si>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</si>
  <si>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</si>
  <si>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</si>
  <si>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</si>
  <si>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</si>
  <si>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</si>
  <si>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</si>
  <si>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</si>
  <si>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</si>
  <si>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</si>
  <si>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</si>
  <si>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</si>
  <si>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</si>
  <si>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</si>
  <si>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</si>
  <si>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FV304509</t>
  </si>
  <si>
    <t>890801989_FV304509</t>
  </si>
  <si>
    <t>FV11751</t>
  </si>
  <si>
    <t>890801989_FV11751</t>
  </si>
  <si>
    <t>FV123361</t>
  </si>
  <si>
    <t>890801989_FV123361</t>
  </si>
  <si>
    <t>FV141852</t>
  </si>
  <si>
    <t>890801989_FV141852</t>
  </si>
  <si>
    <t>FV290345</t>
  </si>
  <si>
    <t>890801989_FV290345</t>
  </si>
  <si>
    <t>FV6186</t>
  </si>
  <si>
    <t>890801989_FV6186</t>
  </si>
  <si>
    <t>FV8036</t>
  </si>
  <si>
    <t>890801989_FV8036</t>
  </si>
  <si>
    <t>FV9396</t>
  </si>
  <si>
    <t>890801989_FV9396</t>
  </si>
  <si>
    <t>FV137451</t>
  </si>
  <si>
    <t>890801989_FV137451</t>
  </si>
  <si>
    <t>FV138101</t>
  </si>
  <si>
    <t>890801989_FV138101</t>
  </si>
  <si>
    <t>FV196762</t>
  </si>
  <si>
    <t>890801989_FV196762</t>
  </si>
  <si>
    <t>FV205950</t>
  </si>
  <si>
    <t>890801989_FV205950</t>
  </si>
  <si>
    <t>FV254613</t>
  </si>
  <si>
    <t>890801989_FV254613</t>
  </si>
  <si>
    <t>FV259800</t>
  </si>
  <si>
    <t>890801989_FV259800</t>
  </si>
  <si>
    <t>FV319777</t>
  </si>
  <si>
    <t>890801989_FV319777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</si>
  <si>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</si>
  <si>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</si>
  <si>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</si>
  <si>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</si>
  <si>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</si>
  <si>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</si>
  <si>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</si>
  <si>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</si>
  <si>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</si>
  <si>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</si>
  <si>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</si>
  <si>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</si>
  <si>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</si>
  <si>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</si>
  <si>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</si>
  <si>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</si>
  <si>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</si>
  <si>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</si>
  <si>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</si>
  <si>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</si>
  <si>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</si>
  <si>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</si>
  <si>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</si>
  <si>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</si>
  <si>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</si>
  <si>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</si>
  <si>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</si>
  <si>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</si>
  <si>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</si>
  <si>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</si>
  <si>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</si>
  <si>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</si>
  <si>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</si>
  <si>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</si>
  <si>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</si>
  <si>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</si>
  <si>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</si>
  <si>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</si>
  <si>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</si>
  <si>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DEPARTAMENTAL SAN JUAN DE DIOS DE RIOSUCIO CALDAS E.S.E.</t>
  </si>
  <si>
    <t>NIT: 890801989</t>
  </si>
  <si>
    <t>Santiago de Cali, agosto 30 2024</t>
  </si>
  <si>
    <t>Auxiliar Cartera</t>
  </si>
  <si>
    <t>Hospital Departamental San Juan de 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</si>
</sst>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0" fillId="0" borderId="0" xfId="0" applyAlignme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Hoja1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4.566516319443" createdVersion="5" refreshedVersion="5" minRefreshableVersion="3" recordCount="15">
  <cacheSource type="worksheet">
    <worksheetSource ref="A1:AL16" sheet="ESTADO DE CADA FACTURA"/>
  </cacheSource>
  <cacheFields count="40">
    <cacheField name="NIT IPS" numFmtId="0">
      <sharedItems containsSemiMixedTypes="0" containsString="0" containsNumber="1" containsInteger="1" minValue="890801989" maxValue="89080198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86" maxValue="31977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04T00:00:00" maxDate="2024-03-05T00:00:00"/>
    </cacheField>
    <cacheField name="IPS Fecha radicado" numFmtId="14">
      <sharedItems/>
    </cacheField>
    <cacheField name="IPS Valor Factura" numFmtId="164">
      <sharedItems containsSemiMixedTypes="0" containsString="0" containsNumber="1" containsInteger="1" minValue="5400" maxValue="3109657"/>
    </cacheField>
    <cacheField name="IPS Saldo Factura" numFmtId="164">
      <sharedItems containsSemiMixedTypes="0" containsString="0" containsNumber="1" containsInteger="1" minValue="5400" maxValue="3109657"/>
    </cacheField>
    <cacheField name="ESTADO EPS 30-08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90801989"/>
    <s v="HOSPITAL DEPARTAMENTAL SAN JUAN DE DIOS DE RIOSUCIO CALDAS E.S.E."/>
    <s v="FV"/>
    <n v="304509"/>
    <s v="FV304509"/>
    <s v="890801989_FV304509"/>
    <d v="2024-01-25T00:00:00"/>
    <s v="Pendiente Por Radicar"/>
    <n v="203676"/>
    <n v="203676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11751"/>
    <s v="FV11751"/>
    <s v="890801989_FV11751"/>
    <d v="2022-03-26T00:00:00"/>
    <s v="Pendiente Por Radicar"/>
    <n v="739007"/>
    <n v="739007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123361"/>
    <s v="FV123361"/>
    <s v="890801989_FV123361"/>
    <d v="2022-11-29T00:00:00"/>
    <s v="Pendiente Por Radicar"/>
    <n v="871412"/>
    <n v="871412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141852"/>
    <s v="FV141852"/>
    <s v="890801989_FV141852"/>
    <d v="2023-01-18T00:00:00"/>
    <s v="Pendiente Por Radicar"/>
    <n v="91366"/>
    <n v="91366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290345"/>
    <s v="FV290345"/>
    <s v="890801989_FV290345"/>
    <d v="2023-12-13T00:00:00"/>
    <s v="Pendiente Por Radicar"/>
    <n v="353536"/>
    <n v="353536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6186"/>
    <s v="FV6186"/>
    <s v="890801989_FV6186"/>
    <d v="2022-03-04T00:00:00"/>
    <s v="Pendiente Por Radicar"/>
    <n v="161913"/>
    <n v="161913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8036"/>
    <s v="FV8036"/>
    <s v="890801989_FV8036"/>
    <d v="2022-03-14T00:00:00"/>
    <s v="Pendiente Por Radicar"/>
    <n v="5400"/>
    <n v="5400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9396"/>
    <s v="FV9396"/>
    <s v="890801989_FV9396"/>
    <d v="2022-03-18T00:00:00"/>
    <s v="Pendiente Por Radicar"/>
    <n v="21600"/>
    <n v="21600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137451"/>
    <s v="FV137451"/>
    <s v="890801989_FV137451"/>
    <d v="2023-07-01T00:00:00"/>
    <s v="Pendiente Por Radicar"/>
    <n v="779953"/>
    <n v="779953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138101"/>
    <s v="FV138101"/>
    <s v="890801989_FV138101"/>
    <d v="2023-11-01T00:00:00"/>
    <s v="Pendiente Por Radicar"/>
    <n v="76212"/>
    <n v="76212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196762"/>
    <s v="FV196762"/>
    <s v="890801989_FV196762"/>
    <d v="2023-05-13T00:00:00"/>
    <s v="Pendiente Por Radicar"/>
    <n v="458393"/>
    <n v="458393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205950"/>
    <s v="FV205950"/>
    <s v="890801989_FV205950"/>
    <d v="2023-05-31T00:00:00"/>
    <s v="Pendiente Por Radicar"/>
    <n v="6100"/>
    <n v="6100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254613"/>
    <s v="FV254613"/>
    <s v="890801989_FV254613"/>
    <d v="2023-09-16T00:00:00"/>
    <s v="Pendiente Por Radicar"/>
    <n v="817642"/>
    <n v="817642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259800"/>
    <s v="FV259800"/>
    <s v="890801989_FV259800"/>
    <d v="2023-09-27T00:00:00"/>
    <s v="Pendiente Por Radicar"/>
    <n v="3109657"/>
    <n v="3109657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1989"/>
    <s v="HOSPITAL DEPARTAMENTAL SAN JUAN DE DIOS DE RIOSUCIO CALDAS E.S.E."/>
    <s v="FV"/>
    <n v="319777"/>
    <s v="FV319777"/>
    <s v="890801989_FV319777"/>
    <d v="2024-03-04T00:00:00"/>
    <s v="Pendiente Por Radicar"/>
    <n v="101384"/>
    <n v="101384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="120" zoomScaleNormal="120" workbookViewId="0">
      <selection activeCell="F5" sqref="F5"/>
    </sheetView>
  </sheetViews>
  <sheetFormatPr baseColWidth="10" defaultColWidth="11.453125" defaultRowHeight="14.5" x14ac:dyDescent="0.35"/>
  <cols>
    <col min="1" max="1" width="11.453125" style="6"/>
    <col min="2" max="2" width="35.26953125" style="6" customWidth="1"/>
    <col min="3" max="3" width="9" style="6" customWidth="1"/>
    <col min="4" max="4" width="8.81640625" style="6" customWidth="1"/>
    <col min="5" max="5" width="12.26953125" style="6" bestFit="1" customWidth="1"/>
    <col min="6" max="6" width="20.7265625" style="6" bestFit="1" customWidth="1"/>
    <col min="7" max="7" width="9.26953125" style="6" customWidth="1"/>
    <col min="8" max="8" width="9.81640625" style="6" customWidth="1"/>
    <col min="9" max="9" width="15.7265625" style="6" bestFit="1" customWidth="1"/>
    <col min="10" max="10" width="11.453125" style="6" customWidth="1"/>
    <col min="11" max="11" width="20.54296875" style="6" customWidth="1"/>
    <col min="12" max="16384" width="11.453125" style="6"/>
  </cols>
  <sheetData>
    <row r="1" spans="1:12" s="4" customFormat="1" x14ac:dyDescent="0.35">
      <c r="A1" s="3" t="s">
        <v>6</v>
      </c>
      <c r="B1" s="3" t="s">
        <v>8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7</v>
      </c>
      <c r="J1" s="3" t="s">
        <v>9</v>
      </c>
      <c r="K1" s="3" t="s">
        <v>10</v>
      </c>
      <c r="L1" s="3" t="s">
        <v>11</v>
      </c>
    </row>
    <row r="2" spans="1:12" x14ac:dyDescent="0.35">
      <c r="A2" s="2">
        <v>890801989</v>
      </c>
      <c r="B2" s="2" t="s">
        <v>12</v>
      </c>
      <c r="C2" s="2" t="s">
        <v>28</v>
      </c>
      <c r="D2" s="2">
        <v>304509</v>
      </c>
      <c r="E2" s="2" t="s">
        <v>13</v>
      </c>
      <c r="F2" s="2" t="s">
        <v>29</v>
      </c>
      <c r="G2" s="2">
        <v>203676</v>
      </c>
      <c r="H2" s="2">
        <v>203676</v>
      </c>
      <c r="I2" s="5"/>
      <c r="J2" s="2" t="s">
        <v>30</v>
      </c>
      <c r="K2" s="5"/>
      <c r="L2" s="1"/>
    </row>
    <row r="3" spans="1:12" x14ac:dyDescent="0.35">
      <c r="A3" s="2">
        <v>890801989</v>
      </c>
      <c r="B3" s="2" t="s">
        <v>12</v>
      </c>
      <c r="C3" s="2" t="s">
        <v>28</v>
      </c>
      <c r="D3" s="2">
        <v>11751</v>
      </c>
      <c r="E3" s="2" t="s">
        <v>14</v>
      </c>
      <c r="F3" s="2" t="s">
        <v>29</v>
      </c>
      <c r="G3" s="2">
        <v>739007</v>
      </c>
      <c r="H3" s="2">
        <v>739007</v>
      </c>
      <c r="I3" s="5"/>
      <c r="J3" s="2" t="s">
        <v>30</v>
      </c>
      <c r="K3" s="5"/>
      <c r="L3" s="1"/>
    </row>
    <row r="4" spans="1:12" x14ac:dyDescent="0.35">
      <c r="A4" s="2">
        <v>890801989</v>
      </c>
      <c r="B4" s="2" t="s">
        <v>12</v>
      </c>
      <c r="C4" s="2" t="s">
        <v>28</v>
      </c>
      <c r="D4" s="2">
        <v>123361</v>
      </c>
      <c r="E4" s="2" t="s">
        <v>15</v>
      </c>
      <c r="F4" s="2" t="s">
        <v>29</v>
      </c>
      <c r="G4" s="2">
        <v>871412</v>
      </c>
      <c r="H4" s="2">
        <v>871412</v>
      </c>
      <c r="I4" s="2"/>
      <c r="J4" s="2" t="s">
        <v>30</v>
      </c>
      <c r="K4" s="2"/>
      <c r="L4" s="2"/>
    </row>
    <row r="5" spans="1:12" x14ac:dyDescent="0.35">
      <c r="A5" s="2">
        <v>890801989</v>
      </c>
      <c r="B5" s="2" t="s">
        <v>12</v>
      </c>
      <c r="C5" s="2" t="s">
        <v>28</v>
      </c>
      <c r="D5" s="2">
        <v>141852</v>
      </c>
      <c r="E5" s="2" t="s">
        <v>16</v>
      </c>
      <c r="F5" s="2" t="s">
        <v>29</v>
      </c>
      <c r="G5" s="2">
        <v>91366</v>
      </c>
      <c r="H5" s="2">
        <v>91366</v>
      </c>
      <c r="I5" s="2"/>
      <c r="J5" s="2" t="s">
        <v>30</v>
      </c>
      <c r="K5" s="2"/>
      <c r="L5" s="2"/>
    </row>
    <row r="6" spans="1:12" x14ac:dyDescent="0.35">
      <c r="A6" s="2">
        <v>890801989</v>
      </c>
      <c r="B6" s="2" t="s">
        <v>12</v>
      </c>
      <c r="C6" s="2" t="s">
        <v>28</v>
      </c>
      <c r="D6" s="2">
        <v>290345</v>
      </c>
      <c r="E6" s="2" t="s">
        <v>17</v>
      </c>
      <c r="F6" s="2" t="s">
        <v>29</v>
      </c>
      <c r="G6" s="2">
        <v>353536</v>
      </c>
      <c r="H6" s="2">
        <v>353536</v>
      </c>
      <c r="I6" s="2"/>
      <c r="J6" s="2" t="s">
        <v>30</v>
      </c>
      <c r="K6" s="2"/>
      <c r="L6" s="2"/>
    </row>
    <row r="7" spans="1:12" x14ac:dyDescent="0.35">
      <c r="A7" s="2">
        <v>890801989</v>
      </c>
      <c r="B7" s="2" t="s">
        <v>12</v>
      </c>
      <c r="C7" s="2" t="s">
        <v>28</v>
      </c>
      <c r="D7" s="2">
        <v>6186</v>
      </c>
      <c r="E7" s="2" t="s">
        <v>18</v>
      </c>
      <c r="F7" s="2" t="s">
        <v>29</v>
      </c>
      <c r="G7" s="2">
        <v>161913</v>
      </c>
      <c r="H7" s="2">
        <v>161913</v>
      </c>
      <c r="I7" s="2"/>
      <c r="J7" s="2" t="s">
        <v>30</v>
      </c>
      <c r="K7" s="2"/>
      <c r="L7" s="2"/>
    </row>
    <row r="8" spans="1:12" x14ac:dyDescent="0.35">
      <c r="A8" s="2">
        <v>890801989</v>
      </c>
      <c r="B8" s="2" t="s">
        <v>12</v>
      </c>
      <c r="C8" s="2" t="s">
        <v>28</v>
      </c>
      <c r="D8" s="2">
        <v>8036</v>
      </c>
      <c r="E8" s="2" t="s">
        <v>19</v>
      </c>
      <c r="F8" s="2" t="s">
        <v>29</v>
      </c>
      <c r="G8" s="2">
        <v>5400</v>
      </c>
      <c r="H8" s="2">
        <v>5400</v>
      </c>
      <c r="I8" s="2"/>
      <c r="J8" s="2" t="s">
        <v>30</v>
      </c>
      <c r="K8" s="2"/>
      <c r="L8" s="2"/>
    </row>
    <row r="9" spans="1:12" x14ac:dyDescent="0.35">
      <c r="A9" s="2">
        <v>890801989</v>
      </c>
      <c r="B9" s="2" t="s">
        <v>12</v>
      </c>
      <c r="C9" s="2" t="s">
        <v>28</v>
      </c>
      <c r="D9" s="2">
        <v>9396</v>
      </c>
      <c r="E9" s="2" t="s">
        <v>20</v>
      </c>
      <c r="F9" s="2" t="s">
        <v>29</v>
      </c>
      <c r="G9" s="2">
        <v>21600</v>
      </c>
      <c r="H9" s="2">
        <v>21600</v>
      </c>
      <c r="I9" s="2"/>
      <c r="J9" s="2" t="s">
        <v>30</v>
      </c>
      <c r="K9" s="2"/>
      <c r="L9" s="2"/>
    </row>
    <row r="10" spans="1:12" x14ac:dyDescent="0.35">
      <c r="A10" s="2">
        <v>890801989</v>
      </c>
      <c r="B10" s="2" t="s">
        <v>12</v>
      </c>
      <c r="C10" s="2" t="s">
        <v>28</v>
      </c>
      <c r="D10" s="2">
        <v>137451</v>
      </c>
      <c r="E10" s="2" t="s">
        <v>21</v>
      </c>
      <c r="F10" s="2" t="s">
        <v>29</v>
      </c>
      <c r="G10" s="2">
        <v>779953</v>
      </c>
      <c r="H10" s="2">
        <v>779953</v>
      </c>
      <c r="I10" s="2"/>
      <c r="J10" s="2" t="s">
        <v>30</v>
      </c>
      <c r="K10" s="2"/>
      <c r="L10" s="2"/>
    </row>
    <row r="11" spans="1:12" x14ac:dyDescent="0.35">
      <c r="A11" s="2">
        <v>890801989</v>
      </c>
      <c r="B11" s="2" t="s">
        <v>12</v>
      </c>
      <c r="C11" s="2" t="s">
        <v>28</v>
      </c>
      <c r="D11" s="2">
        <v>138101</v>
      </c>
      <c r="E11" s="2" t="s">
        <v>22</v>
      </c>
      <c r="F11" s="2" t="s">
        <v>29</v>
      </c>
      <c r="G11" s="2">
        <v>76212</v>
      </c>
      <c r="H11" s="2">
        <v>76212</v>
      </c>
      <c r="I11" s="2"/>
      <c r="J11" s="2" t="s">
        <v>30</v>
      </c>
      <c r="K11" s="2"/>
      <c r="L11" s="2"/>
    </row>
    <row r="12" spans="1:12" x14ac:dyDescent="0.35">
      <c r="A12" s="2">
        <v>890801989</v>
      </c>
      <c r="B12" s="2" t="s">
        <v>12</v>
      </c>
      <c r="C12" s="2" t="s">
        <v>28</v>
      </c>
      <c r="D12" s="2">
        <v>196762</v>
      </c>
      <c r="E12" s="2" t="s">
        <v>23</v>
      </c>
      <c r="F12" s="2" t="s">
        <v>29</v>
      </c>
      <c r="G12" s="2">
        <v>458393</v>
      </c>
      <c r="H12" s="2">
        <v>458393</v>
      </c>
      <c r="I12" s="2"/>
      <c r="J12" s="2" t="s">
        <v>30</v>
      </c>
      <c r="K12" s="2"/>
      <c r="L12" s="2"/>
    </row>
    <row r="13" spans="1:12" x14ac:dyDescent="0.35">
      <c r="A13" s="2">
        <v>890801989</v>
      </c>
      <c r="B13" s="2" t="s">
        <v>12</v>
      </c>
      <c r="C13" s="2" t="s">
        <v>28</v>
      </c>
      <c r="D13" s="2">
        <v>205950</v>
      </c>
      <c r="E13" s="2" t="s">
        <v>24</v>
      </c>
      <c r="F13" s="2" t="s">
        <v>29</v>
      </c>
      <c r="G13" s="2">
        <v>6100</v>
      </c>
      <c r="H13" s="2">
        <v>6100</v>
      </c>
      <c r="I13" s="2"/>
      <c r="J13" s="2" t="s">
        <v>30</v>
      </c>
      <c r="K13" s="2"/>
      <c r="L13" s="2"/>
    </row>
    <row r="14" spans="1:12" x14ac:dyDescent="0.35">
      <c r="A14" s="2">
        <v>890801989</v>
      </c>
      <c r="B14" s="2" t="s">
        <v>12</v>
      </c>
      <c r="C14" s="2" t="s">
        <v>28</v>
      </c>
      <c r="D14" s="2">
        <v>254613</v>
      </c>
      <c r="E14" s="2" t="s">
        <v>25</v>
      </c>
      <c r="F14" s="2" t="s">
        <v>29</v>
      </c>
      <c r="G14" s="2">
        <v>817642</v>
      </c>
      <c r="H14" s="2">
        <v>817642</v>
      </c>
      <c r="I14" s="2"/>
      <c r="J14" s="2" t="s">
        <v>30</v>
      </c>
      <c r="K14" s="2"/>
      <c r="L14" s="2"/>
    </row>
    <row r="15" spans="1:12" x14ac:dyDescent="0.35">
      <c r="A15" s="2">
        <v>890801989</v>
      </c>
      <c r="B15" s="2" t="s">
        <v>12</v>
      </c>
      <c r="C15" s="2" t="s">
        <v>28</v>
      </c>
      <c r="D15" s="2">
        <v>259800</v>
      </c>
      <c r="E15" s="2" t="s">
        <v>26</v>
      </c>
      <c r="F15" s="2" t="s">
        <v>29</v>
      </c>
      <c r="G15" s="2">
        <v>3109657</v>
      </c>
      <c r="H15" s="2">
        <v>3109657</v>
      </c>
      <c r="I15" s="2"/>
      <c r="J15" s="2" t="s">
        <v>30</v>
      </c>
      <c r="K15" s="2"/>
      <c r="L15" s="2"/>
    </row>
    <row r="16" spans="1:12" x14ac:dyDescent="0.35">
      <c r="A16" s="2">
        <v>890801989</v>
      </c>
      <c r="B16" s="2" t="s">
        <v>12</v>
      </c>
      <c r="C16" s="2" t="s">
        <v>28</v>
      </c>
      <c r="D16" s="2">
        <v>319777</v>
      </c>
      <c r="E16" s="2" t="s">
        <v>27</v>
      </c>
      <c r="F16" s="2" t="s">
        <v>29</v>
      </c>
      <c r="G16" s="2">
        <v>101384</v>
      </c>
      <c r="H16" s="2">
        <v>101384</v>
      </c>
      <c r="I16" s="2"/>
      <c r="J16" s="2" t="s">
        <v>30</v>
      </c>
      <c r="K16" s="2"/>
      <c r="L16" s="2"/>
    </row>
    <row r="17" spans="8:8" x14ac:dyDescent="0.35">
      <c r="H17" s="6">
        <f>SUM(H2:H16)</f>
        <v>7797251</v>
      </c>
    </row>
  </sheetData>
  <dataValidations count="1">
    <dataValidation type="whole" operator="greaterThan" allowBlank="1" showInputMessage="1" showErrorMessage="1" errorTitle="DATO ERRADO" error="El valor debe ser diferente de cero" sqref="G1:H1 G17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94</v>
      </c>
      <c r="B3" t="s">
        <v>92</v>
      </c>
      <c r="C3" t="s">
        <v>93</v>
      </c>
    </row>
    <row r="4" spans="1:3" x14ac:dyDescent="0.35">
      <c r="A4" s="24" t="s">
        <v>91</v>
      </c>
      <c r="B4" s="22">
        <v>15</v>
      </c>
      <c r="C4" s="22">
        <v>7797251</v>
      </c>
    </row>
    <row r="5" spans="1:3" x14ac:dyDescent="0.35">
      <c r="A5" s="24" t="s">
        <v>95</v>
      </c>
      <c r="B5" s="22">
        <v>15</v>
      </c>
      <c r="C5" s="22">
        <v>7797251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activeCell="A2" sqref="A2"/>
    </sheetView>
  </sheetViews>
  <sheetFormatPr baseColWidth="10" defaultRowHeight="14.5" x14ac:dyDescent="0.35"/>
  <sheetData>
    <row r="1" spans="1:38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31</v>
      </c>
      <c r="F1" s="7" t="s">
        <v>32</v>
      </c>
      <c r="G1" s="8" t="s">
        <v>2</v>
      </c>
      <c r="H1" s="8" t="s">
        <v>3</v>
      </c>
      <c r="I1" s="9" t="s">
        <v>4</v>
      </c>
      <c r="J1" s="9" t="s">
        <v>5</v>
      </c>
      <c r="K1" s="10" t="s">
        <v>33</v>
      </c>
      <c r="L1" s="11" t="s">
        <v>34</v>
      </c>
      <c r="M1" s="12" t="s">
        <v>35</v>
      </c>
      <c r="N1" s="13" t="s">
        <v>36</v>
      </c>
      <c r="O1" s="13" t="s">
        <v>37</v>
      </c>
      <c r="P1" s="14" t="s">
        <v>38</v>
      </c>
      <c r="Q1" s="14" t="s">
        <v>39</v>
      </c>
      <c r="R1" s="14" t="s">
        <v>40</v>
      </c>
      <c r="S1" s="13" t="s">
        <v>41</v>
      </c>
      <c r="T1" s="7" t="s">
        <v>42</v>
      </c>
      <c r="U1" s="7" t="s">
        <v>43</v>
      </c>
      <c r="V1" s="7" t="s">
        <v>44</v>
      </c>
      <c r="W1" s="7" t="s">
        <v>45</v>
      </c>
      <c r="X1" s="7" t="s">
        <v>46</v>
      </c>
      <c r="Y1" s="7" t="s">
        <v>47</v>
      </c>
      <c r="Z1" s="7" t="s">
        <v>48</v>
      </c>
      <c r="AA1" s="7" t="s">
        <v>49</v>
      </c>
      <c r="AB1" s="7" t="s">
        <v>50</v>
      </c>
      <c r="AC1" s="7" t="s">
        <v>51</v>
      </c>
      <c r="AD1" s="7" t="s">
        <v>52</v>
      </c>
      <c r="AE1" s="7" t="s">
        <v>53</v>
      </c>
      <c r="AF1" s="7" t="s">
        <v>54</v>
      </c>
      <c r="AG1" s="7" t="s">
        <v>55</v>
      </c>
      <c r="AH1" s="14" t="s">
        <v>56</v>
      </c>
      <c r="AI1" s="14" t="s">
        <v>57</v>
      </c>
      <c r="AJ1" s="14" t="s">
        <v>58</v>
      </c>
      <c r="AK1" s="14" t="s">
        <v>59</v>
      </c>
      <c r="AL1" s="7" t="s">
        <v>60</v>
      </c>
    </row>
    <row r="2" spans="1:38" x14ac:dyDescent="0.35">
      <c r="A2" s="15">
        <v>890801989</v>
      </c>
      <c r="B2" s="15" t="s">
        <v>12</v>
      </c>
      <c r="C2" s="15" t="s">
        <v>28</v>
      </c>
      <c r="D2" s="16">
        <v>304509</v>
      </c>
      <c r="E2" s="16" t="s">
        <v>61</v>
      </c>
      <c r="F2" s="16" t="s">
        <v>62</v>
      </c>
      <c r="G2" s="17">
        <v>45316</v>
      </c>
      <c r="H2" s="17" t="s">
        <v>29</v>
      </c>
      <c r="I2" s="18">
        <v>203676</v>
      </c>
      <c r="J2" s="18">
        <v>203676</v>
      </c>
      <c r="K2" s="15" t="s">
        <v>91</v>
      </c>
      <c r="L2" s="18">
        <v>0</v>
      </c>
      <c r="M2" s="15"/>
      <c r="N2" s="18">
        <v>0</v>
      </c>
      <c r="O2" s="18">
        <v>0</v>
      </c>
      <c r="P2" s="15"/>
      <c r="Q2" s="17"/>
      <c r="R2" s="15"/>
      <c r="S2" s="18">
        <v>0</v>
      </c>
      <c r="T2" s="15"/>
      <c r="U2" s="17"/>
      <c r="V2" s="17"/>
      <c r="W2" s="17"/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8">
        <v>0</v>
      </c>
      <c r="AF2" s="18">
        <v>0</v>
      </c>
      <c r="AG2" s="18">
        <v>0</v>
      </c>
      <c r="AH2" s="18">
        <v>0</v>
      </c>
      <c r="AI2" s="15"/>
      <c r="AJ2" s="15"/>
      <c r="AK2" s="15"/>
      <c r="AL2" s="18">
        <v>0</v>
      </c>
    </row>
    <row r="3" spans="1:38" x14ac:dyDescent="0.35">
      <c r="A3" s="15">
        <v>890801989</v>
      </c>
      <c r="B3" s="15" t="s">
        <v>12</v>
      </c>
      <c r="C3" s="15" t="s">
        <v>28</v>
      </c>
      <c r="D3" s="16">
        <v>11751</v>
      </c>
      <c r="E3" s="16" t="s">
        <v>63</v>
      </c>
      <c r="F3" s="16" t="s">
        <v>64</v>
      </c>
      <c r="G3" s="17">
        <v>44646</v>
      </c>
      <c r="H3" s="17" t="s">
        <v>29</v>
      </c>
      <c r="I3" s="18">
        <v>739007</v>
      </c>
      <c r="J3" s="18">
        <v>739007</v>
      </c>
      <c r="K3" s="15" t="s">
        <v>91</v>
      </c>
      <c r="L3" s="18">
        <v>0</v>
      </c>
      <c r="M3" s="15"/>
      <c r="N3" s="18">
        <v>0</v>
      </c>
      <c r="O3" s="18">
        <v>0</v>
      </c>
      <c r="P3" s="15"/>
      <c r="Q3" s="17"/>
      <c r="R3" s="15"/>
      <c r="S3" s="18">
        <v>0</v>
      </c>
      <c r="T3" s="15"/>
      <c r="U3" s="17"/>
      <c r="V3" s="17"/>
      <c r="W3" s="17"/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0</v>
      </c>
      <c r="AG3" s="18">
        <v>0</v>
      </c>
      <c r="AH3" s="18">
        <v>0</v>
      </c>
      <c r="AI3" s="15"/>
      <c r="AJ3" s="15"/>
      <c r="AK3" s="15"/>
      <c r="AL3" s="18">
        <v>0</v>
      </c>
    </row>
    <row r="4" spans="1:38" x14ac:dyDescent="0.35">
      <c r="A4" s="15">
        <v>890801989</v>
      </c>
      <c r="B4" s="15" t="s">
        <v>12</v>
      </c>
      <c r="C4" s="15" t="s">
        <v>28</v>
      </c>
      <c r="D4" s="16">
        <v>123361</v>
      </c>
      <c r="E4" s="16" t="s">
        <v>65</v>
      </c>
      <c r="F4" s="16" t="s">
        <v>66</v>
      </c>
      <c r="G4" s="17">
        <v>44894</v>
      </c>
      <c r="H4" s="17" t="s">
        <v>29</v>
      </c>
      <c r="I4" s="18">
        <v>871412</v>
      </c>
      <c r="J4" s="18">
        <v>871412</v>
      </c>
      <c r="K4" s="15" t="s">
        <v>91</v>
      </c>
      <c r="L4" s="18">
        <v>0</v>
      </c>
      <c r="M4" s="15"/>
      <c r="N4" s="18">
        <v>0</v>
      </c>
      <c r="O4" s="18">
        <v>0</v>
      </c>
      <c r="P4" s="15"/>
      <c r="Q4" s="17"/>
      <c r="R4" s="15"/>
      <c r="S4" s="18">
        <v>0</v>
      </c>
      <c r="T4" s="15"/>
      <c r="U4" s="17"/>
      <c r="V4" s="17"/>
      <c r="W4" s="17"/>
      <c r="X4" s="18">
        <v>0</v>
      </c>
      <c r="Y4" s="18">
        <v>0</v>
      </c>
      <c r="Z4" s="18">
        <v>0</v>
      </c>
      <c r="AA4" s="18">
        <v>0</v>
      </c>
      <c r="AB4" s="18">
        <v>0</v>
      </c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8">
        <v>0</v>
      </c>
      <c r="AI4" s="15"/>
      <c r="AJ4" s="15"/>
      <c r="AK4" s="15"/>
      <c r="AL4" s="18">
        <v>0</v>
      </c>
    </row>
    <row r="5" spans="1:38" x14ac:dyDescent="0.35">
      <c r="A5" s="15">
        <v>890801989</v>
      </c>
      <c r="B5" s="15" t="s">
        <v>12</v>
      </c>
      <c r="C5" s="15" t="s">
        <v>28</v>
      </c>
      <c r="D5" s="16">
        <v>141852</v>
      </c>
      <c r="E5" s="16" t="s">
        <v>67</v>
      </c>
      <c r="F5" s="16" t="s">
        <v>68</v>
      </c>
      <c r="G5" s="17">
        <v>44944</v>
      </c>
      <c r="H5" s="17" t="s">
        <v>29</v>
      </c>
      <c r="I5" s="18">
        <v>91366</v>
      </c>
      <c r="J5" s="18">
        <v>91366</v>
      </c>
      <c r="K5" s="15" t="s">
        <v>91</v>
      </c>
      <c r="L5" s="18">
        <v>0</v>
      </c>
      <c r="M5" s="15"/>
      <c r="N5" s="18">
        <v>0</v>
      </c>
      <c r="O5" s="18">
        <v>0</v>
      </c>
      <c r="P5" s="15"/>
      <c r="Q5" s="17"/>
      <c r="R5" s="15"/>
      <c r="S5" s="18">
        <v>0</v>
      </c>
      <c r="T5" s="15"/>
      <c r="U5" s="17"/>
      <c r="V5" s="17"/>
      <c r="W5" s="17"/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0</v>
      </c>
      <c r="AG5" s="18">
        <v>0</v>
      </c>
      <c r="AH5" s="18">
        <v>0</v>
      </c>
      <c r="AI5" s="15"/>
      <c r="AJ5" s="15"/>
      <c r="AK5" s="15"/>
      <c r="AL5" s="18">
        <v>0</v>
      </c>
    </row>
    <row r="6" spans="1:38" x14ac:dyDescent="0.35">
      <c r="A6" s="15">
        <v>890801989</v>
      </c>
      <c r="B6" s="15" t="s">
        <v>12</v>
      </c>
      <c r="C6" s="15" t="s">
        <v>28</v>
      </c>
      <c r="D6" s="16">
        <v>290345</v>
      </c>
      <c r="E6" s="16" t="s">
        <v>69</v>
      </c>
      <c r="F6" s="16" t="s">
        <v>70</v>
      </c>
      <c r="G6" s="17">
        <v>45273</v>
      </c>
      <c r="H6" s="17" t="s">
        <v>29</v>
      </c>
      <c r="I6" s="18">
        <v>353536</v>
      </c>
      <c r="J6" s="18">
        <v>353536</v>
      </c>
      <c r="K6" s="15" t="s">
        <v>91</v>
      </c>
      <c r="L6" s="18">
        <v>0</v>
      </c>
      <c r="M6" s="15"/>
      <c r="N6" s="18">
        <v>0</v>
      </c>
      <c r="O6" s="18">
        <v>0</v>
      </c>
      <c r="P6" s="15"/>
      <c r="Q6" s="17"/>
      <c r="R6" s="15"/>
      <c r="S6" s="18">
        <v>0</v>
      </c>
      <c r="T6" s="15"/>
      <c r="U6" s="17"/>
      <c r="V6" s="17"/>
      <c r="W6" s="17"/>
      <c r="X6" s="18">
        <v>0</v>
      </c>
      <c r="Y6" s="18">
        <v>0</v>
      </c>
      <c r="Z6" s="18">
        <v>0</v>
      </c>
      <c r="AA6" s="18">
        <v>0</v>
      </c>
      <c r="AB6" s="18">
        <v>0</v>
      </c>
      <c r="AC6" s="18">
        <v>0</v>
      </c>
      <c r="AD6" s="18">
        <v>0</v>
      </c>
      <c r="AE6" s="18">
        <v>0</v>
      </c>
      <c r="AF6" s="18">
        <v>0</v>
      </c>
      <c r="AG6" s="18">
        <v>0</v>
      </c>
      <c r="AH6" s="18">
        <v>0</v>
      </c>
      <c r="AI6" s="15"/>
      <c r="AJ6" s="15"/>
      <c r="AK6" s="15"/>
      <c r="AL6" s="18">
        <v>0</v>
      </c>
    </row>
    <row r="7" spans="1:38" x14ac:dyDescent="0.35">
      <c r="A7" s="15">
        <v>890801989</v>
      </c>
      <c r="B7" s="15" t="s">
        <v>12</v>
      </c>
      <c r="C7" s="15" t="s">
        <v>28</v>
      </c>
      <c r="D7" s="16">
        <v>6186</v>
      </c>
      <c r="E7" s="16" t="s">
        <v>71</v>
      </c>
      <c r="F7" s="16" t="s">
        <v>72</v>
      </c>
      <c r="G7" s="17">
        <v>44624</v>
      </c>
      <c r="H7" s="17" t="s">
        <v>29</v>
      </c>
      <c r="I7" s="18">
        <v>161913</v>
      </c>
      <c r="J7" s="18">
        <v>161913</v>
      </c>
      <c r="K7" s="15" t="s">
        <v>91</v>
      </c>
      <c r="L7" s="18">
        <v>0</v>
      </c>
      <c r="M7" s="15"/>
      <c r="N7" s="18">
        <v>0</v>
      </c>
      <c r="O7" s="18">
        <v>0</v>
      </c>
      <c r="P7" s="15"/>
      <c r="Q7" s="17"/>
      <c r="R7" s="15"/>
      <c r="S7" s="18">
        <v>0</v>
      </c>
      <c r="T7" s="15"/>
      <c r="U7" s="17"/>
      <c r="V7" s="17"/>
      <c r="W7" s="17"/>
      <c r="X7" s="18">
        <v>0</v>
      </c>
      <c r="Y7" s="18">
        <v>0</v>
      </c>
      <c r="Z7" s="18">
        <v>0</v>
      </c>
      <c r="AA7" s="18">
        <v>0</v>
      </c>
      <c r="AB7" s="18">
        <v>0</v>
      </c>
      <c r="AC7" s="18">
        <v>0</v>
      </c>
      <c r="AD7" s="18">
        <v>0</v>
      </c>
      <c r="AE7" s="18">
        <v>0</v>
      </c>
      <c r="AF7" s="18">
        <v>0</v>
      </c>
      <c r="AG7" s="18">
        <v>0</v>
      </c>
      <c r="AH7" s="18">
        <v>0</v>
      </c>
      <c r="AI7" s="15"/>
      <c r="AJ7" s="15"/>
      <c r="AK7" s="15"/>
      <c r="AL7" s="18">
        <v>0</v>
      </c>
    </row>
    <row r="8" spans="1:38" x14ac:dyDescent="0.35">
      <c r="A8" s="15">
        <v>890801989</v>
      </c>
      <c r="B8" s="15" t="s">
        <v>12</v>
      </c>
      <c r="C8" s="15" t="s">
        <v>28</v>
      </c>
      <c r="D8" s="16">
        <v>8036</v>
      </c>
      <c r="E8" s="16" t="s">
        <v>73</v>
      </c>
      <c r="F8" s="16" t="s">
        <v>74</v>
      </c>
      <c r="G8" s="17">
        <v>44634</v>
      </c>
      <c r="H8" s="17" t="s">
        <v>29</v>
      </c>
      <c r="I8" s="18">
        <v>5400</v>
      </c>
      <c r="J8" s="18">
        <v>5400</v>
      </c>
      <c r="K8" s="15" t="s">
        <v>91</v>
      </c>
      <c r="L8" s="18">
        <v>0</v>
      </c>
      <c r="M8" s="15"/>
      <c r="N8" s="18">
        <v>0</v>
      </c>
      <c r="O8" s="18">
        <v>0</v>
      </c>
      <c r="P8" s="15"/>
      <c r="Q8" s="17"/>
      <c r="R8" s="15"/>
      <c r="S8" s="18">
        <v>0</v>
      </c>
      <c r="T8" s="15"/>
      <c r="U8" s="17"/>
      <c r="V8" s="17"/>
      <c r="W8" s="17"/>
      <c r="X8" s="18">
        <v>0</v>
      </c>
      <c r="Y8" s="18">
        <v>0</v>
      </c>
      <c r="Z8" s="18">
        <v>0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8">
        <v>0</v>
      </c>
      <c r="AI8" s="15"/>
      <c r="AJ8" s="15"/>
      <c r="AK8" s="15"/>
      <c r="AL8" s="18">
        <v>0</v>
      </c>
    </row>
    <row r="9" spans="1:38" x14ac:dyDescent="0.35">
      <c r="A9" s="15">
        <v>890801989</v>
      </c>
      <c r="B9" s="15" t="s">
        <v>12</v>
      </c>
      <c r="C9" s="15" t="s">
        <v>28</v>
      </c>
      <c r="D9" s="16">
        <v>9396</v>
      </c>
      <c r="E9" s="16" t="s">
        <v>75</v>
      </c>
      <c r="F9" s="16" t="s">
        <v>76</v>
      </c>
      <c r="G9" s="17">
        <v>44638</v>
      </c>
      <c r="H9" s="17" t="s">
        <v>29</v>
      </c>
      <c r="I9" s="18">
        <v>21600</v>
      </c>
      <c r="J9" s="18">
        <v>21600</v>
      </c>
      <c r="K9" s="15" t="s">
        <v>91</v>
      </c>
      <c r="L9" s="18">
        <v>0</v>
      </c>
      <c r="M9" s="15"/>
      <c r="N9" s="18">
        <v>0</v>
      </c>
      <c r="O9" s="18">
        <v>0</v>
      </c>
      <c r="P9" s="15"/>
      <c r="Q9" s="17"/>
      <c r="R9" s="15"/>
      <c r="S9" s="18">
        <v>0</v>
      </c>
      <c r="T9" s="15"/>
      <c r="U9" s="17"/>
      <c r="V9" s="17"/>
      <c r="W9" s="17"/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0</v>
      </c>
      <c r="AH9" s="18">
        <v>0</v>
      </c>
      <c r="AI9" s="15"/>
      <c r="AJ9" s="15"/>
      <c r="AK9" s="15"/>
      <c r="AL9" s="18">
        <v>0</v>
      </c>
    </row>
    <row r="10" spans="1:38" x14ac:dyDescent="0.35">
      <c r="A10" s="15">
        <v>890801989</v>
      </c>
      <c r="B10" s="15" t="s">
        <v>12</v>
      </c>
      <c r="C10" s="15" t="s">
        <v>28</v>
      </c>
      <c r="D10" s="16">
        <v>137451</v>
      </c>
      <c r="E10" s="16" t="s">
        <v>77</v>
      </c>
      <c r="F10" s="16" t="s">
        <v>78</v>
      </c>
      <c r="G10" s="17">
        <v>45108</v>
      </c>
      <c r="H10" s="17" t="s">
        <v>29</v>
      </c>
      <c r="I10" s="18">
        <v>779953</v>
      </c>
      <c r="J10" s="18">
        <v>779953</v>
      </c>
      <c r="K10" s="15" t="s">
        <v>91</v>
      </c>
      <c r="L10" s="18">
        <v>0</v>
      </c>
      <c r="M10" s="15"/>
      <c r="N10" s="18">
        <v>0</v>
      </c>
      <c r="O10" s="18">
        <v>0</v>
      </c>
      <c r="P10" s="15"/>
      <c r="Q10" s="17"/>
      <c r="R10" s="15"/>
      <c r="S10" s="18">
        <v>0</v>
      </c>
      <c r="T10" s="15"/>
      <c r="U10" s="17"/>
      <c r="V10" s="17"/>
      <c r="W10" s="17"/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5"/>
      <c r="AJ10" s="15"/>
      <c r="AK10" s="15"/>
      <c r="AL10" s="18">
        <v>0</v>
      </c>
    </row>
    <row r="11" spans="1:38" x14ac:dyDescent="0.35">
      <c r="A11" s="15">
        <v>890801989</v>
      </c>
      <c r="B11" s="15" t="s">
        <v>12</v>
      </c>
      <c r="C11" s="15" t="s">
        <v>28</v>
      </c>
      <c r="D11" s="16">
        <v>138101</v>
      </c>
      <c r="E11" s="16" t="s">
        <v>79</v>
      </c>
      <c r="F11" s="16" t="s">
        <v>80</v>
      </c>
      <c r="G11" s="17">
        <v>45231</v>
      </c>
      <c r="H11" s="17" t="s">
        <v>29</v>
      </c>
      <c r="I11" s="18">
        <v>76212</v>
      </c>
      <c r="J11" s="18">
        <v>76212</v>
      </c>
      <c r="K11" s="15" t="s">
        <v>91</v>
      </c>
      <c r="L11" s="18">
        <v>0</v>
      </c>
      <c r="M11" s="15"/>
      <c r="N11" s="18">
        <v>0</v>
      </c>
      <c r="O11" s="18">
        <v>0</v>
      </c>
      <c r="P11" s="15"/>
      <c r="Q11" s="17"/>
      <c r="R11" s="15"/>
      <c r="S11" s="18">
        <v>0</v>
      </c>
      <c r="T11" s="15"/>
      <c r="U11" s="17"/>
      <c r="V11" s="17"/>
      <c r="W11" s="17"/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5"/>
      <c r="AJ11" s="15"/>
      <c r="AK11" s="15"/>
      <c r="AL11" s="18">
        <v>0</v>
      </c>
    </row>
    <row r="12" spans="1:38" x14ac:dyDescent="0.35">
      <c r="A12" s="15">
        <v>890801989</v>
      </c>
      <c r="B12" s="15" t="s">
        <v>12</v>
      </c>
      <c r="C12" s="15" t="s">
        <v>28</v>
      </c>
      <c r="D12" s="16">
        <v>196762</v>
      </c>
      <c r="E12" s="16" t="s">
        <v>81</v>
      </c>
      <c r="F12" s="16" t="s">
        <v>82</v>
      </c>
      <c r="G12" s="17">
        <v>45059</v>
      </c>
      <c r="H12" s="17" t="s">
        <v>29</v>
      </c>
      <c r="I12" s="18">
        <v>458393</v>
      </c>
      <c r="J12" s="18">
        <v>458393</v>
      </c>
      <c r="K12" s="15" t="s">
        <v>91</v>
      </c>
      <c r="L12" s="18">
        <v>0</v>
      </c>
      <c r="M12" s="15"/>
      <c r="N12" s="18">
        <v>0</v>
      </c>
      <c r="O12" s="18">
        <v>0</v>
      </c>
      <c r="P12" s="15"/>
      <c r="Q12" s="17"/>
      <c r="R12" s="15"/>
      <c r="S12" s="18">
        <v>0</v>
      </c>
      <c r="T12" s="15"/>
      <c r="U12" s="17"/>
      <c r="V12" s="17"/>
      <c r="W12" s="17"/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0</v>
      </c>
      <c r="AH12" s="18">
        <v>0</v>
      </c>
      <c r="AI12" s="15"/>
      <c r="AJ12" s="15"/>
      <c r="AK12" s="15"/>
      <c r="AL12" s="18">
        <v>0</v>
      </c>
    </row>
    <row r="13" spans="1:38" x14ac:dyDescent="0.35">
      <c r="A13" s="15">
        <v>890801989</v>
      </c>
      <c r="B13" s="15" t="s">
        <v>12</v>
      </c>
      <c r="C13" s="15" t="s">
        <v>28</v>
      </c>
      <c r="D13" s="16">
        <v>205950</v>
      </c>
      <c r="E13" s="16" t="s">
        <v>83</v>
      </c>
      <c r="F13" s="16" t="s">
        <v>84</v>
      </c>
      <c r="G13" s="17">
        <v>45077</v>
      </c>
      <c r="H13" s="17" t="s">
        <v>29</v>
      </c>
      <c r="I13" s="18">
        <v>6100</v>
      </c>
      <c r="J13" s="18">
        <v>6100</v>
      </c>
      <c r="K13" s="15" t="s">
        <v>91</v>
      </c>
      <c r="L13" s="18">
        <v>0</v>
      </c>
      <c r="M13" s="15"/>
      <c r="N13" s="18">
        <v>0</v>
      </c>
      <c r="O13" s="18">
        <v>0</v>
      </c>
      <c r="P13" s="15"/>
      <c r="Q13" s="17"/>
      <c r="R13" s="15"/>
      <c r="S13" s="18">
        <v>0</v>
      </c>
      <c r="T13" s="15"/>
      <c r="U13" s="17"/>
      <c r="V13" s="17"/>
      <c r="W13" s="17"/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0</v>
      </c>
      <c r="AG13" s="18">
        <v>0</v>
      </c>
      <c r="AH13" s="18">
        <v>0</v>
      </c>
      <c r="AI13" s="15"/>
      <c r="AJ13" s="15"/>
      <c r="AK13" s="15"/>
      <c r="AL13" s="18">
        <v>0</v>
      </c>
    </row>
    <row r="14" spans="1:38" x14ac:dyDescent="0.35">
      <c r="A14" s="15">
        <v>890801989</v>
      </c>
      <c r="B14" s="15" t="s">
        <v>12</v>
      </c>
      <c r="C14" s="15" t="s">
        <v>28</v>
      </c>
      <c r="D14" s="16">
        <v>254613</v>
      </c>
      <c r="E14" s="16" t="s">
        <v>85</v>
      </c>
      <c r="F14" s="16" t="s">
        <v>86</v>
      </c>
      <c r="G14" s="17">
        <v>45185</v>
      </c>
      <c r="H14" s="17" t="s">
        <v>29</v>
      </c>
      <c r="I14" s="18">
        <v>817642</v>
      </c>
      <c r="J14" s="18">
        <v>817642</v>
      </c>
      <c r="K14" s="15" t="s">
        <v>91</v>
      </c>
      <c r="L14" s="18">
        <v>0</v>
      </c>
      <c r="M14" s="15"/>
      <c r="N14" s="18">
        <v>0</v>
      </c>
      <c r="O14" s="18">
        <v>0</v>
      </c>
      <c r="P14" s="15"/>
      <c r="Q14" s="17"/>
      <c r="R14" s="15"/>
      <c r="S14" s="18">
        <v>0</v>
      </c>
      <c r="T14" s="15"/>
      <c r="U14" s="17"/>
      <c r="V14" s="17"/>
      <c r="W14" s="17"/>
      <c r="X14" s="18">
        <v>0</v>
      </c>
      <c r="Y14" s="18">
        <v>0</v>
      </c>
      <c r="Z14" s="18">
        <v>0</v>
      </c>
      <c r="AA14" s="18">
        <v>0</v>
      </c>
      <c r="AB14" s="18">
        <v>0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5"/>
      <c r="AJ14" s="15"/>
      <c r="AK14" s="15"/>
      <c r="AL14" s="18">
        <v>0</v>
      </c>
    </row>
    <row r="15" spans="1:38" x14ac:dyDescent="0.35">
      <c r="A15" s="15">
        <v>890801989</v>
      </c>
      <c r="B15" s="15" t="s">
        <v>12</v>
      </c>
      <c r="C15" s="15" t="s">
        <v>28</v>
      </c>
      <c r="D15" s="16">
        <v>259800</v>
      </c>
      <c r="E15" s="16" t="s">
        <v>87</v>
      </c>
      <c r="F15" s="16" t="s">
        <v>88</v>
      </c>
      <c r="G15" s="17">
        <v>45196</v>
      </c>
      <c r="H15" s="17" t="s">
        <v>29</v>
      </c>
      <c r="I15" s="18">
        <v>3109657</v>
      </c>
      <c r="J15" s="18">
        <v>3109657</v>
      </c>
      <c r="K15" s="15" t="s">
        <v>91</v>
      </c>
      <c r="L15" s="18">
        <v>0</v>
      </c>
      <c r="M15" s="15"/>
      <c r="N15" s="18">
        <v>0</v>
      </c>
      <c r="O15" s="18">
        <v>0</v>
      </c>
      <c r="P15" s="15"/>
      <c r="Q15" s="17"/>
      <c r="R15" s="15"/>
      <c r="S15" s="18">
        <v>0</v>
      </c>
      <c r="T15" s="15"/>
      <c r="U15" s="17"/>
      <c r="V15" s="17"/>
      <c r="W15" s="17"/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8">
        <v>0</v>
      </c>
      <c r="AI15" s="15"/>
      <c r="AJ15" s="15"/>
      <c r="AK15" s="15"/>
      <c r="AL15" s="18">
        <v>0</v>
      </c>
    </row>
    <row r="16" spans="1:38" x14ac:dyDescent="0.35">
      <c r="A16" s="15">
        <v>890801989</v>
      </c>
      <c r="B16" s="15" t="s">
        <v>12</v>
      </c>
      <c r="C16" s="15" t="s">
        <v>28</v>
      </c>
      <c r="D16" s="16">
        <v>319777</v>
      </c>
      <c r="E16" s="16" t="s">
        <v>89</v>
      </c>
      <c r="F16" s="16" t="s">
        <v>90</v>
      </c>
      <c r="G16" s="17">
        <v>45355</v>
      </c>
      <c r="H16" s="17" t="s">
        <v>29</v>
      </c>
      <c r="I16" s="18">
        <v>101384</v>
      </c>
      <c r="J16" s="18">
        <v>101384</v>
      </c>
      <c r="K16" s="15" t="s">
        <v>91</v>
      </c>
      <c r="L16" s="18">
        <v>0</v>
      </c>
      <c r="M16" s="15"/>
      <c r="N16" s="18">
        <v>0</v>
      </c>
      <c r="O16" s="18">
        <v>0</v>
      </c>
      <c r="P16" s="15"/>
      <c r="Q16" s="17"/>
      <c r="R16" s="15"/>
      <c r="S16" s="18">
        <v>0</v>
      </c>
      <c r="T16" s="15"/>
      <c r="U16" s="17"/>
      <c r="V16" s="17"/>
      <c r="W16" s="17"/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5"/>
      <c r="AJ16" s="15"/>
      <c r="AK16" s="15"/>
      <c r="AL16" s="18">
        <v>0</v>
      </c>
    </row>
    <row r="17" spans="1:38" x14ac:dyDescent="0.35">
      <c r="A17" s="19"/>
      <c r="B17" s="19"/>
      <c r="C17" s="19"/>
      <c r="D17" s="19"/>
      <c r="E17" s="19"/>
      <c r="F17" s="19"/>
      <c r="G17" s="20"/>
      <c r="H17" s="20"/>
      <c r="I17" s="21"/>
      <c r="J17" s="21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14" sqref="H14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96</v>
      </c>
      <c r="E2" s="29"/>
      <c r="F2" s="29"/>
      <c r="G2" s="29"/>
      <c r="H2" s="29"/>
      <c r="I2" s="30"/>
      <c r="J2" s="31" t="s">
        <v>97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98</v>
      </c>
      <c r="E5" s="43"/>
      <c r="F5" s="43"/>
      <c r="G5" s="43"/>
      <c r="H5" s="43"/>
      <c r="I5" s="44"/>
      <c r="J5" s="44" t="s">
        <v>99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J9" s="52"/>
    </row>
    <row r="10" spans="2:10" ht="13" x14ac:dyDescent="0.3">
      <c r="B10" s="51"/>
      <c r="C10" s="53" t="s">
        <v>132</v>
      </c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130</v>
      </c>
      <c r="J12" s="52"/>
    </row>
    <row r="13" spans="2:10" ht="13" x14ac:dyDescent="0.3">
      <c r="B13" s="51"/>
      <c r="C13" s="53" t="s">
        <v>131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100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101</v>
      </c>
      <c r="D17" s="54"/>
      <c r="H17" s="57"/>
      <c r="I17" s="58"/>
      <c r="J17" s="52"/>
    </row>
    <row r="18" spans="2:10" ht="13" x14ac:dyDescent="0.3">
      <c r="B18" s="51"/>
      <c r="C18" s="53" t="s">
        <v>102</v>
      </c>
      <c r="D18" s="53"/>
      <c r="E18" s="53"/>
      <c r="F18" s="53"/>
      <c r="H18" s="59">
        <v>15</v>
      </c>
      <c r="I18" s="60">
        <v>7797251</v>
      </c>
      <c r="J18" s="52"/>
    </row>
    <row r="19" spans="2:10" x14ac:dyDescent="0.25">
      <c r="B19" s="51"/>
      <c r="C19" s="25" t="s">
        <v>103</v>
      </c>
      <c r="H19" s="61">
        <v>0</v>
      </c>
      <c r="I19" s="62">
        <v>0</v>
      </c>
      <c r="J19" s="52"/>
    </row>
    <row r="20" spans="2:10" x14ac:dyDescent="0.25">
      <c r="B20" s="51"/>
      <c r="C20" s="25" t="s">
        <v>104</v>
      </c>
      <c r="H20" s="61">
        <v>0</v>
      </c>
      <c r="I20" s="62">
        <v>0</v>
      </c>
      <c r="J20" s="52"/>
    </row>
    <row r="21" spans="2:10" x14ac:dyDescent="0.25">
      <c r="B21" s="51"/>
      <c r="C21" s="25" t="s">
        <v>105</v>
      </c>
      <c r="H21" s="61">
        <v>15</v>
      </c>
      <c r="I21" s="62">
        <v>7797251</v>
      </c>
      <c r="J21" s="52"/>
    </row>
    <row r="22" spans="2:10" x14ac:dyDescent="0.25">
      <c r="B22" s="51"/>
      <c r="C22" s="25" t="s">
        <v>106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107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108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109</v>
      </c>
      <c r="D25" s="53"/>
      <c r="E25" s="53"/>
      <c r="F25" s="53"/>
      <c r="H25" s="59">
        <f>H19+H20+H21+H22+H24+H23</f>
        <v>15</v>
      </c>
      <c r="I25" s="60">
        <f>I19+I20+I21+I22+I24+I23</f>
        <v>7797251</v>
      </c>
      <c r="J25" s="52"/>
    </row>
    <row r="26" spans="2:10" x14ac:dyDescent="0.25">
      <c r="B26" s="51"/>
      <c r="C26" s="25" t="s">
        <v>110</v>
      </c>
      <c r="H26" s="61">
        <v>0</v>
      </c>
      <c r="I26" s="62">
        <v>0</v>
      </c>
      <c r="J26" s="52"/>
    </row>
    <row r="27" spans="2:10" ht="13" thickBot="1" x14ac:dyDescent="0.3">
      <c r="B27" s="51"/>
      <c r="C27" s="25" t="s">
        <v>111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112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5" thickBot="1" x14ac:dyDescent="0.35">
      <c r="B29" s="51"/>
      <c r="C29" s="25" t="s">
        <v>113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114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115</v>
      </c>
      <c r="D32" s="53"/>
      <c r="H32" s="66">
        <f>H25+H28+H30</f>
        <v>15</v>
      </c>
      <c r="I32" s="67">
        <f>I25+I28+I30</f>
        <v>7797251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116</v>
      </c>
      <c r="D37" s="70"/>
      <c r="H37" s="69" t="s">
        <v>117</v>
      </c>
      <c r="I37" s="70"/>
      <c r="J37" s="52"/>
    </row>
    <row r="38" spans="2:10" ht="13" x14ac:dyDescent="0.3">
      <c r="B38" s="51"/>
      <c r="C38" s="53" t="s">
        <v>133</v>
      </c>
      <c r="D38" s="68"/>
      <c r="H38" s="71" t="s">
        <v>118</v>
      </c>
      <c r="I38" s="68"/>
      <c r="J38" s="52"/>
    </row>
    <row r="39" spans="2:10" ht="13" x14ac:dyDescent="0.3">
      <c r="B39" s="51"/>
      <c r="C39" s="53" t="s">
        <v>134</v>
      </c>
      <c r="H39" s="53" t="s">
        <v>119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120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9" sqref="C9:J30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121</v>
      </c>
      <c r="E2" s="29"/>
      <c r="F2" s="29"/>
      <c r="G2" s="29"/>
      <c r="H2" s="29"/>
      <c r="I2" s="30"/>
      <c r="J2" s="31" t="s">
        <v>97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122</v>
      </c>
      <c r="E5" s="77"/>
      <c r="F5" s="77"/>
      <c r="G5" s="77"/>
      <c r="H5" s="77"/>
      <c r="I5" s="78"/>
      <c r="J5" s="44" t="s">
        <v>123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">
        <v>132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">
        <v>130</v>
      </c>
      <c r="J11" s="52"/>
    </row>
    <row r="12" spans="2:10" ht="13" x14ac:dyDescent="0.3">
      <c r="B12" s="51"/>
      <c r="C12" s="53" t="s">
        <v>131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124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125</v>
      </c>
      <c r="I16" s="80" t="s">
        <v>126</v>
      </c>
      <c r="J16" s="52"/>
    </row>
    <row r="17" spans="2:10" ht="13" x14ac:dyDescent="0.3">
      <c r="B17" s="51"/>
      <c r="C17" s="53" t="s">
        <v>102</v>
      </c>
      <c r="D17" s="53"/>
      <c r="E17" s="53"/>
      <c r="F17" s="53"/>
      <c r="H17" s="57">
        <v>0</v>
      </c>
      <c r="I17" s="81">
        <v>0</v>
      </c>
      <c r="J17" s="52"/>
    </row>
    <row r="18" spans="2:10" x14ac:dyDescent="0.25">
      <c r="B18" s="51"/>
      <c r="C18" s="25" t="s">
        <v>103</v>
      </c>
      <c r="H18" s="82">
        <v>0</v>
      </c>
      <c r="I18" s="83">
        <v>0</v>
      </c>
      <c r="J18" s="52"/>
    </row>
    <row r="19" spans="2:10" x14ac:dyDescent="0.25">
      <c r="B19" s="51"/>
      <c r="C19" s="25" t="s">
        <v>104</v>
      </c>
      <c r="H19" s="82">
        <v>0</v>
      </c>
      <c r="I19" s="83">
        <v>0</v>
      </c>
      <c r="J19" s="52"/>
    </row>
    <row r="20" spans="2:10" x14ac:dyDescent="0.25">
      <c r="B20" s="51"/>
      <c r="C20" s="25" t="s">
        <v>106</v>
      </c>
      <c r="H20" s="82">
        <v>0</v>
      </c>
      <c r="I20" s="83">
        <v>0</v>
      </c>
      <c r="J20" s="52"/>
    </row>
    <row r="21" spans="2:10" x14ac:dyDescent="0.25">
      <c r="B21" s="51"/>
      <c r="C21" s="25" t="s">
        <v>127</v>
      </c>
      <c r="H21" s="82">
        <v>0</v>
      </c>
      <c r="I21" s="83">
        <v>0</v>
      </c>
      <c r="J21" s="52"/>
    </row>
    <row r="22" spans="2:10" ht="13" x14ac:dyDescent="0.3">
      <c r="B22" s="51"/>
      <c r="C22" s="53" t="s">
        <v>128</v>
      </c>
      <c r="D22" s="53"/>
      <c r="E22" s="53"/>
      <c r="F22" s="53"/>
      <c r="H22" s="57">
        <v>0</v>
      </c>
      <c r="I22" s="81">
        <v>0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">
        <v>116</v>
      </c>
      <c r="D28" s="69"/>
      <c r="G28" s="69" t="s">
        <v>117</v>
      </c>
      <c r="H28" s="70"/>
      <c r="I28" s="68"/>
      <c r="J28" s="52"/>
    </row>
    <row r="29" spans="2:10" ht="13" x14ac:dyDescent="0.3">
      <c r="B29" s="51"/>
      <c r="C29" s="71" t="s">
        <v>133</v>
      </c>
      <c r="D29" s="71"/>
      <c r="G29" s="71" t="s">
        <v>129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2024-08-30T18:42:09Z</cp:lastPrinted>
  <dcterms:created xsi:type="dcterms:W3CDTF">2022-06-01T14:39:12Z</dcterms:created>
  <dcterms:modified xsi:type="dcterms:W3CDTF">2024-08-30T18:42:52Z</dcterms:modified>
</cp:coreProperties>
</file>