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890316171_CEAN SAS\"/>
    </mc:Choice>
  </mc:AlternateContent>
  <bookViews>
    <workbookView xWindow="0" yWindow="0" windowWidth="19200" windowHeight="7310" activeTab="3"/>
  </bookViews>
  <sheets>
    <sheet name="INFO IPS" sheetId="16" r:id="rId1"/>
    <sheet name="TD" sheetId="21" r:id="rId2"/>
    <sheet name="ESTADO DE CADA FACTURA" sheetId="17" r:id="rId3"/>
    <sheet name="FOR-CSA-018" sheetId="20" r:id="rId4"/>
    <sheet name="Hoja2" sheetId="18" r:id="rId5"/>
  </sheets>
  <externalReferences>
    <externalReference r:id="rId6"/>
    <externalReference r:id="rId7"/>
  </externalReferences>
  <definedNames>
    <definedName name="_xlnm._FilterDatabase" localSheetId="2" hidden="1">'ESTADO DE CADA FACTURA'!$A$1:$AW$28</definedName>
    <definedName name="_xlnm._FilterDatabase" localSheetId="0" hidden="1">'INFO IPS'!$A$1:$M$28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106" r:id="rId8"/>
  </pivotCaches>
</workbook>
</file>

<file path=xl/calcChain.xml><?xml version="1.0" encoding="utf-8"?>
<calcChain xmlns="http://schemas.openxmlformats.org/spreadsheetml/2006/main">
  <c r="I30" i="20" l="1"/>
  <c r="H30" i="20"/>
  <c r="I28" i="20"/>
  <c r="H28" i="20"/>
  <c r="I25" i="20"/>
  <c r="H25" i="20"/>
  <c r="I32" i="20" l="1"/>
  <c r="I33" i="20" s="1"/>
  <c r="H32" i="20"/>
  <c r="H33" i="20" s="1"/>
  <c r="F28" i="17"/>
  <c r="F25" i="17"/>
  <c r="F24" i="17"/>
  <c r="F23" i="17"/>
  <c r="F6" i="17"/>
  <c r="F22" i="17"/>
  <c r="F5" i="17"/>
  <c r="F4" i="17"/>
  <c r="F20" i="17"/>
  <c r="F3" i="17"/>
  <c r="F19" i="17"/>
  <c r="F18" i="17"/>
  <c r="F17" i="17"/>
  <c r="F16" i="17"/>
  <c r="F15" i="17"/>
  <c r="F2" i="17"/>
  <c r="F14" i="17"/>
  <c r="F13" i="17"/>
  <c r="F12" i="17"/>
  <c r="F27" i="17"/>
  <c r="F11" i="17"/>
  <c r="F26" i="17"/>
  <c r="F10" i="17"/>
  <c r="F9" i="17"/>
  <c r="F8" i="17"/>
  <c r="J30" i="17"/>
  <c r="H30" i="16"/>
  <c r="F21" i="17" l="1"/>
  <c r="F7" i="17"/>
</calcChain>
</file>

<file path=xl/comments1.xml><?xml version="1.0" encoding="utf-8"?>
<comments xmlns="http://schemas.openxmlformats.org/spreadsheetml/2006/main">
  <authors>
    <author>Juan Camilo Paez Ramirez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sharedStrings.xml><?xml version="1.0" encoding="utf-8"?>
<sst xmlns="http://schemas.openxmlformats.org/spreadsheetml/2006/main" count="920" uniqueCount="148">
  <si>
    <t>NIT IPS</t>
  </si>
  <si>
    <t>Nombre IPS</t>
  </si>
  <si>
    <t>Prefijo Factura</t>
  </si>
  <si>
    <t>Numero Factura</t>
  </si>
  <si>
    <t>IPS Fecha factura</t>
  </si>
  <si>
    <t>IPS Fecha radicado</t>
  </si>
  <si>
    <t>IPS Valor Factura</t>
  </si>
  <si>
    <t>IPS Saldo Factura</t>
  </si>
  <si>
    <t>Tipo de Contrato</t>
  </si>
  <si>
    <t>Sede / Ciudad</t>
  </si>
  <si>
    <t>Tipo de Prestación</t>
  </si>
  <si>
    <t>Estado</t>
  </si>
  <si>
    <t>CEAN S.A.S</t>
  </si>
  <si>
    <t>FE</t>
  </si>
  <si>
    <t>P.D.S</t>
  </si>
  <si>
    <t>CALI</t>
  </si>
  <si>
    <t>EVENTO</t>
  </si>
  <si>
    <t>Radicada</t>
  </si>
  <si>
    <t>CONCILIACION</t>
  </si>
  <si>
    <t>En programacion de pagos</t>
  </si>
  <si>
    <t>En Programacion de Pagos</t>
  </si>
  <si>
    <t>FACT</t>
  </si>
  <si>
    <t>LLAVE</t>
  </si>
  <si>
    <t>fpr_Id</t>
  </si>
  <si>
    <t>IdLiquidacion</t>
  </si>
  <si>
    <t>FechaFactura</t>
  </si>
  <si>
    <t>FechaCargue</t>
  </si>
  <si>
    <t>FechaHoraRadicacion</t>
  </si>
  <si>
    <t>FechaLiquidacion</t>
  </si>
  <si>
    <t>FechaDevolucion</t>
  </si>
  <si>
    <t>NITPrestador</t>
  </si>
  <si>
    <t>NombrePrestador</t>
  </si>
  <si>
    <t>NumeroFactura</t>
  </si>
  <si>
    <t>Pla</t>
  </si>
  <si>
    <t>NombreEstadoFactura</t>
  </si>
  <si>
    <t>ObservacionDevolucionAceptada</t>
  </si>
  <si>
    <t>ObservacionDevolucion</t>
  </si>
  <si>
    <t>ValorBruto</t>
  </si>
  <si>
    <t>ValorRadicado</t>
  </si>
  <si>
    <t>ValorNotaCredito</t>
  </si>
  <si>
    <t>ValorDeducible</t>
  </si>
  <si>
    <t>ValorReteFuente</t>
  </si>
  <si>
    <t>ValorPagarMasRete</t>
  </si>
  <si>
    <t>ValorPagarMenosRete</t>
  </si>
  <si>
    <t>GlosaAceptada</t>
  </si>
  <si>
    <t>GlosaPendiente</t>
  </si>
  <si>
    <t>ValorDevolucion</t>
  </si>
  <si>
    <t>OrdenLiquidacion</t>
  </si>
  <si>
    <t>usuarioLiquidacion</t>
  </si>
  <si>
    <t>Cuenta</t>
  </si>
  <si>
    <t>NULL</t>
  </si>
  <si>
    <t>FE3314</t>
  </si>
  <si>
    <t>Finalizada</t>
  </si>
  <si>
    <t>FE4411</t>
  </si>
  <si>
    <t>MRS</t>
  </si>
  <si>
    <t>Neimi</t>
  </si>
  <si>
    <t>Yolet</t>
  </si>
  <si>
    <t>Perdomo</t>
  </si>
  <si>
    <t>Tole</t>
  </si>
  <si>
    <t>FE4412</t>
  </si>
  <si>
    <t>FE4413</t>
  </si>
  <si>
    <t>FE4414</t>
  </si>
  <si>
    <t>FE4417</t>
  </si>
  <si>
    <t>FE4422</t>
  </si>
  <si>
    <t>FE4424</t>
  </si>
  <si>
    <t>FE4428</t>
  </si>
  <si>
    <t>FE4448</t>
  </si>
  <si>
    <t>FE4449</t>
  </si>
  <si>
    <t>FE4454</t>
  </si>
  <si>
    <t>FE4455</t>
  </si>
  <si>
    <t>FE4456</t>
  </si>
  <si>
    <t>FE4459</t>
  </si>
  <si>
    <t>FE4463</t>
  </si>
  <si>
    <t>FE4471</t>
  </si>
  <si>
    <t>FE4485</t>
  </si>
  <si>
    <t>FE4488</t>
  </si>
  <si>
    <t>FE4489</t>
  </si>
  <si>
    <t>FE4491</t>
  </si>
  <si>
    <t>FE4492</t>
  </si>
  <si>
    <t>FE4509</t>
  </si>
  <si>
    <t>FE4512</t>
  </si>
  <si>
    <t>FE4517</t>
  </si>
  <si>
    <t>FE4529</t>
  </si>
  <si>
    <t>FE4533</t>
  </si>
  <si>
    <t>CENTRO ELECTRO AUDITIVO NACIONAL AL SERVICIO DE LA REHABILITACION SAS</t>
  </si>
  <si>
    <t>Neimi Yolet Perdomo Tole</t>
  </si>
  <si>
    <t>Con Auditoria Automatica Exitosa</t>
  </si>
  <si>
    <t>Para auditoria de pertinencia</t>
  </si>
  <si>
    <t>Para cargar RIPS o soportes</t>
  </si>
  <si>
    <t>Para validar auditoría automatica</t>
  </si>
  <si>
    <t>POR PAGAR SAP</t>
  </si>
  <si>
    <t>DOC CONTA</t>
  </si>
  <si>
    <t>ESTADO BOX</t>
  </si>
  <si>
    <t>GLOSA PDTE</t>
  </si>
  <si>
    <t>FACTURA CANCELADA</t>
  </si>
  <si>
    <t>FACTURA DEVUELTA</t>
  </si>
  <si>
    <t>FACTURA NO RADICADA</t>
  </si>
  <si>
    <t>VALOR ACEPTADO</t>
  </si>
  <si>
    <t>FACTURA EN PROGRAMACION DE PAGO</t>
  </si>
  <si>
    <t>FACTURA EN PROCESO INTERNO</t>
  </si>
  <si>
    <t>FACTURACION COVID</t>
  </si>
  <si>
    <t>VALO CANCELADO SAP</t>
  </si>
  <si>
    <t>RETENCION</t>
  </si>
  <si>
    <t>DOC COMPENSACION SAP</t>
  </si>
  <si>
    <t>FECHA COMPENSACION SAP</t>
  </si>
  <si>
    <t>OBSE PAGO</t>
  </si>
  <si>
    <t>VALOR TRANFERENCIA</t>
  </si>
  <si>
    <t>Facturas en proceso interno</t>
  </si>
  <si>
    <t>Factura pendiente en programacion de pago</t>
  </si>
  <si>
    <t>Factura no radicada</t>
  </si>
  <si>
    <t>Fecha Fact</t>
  </si>
  <si>
    <t>Fecha rad</t>
  </si>
  <si>
    <t>Cuenta de LLAVE</t>
  </si>
  <si>
    <t>Suma de IPS Saldo Factura</t>
  </si>
  <si>
    <t>Total general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</si>
  <si>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</si>
  <si>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</si>
  <si>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</si>
  <si>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</si>
  <si>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02/12/2024</t>
  </si>
  <si>
    <t>Con Corte al dia: 30/11/2024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</si>
  <si>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</si>
  <si>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</si>
  <si>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</si>
  <si>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</si>
  <si>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</si>
  <si>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</si>
  <si>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</si>
  <si>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</si>
  <si>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</si>
  <si>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SUB TOTAL  CARTERA EN PROCESO POR LA EPS</t>
  </si>
  <si>
    <t>FACTURACIÓN COVID</t>
  </si>
  <si>
    <t>SUB TOTAL  FACTURACIÓN COVID</t>
  </si>
  <si>
    <t>TOTAL CARTERA REVISADA</t>
  </si>
  <si>
    <t>Nombre</t>
  </si>
  <si>
    <t>Juan Camilo Paez R.</t>
  </si>
  <si>
    <t>Cargo</t>
  </si>
  <si>
    <t>Cartera - Cuentas Salud</t>
  </si>
  <si>
    <t>Entidad</t>
  </si>
  <si>
    <t>EPS Comfenalco Valle.</t>
  </si>
  <si>
    <t>Nota: Documento válido como soporte de aceptación a el estado de cartera conciliado entre las partes</t>
  </si>
  <si>
    <t>Señores : CEAN S.A.S</t>
  </si>
  <si>
    <t>NIT: 890316171</t>
  </si>
  <si>
    <t>Santiago de Cali, diciembre 17 2024</t>
  </si>
  <si>
    <t>Factura devuelta</t>
  </si>
  <si>
    <t>Devuelta</t>
  </si>
  <si>
    <t>ESTADO EPS 17-12-2024</t>
  </si>
  <si>
    <t>Etiquetas de fila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</si>
</sst>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8">
    <numFmt numFmtId="164" formatCode="_(&quot;$&quot;\ * #,##0.00_);_(&quot;$&quot;\ * \(#,##0.00\);_(&quot;$&quot;\ * &quot;-&quot;??_);_(@_)"/>
    <numFmt numFmtId="165" formatCode="_-&quot;$&quot;\ * #,##0_-;\-&quot;$&quot;\ * #,##0_-;_-&quot;$&quot;\ * &quot;-&quot;??_-;_-@_-"/>
    <numFmt numFmtId="166" formatCode="_([$$-240A]\ * #,##0_);_([$$-240A]\ * \(#,##0\);_([$$-240A]\ * &quot;-&quot;??_);_(@_)"/>
    <numFmt numFmtId="167" formatCode="_(&quot;$&quot;\ * #,##0_);_(&quot;$&quot;\ * \(#,##0\);_(&quot;$&quot;\ * &quot;-&quot;??_);_(@_)"/>
    <numFmt numFmtId="168" formatCode="[$-240A]d&quot; de &quot;mmmm&quot; de &quot;yyyy;@"/>
    <numFmt numFmtId="169" formatCode="_-* #,##0.00\ _€_-;\-* #,##0.00\ _€_-;_-* &quot;-&quot;??\ _€_-;_-@_-"/>
    <numFmt numFmtId="170" formatCode="&quot;$&quot;\ #,##0"/>
    <numFmt numFmtId="171" formatCode="&quot;$&quot;\ #,##0;[Red]&quot;$&quot;\ #,##0"/>
  </numFmts>
  <fonts count="17" x14ac:knownFonts="1">
    <font>
      <sz val="11"/>
      <color theme="1"/>
      <name val="Calibri"/>
      <family val="2"/>
      <scheme val="minor"/>
    </font>
    <font>
      <sz val="10"/>
      <name val="MS Sans Serif"/>
      <family val="2"/>
    </font>
    <font>
      <b/>
      <sz val="9"/>
      <color indexed="81"/>
      <name val="Tahoma"/>
      <family val="2"/>
    </font>
    <font>
      <sz val="9"/>
      <color indexed="81"/>
      <name val="Tahoma"/>
      <family val="2"/>
    </font>
    <font>
      <sz val="10"/>
      <name val="MS Sans Serif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0"/>
      <color theme="1"/>
      <name val="Arial"/>
      <family val="2"/>
    </font>
    <font>
      <sz val="10"/>
      <color theme="1"/>
      <name val="Arial"/>
      <family val="2"/>
    </font>
    <font>
      <sz val="10"/>
      <color rgb="FF000000"/>
      <name val="Arial"/>
      <family val="2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8"/>
      <color rgb="FF000000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7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5" tint="0.59999389629810485"/>
        <bgColor indexed="64"/>
      </patternFill>
    </fill>
  </fills>
  <borders count="1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6">
    <xf numFmtId="0" fontId="0" fillId="0" borderId="0"/>
    <xf numFmtId="164" fontId="5" fillId="0" borderId="0" applyFont="0" applyFill="0" applyBorder="0" applyAlignment="0" applyProtection="0"/>
    <xf numFmtId="0" fontId="4" fillId="0" borderId="0"/>
    <xf numFmtId="0" fontId="1" fillId="0" borderId="0"/>
    <xf numFmtId="0" fontId="13" fillId="0" borderId="0"/>
    <xf numFmtId="169" fontId="5" fillId="0" borderId="0" applyFont="0" applyFill="0" applyBorder="0" applyAlignment="0" applyProtection="0"/>
  </cellStyleXfs>
  <cellXfs count="89">
    <xf numFmtId="0" fontId="0" fillId="0" borderId="0" xfId="0"/>
    <xf numFmtId="0" fontId="7" fillId="2" borderId="1" xfId="0" applyFont="1" applyFill="1" applyBorder="1" applyAlignment="1">
      <alignment horizontal="center" vertical="center" wrapText="1"/>
    </xf>
    <xf numFmtId="165" fontId="7" fillId="2" borderId="1" xfId="1" applyNumberFormat="1" applyFont="1" applyFill="1" applyBorder="1" applyAlignment="1">
      <alignment horizontal="center" vertical="center" wrapText="1"/>
    </xf>
    <xf numFmtId="0" fontId="8" fillId="2" borderId="1" xfId="0" applyFont="1" applyFill="1" applyBorder="1" applyAlignment="1">
      <alignment horizontal="center"/>
    </xf>
    <xf numFmtId="0" fontId="8" fillId="2" borderId="2" xfId="0" applyFont="1" applyFill="1" applyBorder="1" applyAlignment="1">
      <alignment horizontal="center"/>
    </xf>
    <xf numFmtId="14" fontId="8" fillId="2" borderId="3" xfId="0" applyNumberFormat="1" applyFont="1" applyFill="1" applyBorder="1" applyAlignment="1">
      <alignment horizontal="center"/>
    </xf>
    <xf numFmtId="165" fontId="9" fillId="2" borderId="1" xfId="1" applyNumberFormat="1" applyFont="1" applyFill="1" applyBorder="1" applyAlignment="1">
      <alignment horizontal="center"/>
    </xf>
    <xf numFmtId="165" fontId="8" fillId="2" borderId="1" xfId="1" applyNumberFormat="1" applyFont="1" applyFill="1" applyBorder="1" applyAlignment="1">
      <alignment horizontal="center"/>
    </xf>
    <xf numFmtId="0" fontId="8" fillId="3" borderId="1" xfId="0" applyFont="1" applyFill="1" applyBorder="1" applyAlignment="1">
      <alignment horizontal="center"/>
    </xf>
    <xf numFmtId="0" fontId="7" fillId="3" borderId="1" xfId="0" applyFont="1" applyFill="1" applyBorder="1" applyAlignment="1">
      <alignment horizontal="center" vertical="center" wrapText="1"/>
    </xf>
    <xf numFmtId="166" fontId="6" fillId="0" borderId="0" xfId="0" applyNumberFormat="1" applyFont="1"/>
    <xf numFmtId="3" fontId="9" fillId="0" borderId="1" xfId="2" applyNumberFormat="1" applyFont="1" applyBorder="1"/>
    <xf numFmtId="4" fontId="9" fillId="0" borderId="1" xfId="2" applyNumberFormat="1" applyFont="1" applyBorder="1"/>
    <xf numFmtId="0" fontId="10" fillId="2" borderId="1" xfId="0" applyFont="1" applyFill="1" applyBorder="1" applyAlignment="1">
      <alignment horizontal="center" vertical="center" wrapText="1"/>
    </xf>
    <xf numFmtId="165" fontId="10" fillId="2" borderId="1" xfId="1" applyNumberFormat="1" applyFont="1" applyFill="1" applyBorder="1" applyAlignment="1">
      <alignment horizontal="center" vertical="center" wrapText="1"/>
    </xf>
    <xf numFmtId="0" fontId="10" fillId="3" borderId="1" xfId="0" applyFont="1" applyFill="1" applyBorder="1" applyAlignment="1">
      <alignment horizontal="center" vertical="center" wrapText="1"/>
    </xf>
    <xf numFmtId="0" fontId="11" fillId="0" borderId="0" xfId="0" applyFont="1"/>
    <xf numFmtId="0" fontId="11" fillId="2" borderId="1" xfId="0" applyFont="1" applyFill="1" applyBorder="1" applyAlignment="1">
      <alignment horizontal="center"/>
    </xf>
    <xf numFmtId="165" fontId="11" fillId="2" borderId="1" xfId="1" applyNumberFormat="1" applyFont="1" applyFill="1" applyBorder="1" applyAlignment="1">
      <alignment horizontal="center"/>
    </xf>
    <xf numFmtId="165" fontId="12" fillId="2" borderId="1" xfId="1" applyNumberFormat="1" applyFont="1" applyFill="1" applyBorder="1" applyAlignment="1">
      <alignment horizontal="center"/>
    </xf>
    <xf numFmtId="0" fontId="11" fillId="3" borderId="1" xfId="0" applyFont="1" applyFill="1" applyBorder="1" applyAlignment="1">
      <alignment horizontal="center"/>
    </xf>
    <xf numFmtId="166" fontId="10" fillId="0" borderId="0" xfId="0" applyNumberFormat="1" applyFont="1"/>
    <xf numFmtId="14" fontId="0" fillId="0" borderId="0" xfId="0" applyNumberFormat="1"/>
    <xf numFmtId="0" fontId="10" fillId="4" borderId="1" xfId="0" applyFont="1" applyFill="1" applyBorder="1" applyAlignment="1">
      <alignment horizontal="center" vertical="center" wrapText="1"/>
    </xf>
    <xf numFmtId="0" fontId="10" fillId="4" borderId="1" xfId="0" applyNumberFormat="1" applyFont="1" applyFill="1" applyBorder="1" applyAlignment="1">
      <alignment horizontal="center" vertical="center" wrapText="1"/>
    </xf>
    <xf numFmtId="0" fontId="10" fillId="6" borderId="1" xfId="0" applyFont="1" applyFill="1" applyBorder="1" applyAlignment="1">
      <alignment horizontal="center" vertical="center" wrapText="1"/>
    </xf>
    <xf numFmtId="0" fontId="11" fillId="2" borderId="1" xfId="0" applyFont="1" applyFill="1" applyBorder="1" applyAlignment="1">
      <alignment vertical="center"/>
    </xf>
    <xf numFmtId="14" fontId="11" fillId="2" borderId="1" xfId="0" applyNumberFormat="1" applyFont="1" applyFill="1" applyBorder="1" applyAlignment="1">
      <alignment horizontal="center"/>
    </xf>
    <xf numFmtId="0" fontId="11" fillId="0" borderId="1" xfId="0" applyFont="1" applyBorder="1"/>
    <xf numFmtId="14" fontId="11" fillId="0" borderId="1" xfId="0" applyNumberFormat="1" applyFont="1" applyBorder="1"/>
    <xf numFmtId="164" fontId="11" fillId="0" borderId="1" xfId="1" applyFont="1" applyBorder="1"/>
    <xf numFmtId="167" fontId="10" fillId="4" borderId="1" xfId="1" applyNumberFormat="1" applyFont="1" applyFill="1" applyBorder="1" applyAlignment="1">
      <alignment horizontal="center" vertical="center" wrapText="1"/>
    </xf>
    <xf numFmtId="167" fontId="11" fillId="0" borderId="1" xfId="1" applyNumberFormat="1" applyFont="1" applyBorder="1"/>
    <xf numFmtId="167" fontId="11" fillId="0" borderId="0" xfId="1" applyNumberFormat="1" applyFont="1"/>
    <xf numFmtId="167" fontId="10" fillId="5" borderId="1" xfId="1" applyNumberFormat="1" applyFont="1" applyFill="1" applyBorder="1" applyAlignment="1">
      <alignment horizontal="center" vertical="center" wrapText="1"/>
    </xf>
    <xf numFmtId="0" fontId="14" fillId="0" borderId="0" xfId="4" applyFont="1"/>
    <xf numFmtId="0" fontId="14" fillId="0" borderId="4" xfId="4" applyFont="1" applyBorder="1" applyAlignment="1">
      <alignment horizontal="centerContinuous"/>
    </xf>
    <xf numFmtId="0" fontId="14" fillId="0" borderId="5" xfId="4" applyFont="1" applyBorder="1" applyAlignment="1">
      <alignment horizontal="centerContinuous"/>
    </xf>
    <xf numFmtId="0" fontId="14" fillId="0" borderId="8" xfId="4" applyFont="1" applyBorder="1" applyAlignment="1">
      <alignment horizontal="centerContinuous"/>
    </xf>
    <xf numFmtId="0" fontId="14" fillId="0" borderId="9" xfId="4" applyFont="1" applyBorder="1" applyAlignment="1">
      <alignment horizontal="centerContinuous"/>
    </xf>
    <xf numFmtId="0" fontId="15" fillId="0" borderId="4" xfId="4" applyFont="1" applyBorder="1" applyAlignment="1">
      <alignment horizontal="centerContinuous" vertical="center"/>
    </xf>
    <xf numFmtId="0" fontId="15" fillId="0" borderId="6" xfId="4" applyFont="1" applyBorder="1" applyAlignment="1">
      <alignment horizontal="centerContinuous" vertical="center"/>
    </xf>
    <xf numFmtId="0" fontId="15" fillId="0" borderId="5" xfId="4" applyFont="1" applyBorder="1" applyAlignment="1">
      <alignment horizontal="centerContinuous" vertical="center"/>
    </xf>
    <xf numFmtId="0" fontId="15" fillId="0" borderId="7" xfId="4" applyFont="1" applyBorder="1" applyAlignment="1">
      <alignment horizontal="centerContinuous" vertical="center"/>
    </xf>
    <xf numFmtId="0" fontId="15" fillId="0" borderId="8" xfId="4" applyFont="1" applyBorder="1" applyAlignment="1">
      <alignment horizontal="centerContinuous" vertical="center"/>
    </xf>
    <xf numFmtId="0" fontId="15" fillId="0" borderId="0" xfId="4" applyFont="1" applyAlignment="1">
      <alignment horizontal="centerContinuous" vertical="center"/>
    </xf>
    <xf numFmtId="0" fontId="15" fillId="0" borderId="14" xfId="4" applyFont="1" applyBorder="1" applyAlignment="1">
      <alignment horizontal="centerContinuous" vertical="center"/>
    </xf>
    <xf numFmtId="0" fontId="14" fillId="0" borderId="10" xfId="4" applyFont="1" applyBorder="1" applyAlignment="1">
      <alignment horizontal="centerContinuous"/>
    </xf>
    <xf numFmtId="0" fontId="14" fillId="0" borderId="12" xfId="4" applyFont="1" applyBorder="1" applyAlignment="1">
      <alignment horizontal="centerContinuous"/>
    </xf>
    <xf numFmtId="0" fontId="15" fillId="0" borderId="10" xfId="4" applyFont="1" applyBorder="1" applyAlignment="1">
      <alignment horizontal="centerContinuous" vertical="center"/>
    </xf>
    <xf numFmtId="0" fontId="15" fillId="0" borderId="11" xfId="4" applyFont="1" applyBorder="1" applyAlignment="1">
      <alignment horizontal="centerContinuous" vertical="center"/>
    </xf>
    <xf numFmtId="0" fontId="15" fillId="0" borderId="12" xfId="4" applyFont="1" applyBorder="1" applyAlignment="1">
      <alignment horizontal="centerContinuous" vertical="center"/>
    </xf>
    <xf numFmtId="0" fontId="15" fillId="0" borderId="13" xfId="4" applyFont="1" applyBorder="1" applyAlignment="1">
      <alignment horizontal="centerContinuous" vertical="center"/>
    </xf>
    <xf numFmtId="0" fontId="14" fillId="0" borderId="8" xfId="4" applyFont="1" applyBorder="1"/>
    <xf numFmtId="0" fontId="14" fillId="0" borderId="9" xfId="4" applyFont="1" applyBorder="1"/>
    <xf numFmtId="0" fontId="15" fillId="0" borderId="0" xfId="4" applyFont="1"/>
    <xf numFmtId="14" fontId="14" fillId="0" borderId="0" xfId="4" applyNumberFormat="1" applyFont="1"/>
    <xf numFmtId="168" fontId="14" fillId="0" borderId="0" xfId="4" applyNumberFormat="1" applyFont="1"/>
    <xf numFmtId="14" fontId="14" fillId="0" borderId="0" xfId="4" applyNumberFormat="1" applyFont="1" applyAlignment="1">
      <alignment horizontal="left"/>
    </xf>
    <xf numFmtId="1" fontId="15" fillId="0" borderId="0" xfId="5" applyNumberFormat="1" applyFont="1" applyAlignment="1">
      <alignment horizontal="right"/>
    </xf>
    <xf numFmtId="170" fontId="15" fillId="0" borderId="0" xfId="4" applyNumberFormat="1" applyFont="1" applyAlignment="1">
      <alignment horizontal="right"/>
    </xf>
    <xf numFmtId="1" fontId="15" fillId="0" borderId="0" xfId="4" applyNumberFormat="1" applyFont="1" applyAlignment="1">
      <alignment horizontal="center"/>
    </xf>
    <xf numFmtId="171" fontId="15" fillId="0" borderId="0" xfId="4" applyNumberFormat="1" applyFont="1" applyAlignment="1">
      <alignment horizontal="right"/>
    </xf>
    <xf numFmtId="1" fontId="14" fillId="0" borderId="0" xfId="4" applyNumberFormat="1" applyFont="1" applyAlignment="1">
      <alignment horizontal="center"/>
    </xf>
    <xf numFmtId="171" fontId="14" fillId="0" borderId="0" xfId="4" applyNumberFormat="1" applyFont="1" applyAlignment="1">
      <alignment horizontal="right"/>
    </xf>
    <xf numFmtId="1" fontId="14" fillId="0" borderId="11" xfId="4" applyNumberFormat="1" applyFont="1" applyBorder="1" applyAlignment="1">
      <alignment horizontal="center"/>
    </xf>
    <xf numFmtId="171" fontId="14" fillId="0" borderId="11" xfId="4" applyNumberFormat="1" applyFont="1" applyBorder="1" applyAlignment="1">
      <alignment horizontal="right"/>
    </xf>
    <xf numFmtId="0" fontId="14" fillId="0" borderId="0" xfId="4" applyFont="1" applyAlignment="1">
      <alignment horizontal="center"/>
    </xf>
    <xf numFmtId="1" fontId="15" fillId="0" borderId="15" xfId="4" applyNumberFormat="1" applyFont="1" applyBorder="1" applyAlignment="1">
      <alignment horizontal="center"/>
    </xf>
    <xf numFmtId="171" fontId="15" fillId="0" borderId="15" xfId="4" applyNumberFormat="1" applyFont="1" applyBorder="1" applyAlignment="1">
      <alignment horizontal="right"/>
    </xf>
    <xf numFmtId="171" fontId="14" fillId="0" borderId="0" xfId="4" applyNumberFormat="1" applyFont="1"/>
    <xf numFmtId="171" fontId="15" fillId="0" borderId="11" xfId="4" applyNumberFormat="1" applyFont="1" applyBorder="1"/>
    <xf numFmtId="171" fontId="14" fillId="0" borderId="11" xfId="4" applyNumberFormat="1" applyFont="1" applyBorder="1"/>
    <xf numFmtId="171" fontId="15" fillId="0" borderId="0" xfId="4" applyNumberFormat="1" applyFont="1"/>
    <xf numFmtId="0" fontId="14" fillId="0" borderId="10" xfId="4" applyFont="1" applyBorder="1"/>
    <xf numFmtId="0" fontId="14" fillId="0" borderId="11" xfId="4" applyFont="1" applyBorder="1"/>
    <xf numFmtId="0" fontId="14" fillId="0" borderId="12" xfId="4" applyFont="1" applyBorder="1"/>
    <xf numFmtId="0" fontId="15" fillId="0" borderId="4" xfId="4" applyFont="1" applyBorder="1" applyAlignment="1">
      <alignment horizontal="center" vertical="center"/>
    </xf>
    <xf numFmtId="0" fontId="15" fillId="0" borderId="6" xfId="4" applyFont="1" applyBorder="1" applyAlignment="1">
      <alignment horizontal="center" vertical="center"/>
    </xf>
    <xf numFmtId="0" fontId="15" fillId="0" borderId="5" xfId="4" applyFont="1" applyBorder="1" applyAlignment="1">
      <alignment horizontal="center" vertical="center"/>
    </xf>
    <xf numFmtId="0" fontId="15" fillId="0" borderId="10" xfId="4" applyFont="1" applyBorder="1" applyAlignment="1">
      <alignment horizontal="center" vertical="center"/>
    </xf>
    <xf numFmtId="0" fontId="15" fillId="0" borderId="11" xfId="4" applyFont="1" applyBorder="1" applyAlignment="1">
      <alignment horizontal="center" vertical="center"/>
    </xf>
    <xf numFmtId="0" fontId="15" fillId="0" borderId="12" xfId="4" applyFont="1" applyBorder="1" applyAlignment="1">
      <alignment horizontal="center" vertical="center"/>
    </xf>
    <xf numFmtId="0" fontId="15" fillId="0" borderId="7" xfId="4" applyFont="1" applyBorder="1" applyAlignment="1">
      <alignment horizontal="center" vertical="center"/>
    </xf>
    <xf numFmtId="0" fontId="15" fillId="0" borderId="13" xfId="4" applyFont="1" applyBorder="1" applyAlignment="1">
      <alignment horizontal="center" vertical="center"/>
    </xf>
    <xf numFmtId="0" fontId="16" fillId="0" borderId="0" xfId="4" applyFont="1" applyAlignment="1">
      <alignment horizontal="center" vertical="center" wrapText="1"/>
    </xf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</cellXfs>
  <cellStyles count="6">
    <cellStyle name="Millares 3" xfId="5"/>
    <cellStyle name="Moneda" xfId="1" builtinId="4"/>
    <cellStyle name="Normal" xfId="0" builtinId="0"/>
    <cellStyle name="Normal 2" xfId="2"/>
    <cellStyle name="Normal 2 2" xfId="4"/>
    <cellStyle name="Normal 3" xfId="3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pivotCacheDefinition" Target="pivotCache/pivotCacheDefinition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643.684483101853" createdVersion="5" refreshedVersion="5" minRefreshableVersion="3" recordCount="27">
  <cacheSource type="worksheet">
    <worksheetSource ref="A1:AI28" sheet="ESTADO DE CADA FACTURA"/>
  </cacheSource>
  <cacheFields count="35">
    <cacheField name="NIT IPS" numFmtId="0">
      <sharedItems containsSemiMixedTypes="0" containsString="0" containsNumber="1" containsInteger="1" minValue="890316171" maxValue="890316171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3314" maxValue="4533"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23-04-12T00:00:00" maxDate="2024-10-12T00:00:00"/>
    </cacheField>
    <cacheField name="IPS Fecha radicado" numFmtId="14">
      <sharedItems containsSemiMixedTypes="0" containsNonDate="0" containsDate="1" containsString="0" minDate="2023-04-15T00:00:00" maxDate="2024-10-12T00:00:00"/>
    </cacheField>
    <cacheField name="IPS Valor Factura" numFmtId="165">
      <sharedItems containsSemiMixedTypes="0" containsString="0" containsNumber="1" containsInteger="1" minValue="500000" maxValue="20051151"/>
    </cacheField>
    <cacheField name="IPS Saldo Factura" numFmtId="165">
      <sharedItems containsSemiMixedTypes="0" containsString="0" containsNumber="1" containsInteger="1" minValue="500000" maxValue="20051151"/>
    </cacheField>
    <cacheField name="Tipo de Contrato" numFmtId="0">
      <sharedItems/>
    </cacheField>
    <cacheField name="Sede / Ciudad" numFmtId="0">
      <sharedItems/>
    </cacheField>
    <cacheField name="Tipo de Prestación" numFmtId="0">
      <sharedItems/>
    </cacheField>
    <cacheField name="Estado" numFmtId="0">
      <sharedItems/>
    </cacheField>
    <cacheField name="CONCILIACION" numFmtId="0">
      <sharedItems/>
    </cacheField>
    <cacheField name="ESTADO EPS 17-12-2024" numFmtId="0">
      <sharedItems count="4">
        <s v="Factura devuelta"/>
        <s v="Factura no radicada"/>
        <s v="Factura pendiente en programacion de pago"/>
        <s v="Facturas en proceso interno"/>
      </sharedItems>
    </cacheField>
    <cacheField name="POR PAGAR SAP" numFmtId="167">
      <sharedItems containsSemiMixedTypes="0" containsString="0" containsNumber="1" containsInteger="1" minValue="0" maxValue="0"/>
    </cacheField>
    <cacheField name="DOC CONTA" numFmtId="0">
      <sharedItems containsNonDate="0" containsString="0" containsBlank="1"/>
    </cacheField>
    <cacheField name="ESTADO BOX" numFmtId="0">
      <sharedItems/>
    </cacheField>
    <cacheField name="Fecha Fact" numFmtId="14">
      <sharedItems containsSemiMixedTypes="0" containsNonDate="0" containsDate="1" containsString="0" minDate="2023-04-12T00:00:00" maxDate="2024-10-12T00:00:00"/>
    </cacheField>
    <cacheField name="Fecha rad" numFmtId="14">
      <sharedItems containsDate="1" containsMixedTypes="1" minDate="2023-04-20T00:00:00" maxDate="2024-12-05T00:00:00"/>
    </cacheField>
    <cacheField name="FACTURA CANCELADA" numFmtId="167">
      <sharedItems containsSemiMixedTypes="0" containsString="0" containsNumber="1" containsInteger="1" minValue="0" maxValue="0"/>
    </cacheField>
    <cacheField name="FACTURA DEVUELTA" numFmtId="167">
      <sharedItems containsSemiMixedTypes="0" containsString="0" containsNumber="1" containsInteger="1" minValue="0" maxValue="3558750"/>
    </cacheField>
    <cacheField name="FACTURA NO RADICADA" numFmtId="167">
      <sharedItems containsSemiMixedTypes="0" containsString="0" containsNumber="1" containsInteger="1" minValue="0" maxValue="6501982"/>
    </cacheField>
    <cacheField name="VALOR ACEPTADO" numFmtId="167">
      <sharedItems containsSemiMixedTypes="0" containsString="0" containsNumber="1" containsInteger="1" minValue="0" maxValue="0"/>
    </cacheField>
    <cacheField name="GLOSA PDTE" numFmtId="167">
      <sharedItems containsSemiMixedTypes="0" containsString="0" containsNumber="1" containsInteger="1" minValue="0" maxValue="0"/>
    </cacheField>
    <cacheField name="FACTURA EN PROGRAMACION DE PAGO" numFmtId="167">
      <sharedItems containsSemiMixedTypes="0" containsString="0" containsNumber="1" containsInteger="1" minValue="0" maxValue="8079903"/>
    </cacheField>
    <cacheField name="FACTURA EN PROCESO INTERNO" numFmtId="167">
      <sharedItems containsSemiMixedTypes="0" containsString="0" containsNumber="1" containsInteger="1" minValue="0" maxValue="20051151"/>
    </cacheField>
    <cacheField name="FACTURACION COVID" numFmtId="167">
      <sharedItems containsSemiMixedTypes="0" containsString="0" containsNumber="1" containsInteger="1" minValue="0" maxValue="0"/>
    </cacheField>
    <cacheField name="VALO CANCELADO SAP" numFmtId="164">
      <sharedItems containsSemiMixedTypes="0" containsString="0" containsNumber="1" containsInteger="1" minValue="0" maxValue="0"/>
    </cacheField>
    <cacheField name="RETENCION" numFmtId="164">
      <sharedItems containsSemiMixedTypes="0" containsString="0" containsNumber="1" containsInteger="1" minValue="0" maxValue="0"/>
    </cacheField>
    <cacheField name="DOC COMPENSACION SAP" numFmtId="164">
      <sharedItems containsNonDate="0" containsString="0" containsBlank="1"/>
    </cacheField>
    <cacheField name="FECHA COMPENSACION SAP" numFmtId="164">
      <sharedItems containsNonDate="0" containsString="0" containsBlank="1"/>
    </cacheField>
    <cacheField name="OBSE PAGO" numFmtId="164">
      <sharedItems containsNonDate="0" containsString="0" containsBlank="1"/>
    </cacheField>
    <cacheField name="VALOR TRANFERENCIA" numFmtId="164">
      <sharedItems containsSemiMixedTypes="0" containsString="0" containsNumber="1" containsInteger="1" minValue="0" maxValue="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27">
  <r>
    <n v="890316171"/>
    <s v="CEAN S.A.S"/>
    <s v="FE"/>
    <n v="4449"/>
    <s v="FE4449"/>
    <s v="890316171_FE4449"/>
    <d v="2024-09-12T00:00:00"/>
    <d v="2024-09-12T00:00:00"/>
    <n v="3558750"/>
    <n v="3558750"/>
    <s v="P.D.S"/>
    <s v="CALI"/>
    <s v="EVENTO"/>
    <s v="Radicada"/>
    <s v="En Programacion de Pagos"/>
    <x v="0"/>
    <n v="0"/>
    <m/>
    <s v="Devuelta"/>
    <d v="2024-09-12T00:00:00"/>
    <d v="2024-12-04T00:00:00"/>
    <n v="0"/>
    <n v="3558750"/>
    <n v="0"/>
    <n v="0"/>
    <n v="0"/>
    <n v="0"/>
    <n v="0"/>
    <n v="0"/>
    <n v="0"/>
    <n v="0"/>
    <m/>
    <m/>
    <m/>
    <n v="0"/>
  </r>
  <r>
    <n v="890316171"/>
    <s v="CEAN S.A.S"/>
    <s v="FE"/>
    <n v="4471"/>
    <s v="FE4471"/>
    <s v="890316171_FE4471"/>
    <d v="2024-09-12T00:00:00"/>
    <d v="2024-09-12T00:00:00"/>
    <n v="500000"/>
    <n v="500000"/>
    <s v="P.D.S"/>
    <s v="CALI"/>
    <s v="EVENTO"/>
    <s v="Radicada"/>
    <s v="En Programacion de Pagos"/>
    <x v="0"/>
    <n v="0"/>
    <m/>
    <s v="Devuelta"/>
    <d v="2024-09-12T00:00:00"/>
    <d v="2024-12-04T00:00:00"/>
    <n v="0"/>
    <n v="500000"/>
    <n v="0"/>
    <n v="0"/>
    <n v="0"/>
    <n v="0"/>
    <n v="0"/>
    <n v="0"/>
    <n v="0"/>
    <n v="0"/>
    <m/>
    <m/>
    <m/>
    <n v="0"/>
  </r>
  <r>
    <n v="890316171"/>
    <s v="CEAN S.A.S"/>
    <s v="FE"/>
    <n v="4488"/>
    <s v="FE4488"/>
    <s v="890316171_FE4488"/>
    <d v="2024-09-12T00:00:00"/>
    <d v="2024-09-12T00:00:00"/>
    <n v="500000"/>
    <n v="500000"/>
    <s v="P.D.S"/>
    <s v="CALI"/>
    <s v="EVENTO"/>
    <s v="Radicada"/>
    <s v="En Programacion de Pagos"/>
    <x v="0"/>
    <n v="0"/>
    <m/>
    <s v="Devuelta"/>
    <d v="2024-09-12T00:00:00"/>
    <d v="2024-12-04T00:00:00"/>
    <n v="0"/>
    <n v="500000"/>
    <n v="0"/>
    <n v="0"/>
    <n v="0"/>
    <n v="0"/>
    <n v="0"/>
    <n v="0"/>
    <n v="0"/>
    <n v="0"/>
    <m/>
    <m/>
    <m/>
    <n v="0"/>
  </r>
  <r>
    <n v="890316171"/>
    <s v="CEAN S.A.S"/>
    <s v="FE"/>
    <n v="4489"/>
    <s v="FE4489"/>
    <s v="890316171_FE4489"/>
    <d v="2024-09-12T00:00:00"/>
    <d v="2024-09-12T00:00:00"/>
    <n v="1000000"/>
    <n v="1000000"/>
    <s v="P.D.S"/>
    <s v="CALI"/>
    <s v="EVENTO"/>
    <s v="Radicada"/>
    <s v="En Programacion de Pagos"/>
    <x v="0"/>
    <n v="0"/>
    <m/>
    <s v="Devuelta"/>
    <d v="2024-09-12T00:00:00"/>
    <d v="2024-12-04T00:00:00"/>
    <n v="0"/>
    <n v="1000000"/>
    <n v="0"/>
    <n v="0"/>
    <n v="0"/>
    <n v="0"/>
    <n v="0"/>
    <n v="0"/>
    <n v="0"/>
    <n v="0"/>
    <m/>
    <m/>
    <m/>
    <n v="0"/>
  </r>
  <r>
    <n v="890316171"/>
    <s v="CEAN S.A.S"/>
    <s v="FE"/>
    <n v="4509"/>
    <s v="FE4509"/>
    <s v="890316171_FE4509"/>
    <d v="2024-10-11T00:00:00"/>
    <d v="2024-10-11T00:00:00"/>
    <n v="6501982"/>
    <n v="6501982"/>
    <s v="P.D.S"/>
    <s v="CALI"/>
    <s v="EVENTO"/>
    <s v="Radicada"/>
    <s v="En Programacion de Pagos"/>
    <x v="1"/>
    <n v="0"/>
    <m/>
    <s v="Para cargar RIPS o soportes"/>
    <d v="2024-10-11T00:00:00"/>
    <s v="NULL"/>
    <n v="0"/>
    <n v="0"/>
    <n v="6501982"/>
    <n v="0"/>
    <n v="0"/>
    <n v="0"/>
    <n v="0"/>
    <n v="0"/>
    <n v="0"/>
    <n v="0"/>
    <m/>
    <m/>
    <m/>
    <n v="0"/>
  </r>
  <r>
    <n v="890316171"/>
    <s v="CEAN S.A.S"/>
    <s v="FE"/>
    <n v="3314"/>
    <s v="FE3314"/>
    <s v="890316171_FE3314"/>
    <d v="2023-04-12T00:00:00"/>
    <d v="2023-04-15T00:00:00"/>
    <n v="8079903"/>
    <n v="8079903"/>
    <s v="P.D.S"/>
    <s v="CALI"/>
    <s v="EVENTO"/>
    <s v="Radicada"/>
    <s v="En Programacion de Pagos"/>
    <x v="2"/>
    <n v="0"/>
    <m/>
    <s v="Finalizada"/>
    <d v="2023-04-12T00:00:00"/>
    <d v="2023-04-20T00:00:00"/>
    <n v="0"/>
    <n v="0"/>
    <n v="0"/>
    <n v="0"/>
    <n v="0"/>
    <n v="8079903"/>
    <n v="0"/>
    <n v="0"/>
    <n v="0"/>
    <n v="0"/>
    <m/>
    <m/>
    <m/>
    <n v="0"/>
  </r>
  <r>
    <n v="890316171"/>
    <s v="CEAN S.A.S"/>
    <s v="FE"/>
    <n v="4411"/>
    <s v="FE4411"/>
    <s v="890316171_FE4411"/>
    <d v="2024-08-14T00:00:00"/>
    <d v="2024-08-14T00:00:00"/>
    <n v="2943086"/>
    <n v="2943086"/>
    <s v="P.D.S"/>
    <s v="CALI"/>
    <s v="EVENTO"/>
    <s v="Radicada"/>
    <s v="En Programacion de Pagos"/>
    <x v="2"/>
    <n v="0"/>
    <m/>
    <s v="Finalizada"/>
    <d v="2024-08-14T00:00:00"/>
    <d v="2024-12-02T00:00:00"/>
    <n v="0"/>
    <n v="0"/>
    <n v="0"/>
    <n v="0"/>
    <n v="0"/>
    <n v="2943086"/>
    <n v="0"/>
    <n v="0"/>
    <n v="0"/>
    <n v="0"/>
    <m/>
    <m/>
    <m/>
    <n v="0"/>
  </r>
  <r>
    <n v="890316171"/>
    <s v="CEAN S.A.S"/>
    <s v="FE"/>
    <n v="4412"/>
    <s v="FE4412"/>
    <s v="890316171_FE4412"/>
    <d v="2024-08-14T00:00:00"/>
    <d v="2024-08-14T00:00:00"/>
    <n v="3229201"/>
    <n v="3229201"/>
    <s v="P.D.S"/>
    <s v="CALI"/>
    <s v="EVENTO"/>
    <s v="Radicada"/>
    <s v="En Programacion de Pagos"/>
    <x v="2"/>
    <n v="0"/>
    <m/>
    <s v="Finalizada"/>
    <d v="2024-08-14T00:00:00"/>
    <d v="2024-12-02T00:00:00"/>
    <n v="0"/>
    <n v="0"/>
    <n v="0"/>
    <n v="0"/>
    <n v="0"/>
    <n v="3229201"/>
    <n v="0"/>
    <n v="0"/>
    <n v="0"/>
    <n v="0"/>
    <m/>
    <m/>
    <m/>
    <n v="0"/>
  </r>
  <r>
    <n v="890316171"/>
    <s v="CEAN S.A.S"/>
    <s v="FE"/>
    <n v="4413"/>
    <s v="FE4413"/>
    <s v="890316171_FE4413"/>
    <d v="2024-08-14T00:00:00"/>
    <d v="2024-08-14T00:00:00"/>
    <n v="2740237"/>
    <n v="2740237"/>
    <s v="P.D.S"/>
    <s v="CALI"/>
    <s v="EVENTO"/>
    <s v="Radicada"/>
    <s v="En Programacion de Pagos"/>
    <x v="2"/>
    <n v="0"/>
    <m/>
    <s v="Finalizada"/>
    <d v="2024-08-14T00:00:00"/>
    <d v="2024-12-02T00:00:00"/>
    <n v="0"/>
    <n v="0"/>
    <n v="0"/>
    <n v="0"/>
    <n v="0"/>
    <n v="2740237"/>
    <n v="0"/>
    <n v="0"/>
    <n v="0"/>
    <n v="0"/>
    <m/>
    <m/>
    <m/>
    <n v="0"/>
  </r>
  <r>
    <n v="890316171"/>
    <s v="CEAN S.A.S"/>
    <s v="FE"/>
    <n v="4417"/>
    <s v="FE4417"/>
    <s v="890316171_FE4417"/>
    <d v="2024-08-14T00:00:00"/>
    <d v="2024-08-14T00:00:00"/>
    <n v="1596319"/>
    <n v="1596319"/>
    <s v="P.D.S"/>
    <s v="CALI"/>
    <s v="EVENTO"/>
    <s v="Radicada"/>
    <s v="En Programacion de Pagos"/>
    <x v="2"/>
    <n v="0"/>
    <m/>
    <s v="Finalizada"/>
    <d v="2024-08-14T00:00:00"/>
    <d v="2024-12-02T00:00:00"/>
    <n v="0"/>
    <n v="0"/>
    <n v="0"/>
    <n v="0"/>
    <n v="0"/>
    <n v="1596319"/>
    <n v="0"/>
    <n v="0"/>
    <n v="0"/>
    <n v="0"/>
    <m/>
    <m/>
    <m/>
    <n v="0"/>
  </r>
  <r>
    <n v="890316171"/>
    <s v="CEAN S.A.S"/>
    <s v="FE"/>
    <n v="4424"/>
    <s v="FE4424"/>
    <s v="890316171_FE4424"/>
    <d v="2024-08-14T00:00:00"/>
    <d v="2024-08-14T00:00:00"/>
    <n v="827000"/>
    <n v="827000"/>
    <s v="P.D.S"/>
    <s v="CALI"/>
    <s v="EVENTO"/>
    <s v="Radicada"/>
    <s v="En Programacion de Pagos"/>
    <x v="2"/>
    <n v="0"/>
    <m/>
    <s v="Finalizada"/>
    <d v="2024-08-14T00:00:00"/>
    <d v="2024-12-02T00:00:00"/>
    <n v="0"/>
    <n v="0"/>
    <n v="0"/>
    <n v="0"/>
    <n v="0"/>
    <n v="827000"/>
    <n v="0"/>
    <n v="0"/>
    <n v="0"/>
    <n v="0"/>
    <m/>
    <m/>
    <m/>
    <n v="0"/>
  </r>
  <r>
    <n v="890316171"/>
    <s v="CEAN S.A.S"/>
    <s v="FE"/>
    <n v="4428"/>
    <s v="FE4428"/>
    <s v="890316171_FE4428"/>
    <d v="2024-08-14T00:00:00"/>
    <d v="2024-08-14T00:00:00"/>
    <n v="770000"/>
    <n v="770000"/>
    <s v="P.D.S"/>
    <s v="CALI"/>
    <s v="EVENTO"/>
    <s v="Radicada"/>
    <s v="En Programacion de Pagos"/>
    <x v="2"/>
    <n v="0"/>
    <m/>
    <s v="Finalizada"/>
    <d v="2024-08-14T00:00:00"/>
    <d v="2024-12-02T00:00:00"/>
    <n v="0"/>
    <n v="0"/>
    <n v="0"/>
    <n v="0"/>
    <n v="0"/>
    <n v="770000"/>
    <n v="0"/>
    <n v="0"/>
    <n v="0"/>
    <n v="0"/>
    <m/>
    <m/>
    <m/>
    <n v="0"/>
  </r>
  <r>
    <n v="890316171"/>
    <s v="CEAN S.A.S"/>
    <s v="FE"/>
    <n v="4448"/>
    <s v="FE4448"/>
    <s v="890316171_FE4448"/>
    <d v="2024-09-12T00:00:00"/>
    <d v="2024-09-12T00:00:00"/>
    <n v="3229201"/>
    <n v="3229201"/>
    <s v="P.D.S"/>
    <s v="CALI"/>
    <s v="EVENTO"/>
    <s v="Radicada"/>
    <s v="En Programacion de Pagos"/>
    <x v="2"/>
    <n v="0"/>
    <m/>
    <s v="Finalizada"/>
    <d v="2024-09-12T00:00:00"/>
    <d v="2024-12-02T00:00:00"/>
    <n v="0"/>
    <n v="0"/>
    <n v="0"/>
    <n v="0"/>
    <n v="0"/>
    <n v="3229201"/>
    <n v="0"/>
    <n v="0"/>
    <n v="0"/>
    <n v="0"/>
    <m/>
    <m/>
    <m/>
    <n v="0"/>
  </r>
  <r>
    <n v="890316171"/>
    <s v="CEAN S.A.S"/>
    <s v="FE"/>
    <n v="4454"/>
    <s v="FE4454"/>
    <s v="890316171_FE4454"/>
    <d v="2024-09-12T00:00:00"/>
    <d v="2024-09-12T00:00:00"/>
    <n v="3229201"/>
    <n v="3229201"/>
    <s v="P.D.S"/>
    <s v="CALI"/>
    <s v="EVENTO"/>
    <s v="Radicada"/>
    <s v="En Programacion de Pagos"/>
    <x v="2"/>
    <n v="0"/>
    <m/>
    <s v="Finalizada"/>
    <d v="2024-09-12T00:00:00"/>
    <d v="2024-12-02T00:00:00"/>
    <n v="0"/>
    <n v="0"/>
    <n v="0"/>
    <n v="0"/>
    <n v="0"/>
    <n v="3229201"/>
    <n v="0"/>
    <n v="0"/>
    <n v="0"/>
    <n v="0"/>
    <m/>
    <m/>
    <m/>
    <n v="0"/>
  </r>
  <r>
    <n v="890316171"/>
    <s v="CEAN S.A.S"/>
    <s v="FE"/>
    <n v="4455"/>
    <s v="FE4455"/>
    <s v="890316171_FE4455"/>
    <d v="2024-09-12T00:00:00"/>
    <d v="2024-09-12T00:00:00"/>
    <n v="6495451"/>
    <n v="6495451"/>
    <s v="P.D.S"/>
    <s v="CALI"/>
    <s v="EVENTO"/>
    <s v="Radicada"/>
    <s v="En Programacion de Pagos"/>
    <x v="2"/>
    <n v="0"/>
    <m/>
    <s v="Finalizada"/>
    <d v="2024-09-12T00:00:00"/>
    <d v="2024-12-02T00:00:00"/>
    <n v="0"/>
    <n v="0"/>
    <n v="0"/>
    <n v="0"/>
    <n v="0"/>
    <n v="6495451"/>
    <n v="0"/>
    <n v="0"/>
    <n v="0"/>
    <n v="0"/>
    <m/>
    <m/>
    <m/>
    <n v="0"/>
  </r>
  <r>
    <n v="890316171"/>
    <s v="CEAN S.A.S"/>
    <s v="FE"/>
    <n v="4456"/>
    <s v="FE4456"/>
    <s v="890316171_FE4456"/>
    <d v="2024-09-12T00:00:00"/>
    <d v="2024-09-12T00:00:00"/>
    <n v="6495451"/>
    <n v="6495451"/>
    <s v="P.D.S"/>
    <s v="CALI"/>
    <s v="EVENTO"/>
    <s v="Radicada"/>
    <s v="En Programacion de Pagos"/>
    <x v="2"/>
    <n v="0"/>
    <m/>
    <s v="Finalizada"/>
    <d v="2024-09-12T00:00:00"/>
    <d v="2024-12-02T00:00:00"/>
    <n v="0"/>
    <n v="0"/>
    <n v="0"/>
    <n v="0"/>
    <n v="0"/>
    <n v="6495451"/>
    <n v="0"/>
    <n v="0"/>
    <n v="0"/>
    <n v="0"/>
    <m/>
    <m/>
    <m/>
    <n v="0"/>
  </r>
  <r>
    <n v="890316171"/>
    <s v="CEAN S.A.S"/>
    <s v="FE"/>
    <n v="4459"/>
    <s v="FE4459"/>
    <s v="890316171_FE4459"/>
    <d v="2024-09-12T00:00:00"/>
    <d v="2024-09-12T00:00:00"/>
    <n v="885000"/>
    <n v="885000"/>
    <s v="P.D.S"/>
    <s v="CALI"/>
    <s v="EVENTO"/>
    <s v="Radicada"/>
    <s v="En Programacion de Pagos"/>
    <x v="2"/>
    <n v="0"/>
    <m/>
    <s v="Finalizada"/>
    <d v="2024-09-12T00:00:00"/>
    <d v="2024-12-02T00:00:00"/>
    <n v="0"/>
    <n v="0"/>
    <n v="0"/>
    <n v="0"/>
    <n v="0"/>
    <n v="885000"/>
    <n v="0"/>
    <n v="0"/>
    <n v="0"/>
    <n v="0"/>
    <m/>
    <m/>
    <m/>
    <n v="0"/>
  </r>
  <r>
    <n v="890316171"/>
    <s v="CEAN S.A.S"/>
    <s v="FE"/>
    <n v="4463"/>
    <s v="FE4463"/>
    <s v="890316171_FE4463"/>
    <d v="2024-09-12T00:00:00"/>
    <d v="2024-09-12T00:00:00"/>
    <n v="827000"/>
    <n v="827000"/>
    <s v="P.D.S"/>
    <s v="CALI"/>
    <s v="EVENTO"/>
    <s v="Radicada"/>
    <s v="En Programacion de Pagos"/>
    <x v="2"/>
    <n v="0"/>
    <m/>
    <s v="Finalizada"/>
    <d v="2024-09-12T00:00:00"/>
    <d v="2024-12-02T00:00:00"/>
    <n v="0"/>
    <n v="0"/>
    <n v="0"/>
    <n v="0"/>
    <n v="0"/>
    <n v="827000"/>
    <n v="0"/>
    <n v="0"/>
    <n v="0"/>
    <n v="0"/>
    <m/>
    <m/>
    <m/>
    <n v="0"/>
  </r>
  <r>
    <n v="890316171"/>
    <s v="CEAN S.A.S"/>
    <s v="FE"/>
    <n v="4485"/>
    <s v="FE4485"/>
    <s v="890316171_FE4485"/>
    <d v="2024-09-12T00:00:00"/>
    <d v="2024-09-12T00:00:00"/>
    <n v="885000"/>
    <n v="885000"/>
    <s v="P.D.S"/>
    <s v="CALI"/>
    <s v="EVENTO"/>
    <s v="Radicada"/>
    <s v="En Programacion de Pagos"/>
    <x v="2"/>
    <n v="0"/>
    <m/>
    <s v="Finalizada"/>
    <d v="2024-09-12T00:00:00"/>
    <d v="2024-12-02T00:00:00"/>
    <n v="0"/>
    <n v="0"/>
    <n v="0"/>
    <n v="0"/>
    <n v="0"/>
    <n v="885000"/>
    <n v="0"/>
    <n v="0"/>
    <n v="0"/>
    <n v="0"/>
    <m/>
    <m/>
    <m/>
    <n v="0"/>
  </r>
  <r>
    <n v="890316171"/>
    <s v="CEAN S.A.S"/>
    <s v="FE"/>
    <n v="4491"/>
    <s v="FE4491"/>
    <s v="890316171_FE4491"/>
    <d v="2024-09-12T00:00:00"/>
    <d v="2024-09-12T00:00:00"/>
    <n v="770000"/>
    <n v="770000"/>
    <s v="P.D.S"/>
    <s v="CALI"/>
    <s v="EVENTO"/>
    <s v="Radicada"/>
    <s v="En Programacion de Pagos"/>
    <x v="2"/>
    <n v="0"/>
    <m/>
    <s v="Finalizada"/>
    <d v="2024-09-12T00:00:00"/>
    <d v="2024-12-02T00:00:00"/>
    <n v="0"/>
    <n v="0"/>
    <n v="0"/>
    <n v="0"/>
    <n v="0"/>
    <n v="770000"/>
    <n v="0"/>
    <n v="0"/>
    <n v="0"/>
    <n v="0"/>
    <m/>
    <m/>
    <m/>
    <n v="0"/>
  </r>
  <r>
    <n v="890316171"/>
    <s v="CEAN S.A.S"/>
    <s v="FE"/>
    <n v="4492"/>
    <s v="FE4492"/>
    <s v="890316171_FE4492"/>
    <d v="2024-09-12T00:00:00"/>
    <d v="2024-09-12T00:00:00"/>
    <n v="885000"/>
    <n v="885000"/>
    <s v="P.D.S"/>
    <s v="CALI"/>
    <s v="EVENTO"/>
    <s v="Radicada"/>
    <s v="En Programacion de Pagos"/>
    <x v="2"/>
    <n v="0"/>
    <m/>
    <s v="Finalizada"/>
    <d v="2024-09-12T00:00:00"/>
    <d v="2024-12-02T00:00:00"/>
    <n v="0"/>
    <n v="0"/>
    <n v="0"/>
    <n v="0"/>
    <n v="0"/>
    <n v="885000"/>
    <n v="0"/>
    <n v="0"/>
    <n v="0"/>
    <n v="0"/>
    <m/>
    <m/>
    <m/>
    <n v="0"/>
  </r>
  <r>
    <n v="890316171"/>
    <s v="CEAN S.A.S"/>
    <s v="FE"/>
    <n v="4512"/>
    <s v="FE4512"/>
    <s v="890316171_FE4512"/>
    <d v="2024-10-11T00:00:00"/>
    <d v="2024-10-11T00:00:00"/>
    <n v="2627625"/>
    <n v="2627625"/>
    <s v="P.D.S"/>
    <s v="CALI"/>
    <s v="EVENTO"/>
    <s v="Radicada"/>
    <s v="En Programacion de Pagos"/>
    <x v="2"/>
    <n v="0"/>
    <m/>
    <s v="Finalizada"/>
    <d v="2024-10-11T00:00:00"/>
    <d v="2024-12-02T00:00:00"/>
    <n v="0"/>
    <n v="0"/>
    <n v="0"/>
    <n v="0"/>
    <n v="0"/>
    <n v="2627625"/>
    <n v="0"/>
    <n v="0"/>
    <n v="0"/>
    <n v="0"/>
    <m/>
    <m/>
    <m/>
    <n v="0"/>
  </r>
  <r>
    <n v="890316171"/>
    <s v="CEAN S.A.S"/>
    <s v="FE"/>
    <n v="4517"/>
    <s v="FE4517"/>
    <s v="890316171_FE4517"/>
    <d v="2024-10-11T00:00:00"/>
    <d v="2024-10-11T00:00:00"/>
    <n v="885000"/>
    <n v="885000"/>
    <s v="P.D.S"/>
    <s v="CALI"/>
    <s v="EVENTO"/>
    <s v="Radicada"/>
    <s v="En Programacion de Pagos"/>
    <x v="2"/>
    <n v="0"/>
    <m/>
    <s v="Finalizada"/>
    <d v="2024-10-11T00:00:00"/>
    <d v="2024-12-02T00:00:00"/>
    <n v="0"/>
    <n v="0"/>
    <n v="0"/>
    <n v="0"/>
    <n v="0"/>
    <n v="885000"/>
    <n v="0"/>
    <n v="0"/>
    <n v="0"/>
    <n v="0"/>
    <m/>
    <m/>
    <m/>
    <n v="0"/>
  </r>
  <r>
    <n v="890316171"/>
    <s v="CEAN S.A.S"/>
    <s v="FE"/>
    <n v="4529"/>
    <s v="FE4529"/>
    <s v="890316171_FE4529"/>
    <d v="2024-10-11T00:00:00"/>
    <d v="2024-10-11T00:00:00"/>
    <n v="827000"/>
    <n v="827000"/>
    <s v="P.D.S"/>
    <s v="CALI"/>
    <s v="EVENTO"/>
    <s v="Radicada"/>
    <s v="En Programacion de Pagos"/>
    <x v="2"/>
    <n v="0"/>
    <m/>
    <s v="Finalizada"/>
    <d v="2024-10-11T00:00:00"/>
    <d v="2024-12-02T00:00:00"/>
    <n v="0"/>
    <n v="0"/>
    <n v="0"/>
    <n v="0"/>
    <n v="0"/>
    <n v="827000"/>
    <n v="0"/>
    <n v="0"/>
    <n v="0"/>
    <n v="0"/>
    <m/>
    <m/>
    <m/>
    <n v="0"/>
  </r>
  <r>
    <n v="890316171"/>
    <s v="CEAN S.A.S"/>
    <s v="FE"/>
    <n v="4414"/>
    <s v="FE4414"/>
    <s v="890316171_FE4414"/>
    <d v="2024-08-14T00:00:00"/>
    <d v="2024-08-14T00:00:00"/>
    <n v="3229201"/>
    <n v="3229201"/>
    <s v="P.D.S"/>
    <s v="CALI"/>
    <s v="EVENTO"/>
    <s v="Radicada"/>
    <s v="En Programacion de Pagos"/>
    <x v="3"/>
    <n v="0"/>
    <m/>
    <s v="Con Auditoria Automatica Exitosa"/>
    <d v="2024-08-14T00:00:00"/>
    <d v="2024-12-02T00:00:00"/>
    <n v="0"/>
    <n v="0"/>
    <n v="0"/>
    <n v="0"/>
    <n v="0"/>
    <n v="0"/>
    <n v="3229201"/>
    <n v="0"/>
    <n v="0"/>
    <n v="0"/>
    <m/>
    <m/>
    <m/>
    <n v="0"/>
  </r>
  <r>
    <n v="890316171"/>
    <s v="CEAN S.A.S"/>
    <s v="FE"/>
    <n v="4422"/>
    <s v="FE4422"/>
    <s v="890316171_FE4422"/>
    <d v="2024-08-14T00:00:00"/>
    <d v="2024-08-14T00:00:00"/>
    <n v="5644275"/>
    <n v="5644275"/>
    <s v="P.D.S"/>
    <s v="CALI"/>
    <s v="EVENTO"/>
    <s v="Radicada"/>
    <s v="En Programacion de Pagos"/>
    <x v="3"/>
    <n v="0"/>
    <m/>
    <s v="Para auditoria de pertinencia"/>
    <d v="2024-08-14T00:00:00"/>
    <d v="2024-12-02T00:00:00"/>
    <n v="0"/>
    <n v="0"/>
    <n v="0"/>
    <n v="0"/>
    <n v="0"/>
    <n v="0"/>
    <n v="5644275"/>
    <n v="0"/>
    <n v="0"/>
    <n v="0"/>
    <m/>
    <m/>
    <m/>
    <n v="0"/>
  </r>
  <r>
    <n v="890316171"/>
    <s v="CEAN S.A.S"/>
    <s v="FE"/>
    <n v="4533"/>
    <s v="FE4533"/>
    <s v="890316171_FE4533"/>
    <d v="2024-10-11T00:00:00"/>
    <d v="2024-10-11T00:00:00"/>
    <n v="20051151"/>
    <n v="20051151"/>
    <s v="P.D.S"/>
    <s v="CALI"/>
    <s v="EVENTO"/>
    <s v="Radicada"/>
    <s v="En Programacion de Pagos"/>
    <x v="3"/>
    <n v="0"/>
    <m/>
    <s v="Para validar auditoría automatica"/>
    <d v="2024-10-11T00:00:00"/>
    <d v="2024-12-02T00:00:00"/>
    <n v="0"/>
    <n v="0"/>
    <n v="0"/>
    <n v="0"/>
    <n v="0"/>
    <n v="0"/>
    <n v="20051151"/>
    <n v="0"/>
    <n v="0"/>
    <n v="0"/>
    <m/>
    <m/>
    <m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26" cacheId="106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8" firstHeaderRow="0" firstDataRow="1" firstDataCol="1"/>
  <pivotFields count="35">
    <pivotField showAll="0"/>
    <pivotField showAll="0"/>
    <pivotField showAll="0"/>
    <pivotField showAll="0"/>
    <pivotField showAll="0"/>
    <pivotField dataField="1" showAll="0"/>
    <pivotField numFmtId="14" showAll="0"/>
    <pivotField numFmtId="14" showAll="0"/>
    <pivotField numFmtId="165" showAll="0"/>
    <pivotField dataField="1" numFmtId="165" showAll="0"/>
    <pivotField showAll="0"/>
    <pivotField showAll="0"/>
    <pivotField showAll="0"/>
    <pivotField showAll="0"/>
    <pivotField showAll="0"/>
    <pivotField axis="axisRow" showAll="0">
      <items count="5">
        <item x="0"/>
        <item x="1"/>
        <item x="2"/>
        <item x="3"/>
        <item t="default"/>
      </items>
    </pivotField>
    <pivotField numFmtId="167" showAll="0"/>
    <pivotField showAll="0"/>
    <pivotField showAll="0"/>
    <pivotField numFmtId="14" showAll="0"/>
    <pivotField showAll="0"/>
    <pivotField numFmtId="167" showAll="0"/>
    <pivotField numFmtId="167" showAll="0"/>
    <pivotField numFmtId="167" showAll="0"/>
    <pivotField numFmtId="167" showAll="0"/>
    <pivotField numFmtId="167" showAll="0"/>
    <pivotField numFmtId="167" showAll="0"/>
    <pivotField numFmtId="167" showAll="0"/>
    <pivotField numFmtId="167" showAll="0"/>
    <pivotField numFmtId="164" showAll="0"/>
    <pivotField numFmtId="164" showAll="0"/>
    <pivotField showAll="0"/>
    <pivotField showAll="0"/>
    <pivotField showAll="0"/>
    <pivotField numFmtId="164" showAll="0"/>
  </pivotFields>
  <rowFields count="1">
    <field x="15"/>
  </rowFields>
  <rowItems count="5">
    <i>
      <x/>
    </i>
    <i>
      <x v="1"/>
    </i>
    <i>
      <x v="2"/>
    </i>
    <i>
      <x v="3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IPS Saldo Factura" fld="9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M30"/>
  <sheetViews>
    <sheetView workbookViewId="0">
      <selection activeCell="E2" sqref="E2:E4"/>
    </sheetView>
  </sheetViews>
  <sheetFormatPr baseColWidth="10" defaultRowHeight="14.5" x14ac:dyDescent="0.35"/>
  <cols>
    <col min="7" max="7" width="16.453125" customWidth="1"/>
    <col min="8" max="8" width="15.1796875" customWidth="1"/>
    <col min="13" max="13" width="24.81640625" customWidth="1"/>
  </cols>
  <sheetData>
    <row r="1" spans="1:13" ht="26" x14ac:dyDescent="0.3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2" t="s">
        <v>6</v>
      </c>
      <c r="H1" s="2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9" t="s">
        <v>18</v>
      </c>
    </row>
    <row r="2" spans="1:13" x14ac:dyDescent="0.35">
      <c r="A2" s="3">
        <v>890316171</v>
      </c>
      <c r="B2" s="3" t="s">
        <v>12</v>
      </c>
      <c r="C2" s="4" t="s">
        <v>13</v>
      </c>
      <c r="D2" s="3">
        <v>3314</v>
      </c>
      <c r="E2" s="5">
        <v>45028</v>
      </c>
      <c r="F2" s="5">
        <v>45031</v>
      </c>
      <c r="G2" s="7">
        <v>8079903</v>
      </c>
      <c r="H2" s="6">
        <v>8079903</v>
      </c>
      <c r="I2" s="3" t="s">
        <v>14</v>
      </c>
      <c r="J2" s="3" t="s">
        <v>15</v>
      </c>
      <c r="K2" s="3" t="s">
        <v>16</v>
      </c>
      <c r="L2" s="3" t="s">
        <v>17</v>
      </c>
      <c r="M2" s="8" t="s">
        <v>19</v>
      </c>
    </row>
    <row r="3" spans="1:13" x14ac:dyDescent="0.35">
      <c r="A3" s="3">
        <v>890316171</v>
      </c>
      <c r="B3" s="3" t="s">
        <v>12</v>
      </c>
      <c r="C3" s="4" t="s">
        <v>13</v>
      </c>
      <c r="D3" s="3">
        <v>4411</v>
      </c>
      <c r="E3" s="5">
        <v>45518</v>
      </c>
      <c r="F3" s="5">
        <v>45518</v>
      </c>
      <c r="G3" s="11">
        <v>2943086</v>
      </c>
      <c r="H3" s="11">
        <v>2943086</v>
      </c>
      <c r="I3" s="3" t="s">
        <v>14</v>
      </c>
      <c r="J3" s="3" t="s">
        <v>15</v>
      </c>
      <c r="K3" s="3" t="s">
        <v>16</v>
      </c>
      <c r="L3" s="3" t="s">
        <v>17</v>
      </c>
      <c r="M3" s="8" t="s">
        <v>20</v>
      </c>
    </row>
    <row r="4" spans="1:13" x14ac:dyDescent="0.35">
      <c r="A4" s="3">
        <v>890316171</v>
      </c>
      <c r="B4" s="3" t="s">
        <v>12</v>
      </c>
      <c r="C4" s="4" t="s">
        <v>13</v>
      </c>
      <c r="D4" s="3">
        <v>4412</v>
      </c>
      <c r="E4" s="5">
        <v>45518</v>
      </c>
      <c r="F4" s="5">
        <v>45518</v>
      </c>
      <c r="G4" s="11">
        <v>3229201</v>
      </c>
      <c r="H4" s="11">
        <v>3229201</v>
      </c>
      <c r="I4" s="3" t="s">
        <v>14</v>
      </c>
      <c r="J4" s="3" t="s">
        <v>15</v>
      </c>
      <c r="K4" s="3" t="s">
        <v>16</v>
      </c>
      <c r="L4" s="3" t="s">
        <v>17</v>
      </c>
      <c r="M4" s="8" t="s">
        <v>20</v>
      </c>
    </row>
    <row r="5" spans="1:13" x14ac:dyDescent="0.35">
      <c r="A5" s="3">
        <v>890316171</v>
      </c>
      <c r="B5" s="3" t="s">
        <v>12</v>
      </c>
      <c r="C5" s="4" t="s">
        <v>13</v>
      </c>
      <c r="D5" s="3">
        <v>4413</v>
      </c>
      <c r="E5" s="5">
        <v>45518</v>
      </c>
      <c r="F5" s="5">
        <v>45518</v>
      </c>
      <c r="G5" s="11">
        <v>2740237</v>
      </c>
      <c r="H5" s="11">
        <v>2740237</v>
      </c>
      <c r="I5" s="3" t="s">
        <v>14</v>
      </c>
      <c r="J5" s="3" t="s">
        <v>15</v>
      </c>
      <c r="K5" s="3" t="s">
        <v>16</v>
      </c>
      <c r="L5" s="3" t="s">
        <v>17</v>
      </c>
      <c r="M5" s="8" t="s">
        <v>20</v>
      </c>
    </row>
    <row r="6" spans="1:13" x14ac:dyDescent="0.35">
      <c r="A6" s="3">
        <v>890316171</v>
      </c>
      <c r="B6" s="3" t="s">
        <v>12</v>
      </c>
      <c r="C6" s="4" t="s">
        <v>13</v>
      </c>
      <c r="D6" s="3">
        <v>4414</v>
      </c>
      <c r="E6" s="5">
        <v>45518</v>
      </c>
      <c r="F6" s="5">
        <v>45518</v>
      </c>
      <c r="G6" s="11">
        <v>3229201</v>
      </c>
      <c r="H6" s="11">
        <v>3229201</v>
      </c>
      <c r="I6" s="3" t="s">
        <v>14</v>
      </c>
      <c r="J6" s="3" t="s">
        <v>15</v>
      </c>
      <c r="K6" s="3" t="s">
        <v>16</v>
      </c>
      <c r="L6" s="3" t="s">
        <v>17</v>
      </c>
      <c r="M6" s="8" t="s">
        <v>20</v>
      </c>
    </row>
    <row r="7" spans="1:13" x14ac:dyDescent="0.35">
      <c r="A7" s="3">
        <v>890316171</v>
      </c>
      <c r="B7" s="3" t="s">
        <v>12</v>
      </c>
      <c r="C7" s="4" t="s">
        <v>13</v>
      </c>
      <c r="D7" s="3">
        <v>4417</v>
      </c>
      <c r="E7" s="5">
        <v>45518</v>
      </c>
      <c r="F7" s="5">
        <v>45518</v>
      </c>
      <c r="G7" s="11">
        <v>1596319</v>
      </c>
      <c r="H7" s="11">
        <v>1596319</v>
      </c>
      <c r="I7" s="3" t="s">
        <v>14</v>
      </c>
      <c r="J7" s="3" t="s">
        <v>15</v>
      </c>
      <c r="K7" s="3" t="s">
        <v>16</v>
      </c>
      <c r="L7" s="3" t="s">
        <v>17</v>
      </c>
      <c r="M7" s="8" t="s">
        <v>20</v>
      </c>
    </row>
    <row r="8" spans="1:13" x14ac:dyDescent="0.35">
      <c r="A8" s="3">
        <v>890316171</v>
      </c>
      <c r="B8" s="3" t="s">
        <v>12</v>
      </c>
      <c r="C8" s="4" t="s">
        <v>13</v>
      </c>
      <c r="D8" s="3">
        <v>4422</v>
      </c>
      <c r="E8" s="5">
        <v>45518</v>
      </c>
      <c r="F8" s="5">
        <v>45518</v>
      </c>
      <c r="G8" s="11">
        <v>5644275</v>
      </c>
      <c r="H8" s="11">
        <v>5644275</v>
      </c>
      <c r="I8" s="3" t="s">
        <v>14</v>
      </c>
      <c r="J8" s="3" t="s">
        <v>15</v>
      </c>
      <c r="K8" s="3" t="s">
        <v>16</v>
      </c>
      <c r="L8" s="3" t="s">
        <v>17</v>
      </c>
      <c r="M8" s="8" t="s">
        <v>20</v>
      </c>
    </row>
    <row r="9" spans="1:13" x14ac:dyDescent="0.35">
      <c r="A9" s="3">
        <v>890316171</v>
      </c>
      <c r="B9" s="3" t="s">
        <v>12</v>
      </c>
      <c r="C9" s="4" t="s">
        <v>13</v>
      </c>
      <c r="D9" s="3">
        <v>4424</v>
      </c>
      <c r="E9" s="5">
        <v>45518</v>
      </c>
      <c r="F9" s="5">
        <v>45518</v>
      </c>
      <c r="G9" s="11">
        <v>827000</v>
      </c>
      <c r="H9" s="11">
        <v>827000</v>
      </c>
      <c r="I9" s="3" t="s">
        <v>14</v>
      </c>
      <c r="J9" s="3" t="s">
        <v>15</v>
      </c>
      <c r="K9" s="3" t="s">
        <v>16</v>
      </c>
      <c r="L9" s="3" t="s">
        <v>17</v>
      </c>
      <c r="M9" s="8" t="s">
        <v>20</v>
      </c>
    </row>
    <row r="10" spans="1:13" x14ac:dyDescent="0.35">
      <c r="A10" s="3">
        <v>890316171</v>
      </c>
      <c r="B10" s="3" t="s">
        <v>12</v>
      </c>
      <c r="C10" s="4" t="s">
        <v>13</v>
      </c>
      <c r="D10" s="3">
        <v>4428</v>
      </c>
      <c r="E10" s="5">
        <v>45518</v>
      </c>
      <c r="F10" s="5">
        <v>45518</v>
      </c>
      <c r="G10" s="11">
        <v>770000</v>
      </c>
      <c r="H10" s="11">
        <v>770000</v>
      </c>
      <c r="I10" s="3" t="s">
        <v>14</v>
      </c>
      <c r="J10" s="3" t="s">
        <v>15</v>
      </c>
      <c r="K10" s="3" t="s">
        <v>16</v>
      </c>
      <c r="L10" s="3" t="s">
        <v>17</v>
      </c>
      <c r="M10" s="8" t="s">
        <v>20</v>
      </c>
    </row>
    <row r="11" spans="1:13" x14ac:dyDescent="0.35">
      <c r="A11" s="3">
        <v>890316171</v>
      </c>
      <c r="B11" s="3" t="s">
        <v>12</v>
      </c>
      <c r="C11" s="4" t="s">
        <v>13</v>
      </c>
      <c r="D11" s="3">
        <v>4448</v>
      </c>
      <c r="E11" s="5">
        <v>45547</v>
      </c>
      <c r="F11" s="5">
        <v>45547</v>
      </c>
      <c r="G11" s="11">
        <v>3229201</v>
      </c>
      <c r="H11" s="11">
        <v>3229201</v>
      </c>
      <c r="I11" s="3" t="s">
        <v>14</v>
      </c>
      <c r="J11" s="3" t="s">
        <v>15</v>
      </c>
      <c r="K11" s="3" t="s">
        <v>16</v>
      </c>
      <c r="L11" s="3" t="s">
        <v>17</v>
      </c>
      <c r="M11" s="8" t="s">
        <v>20</v>
      </c>
    </row>
    <row r="12" spans="1:13" x14ac:dyDescent="0.35">
      <c r="A12" s="3">
        <v>890316171</v>
      </c>
      <c r="B12" s="3" t="s">
        <v>12</v>
      </c>
      <c r="C12" s="4" t="s">
        <v>13</v>
      </c>
      <c r="D12" s="3">
        <v>4449</v>
      </c>
      <c r="E12" s="5">
        <v>45547</v>
      </c>
      <c r="F12" s="5">
        <v>45547</v>
      </c>
      <c r="G12" s="11">
        <v>3558750</v>
      </c>
      <c r="H12" s="11">
        <v>3558750</v>
      </c>
      <c r="I12" s="3" t="s">
        <v>14</v>
      </c>
      <c r="J12" s="3" t="s">
        <v>15</v>
      </c>
      <c r="K12" s="3" t="s">
        <v>16</v>
      </c>
      <c r="L12" s="3" t="s">
        <v>17</v>
      </c>
      <c r="M12" s="8" t="s">
        <v>20</v>
      </c>
    </row>
    <row r="13" spans="1:13" x14ac:dyDescent="0.35">
      <c r="A13" s="3">
        <v>890316171</v>
      </c>
      <c r="B13" s="3" t="s">
        <v>12</v>
      </c>
      <c r="C13" s="4" t="s">
        <v>13</v>
      </c>
      <c r="D13" s="3">
        <v>4454</v>
      </c>
      <c r="E13" s="5">
        <v>45547</v>
      </c>
      <c r="F13" s="5">
        <v>45547</v>
      </c>
      <c r="G13" s="11">
        <v>3229201</v>
      </c>
      <c r="H13" s="11">
        <v>3229201</v>
      </c>
      <c r="I13" s="3" t="s">
        <v>14</v>
      </c>
      <c r="J13" s="3" t="s">
        <v>15</v>
      </c>
      <c r="K13" s="3" t="s">
        <v>16</v>
      </c>
      <c r="L13" s="3" t="s">
        <v>17</v>
      </c>
      <c r="M13" s="8" t="s">
        <v>20</v>
      </c>
    </row>
    <row r="14" spans="1:13" x14ac:dyDescent="0.35">
      <c r="A14" s="3">
        <v>890316171</v>
      </c>
      <c r="B14" s="3" t="s">
        <v>12</v>
      </c>
      <c r="C14" s="4" t="s">
        <v>13</v>
      </c>
      <c r="D14" s="3">
        <v>4455</v>
      </c>
      <c r="E14" s="5">
        <v>45547</v>
      </c>
      <c r="F14" s="5">
        <v>45547</v>
      </c>
      <c r="G14" s="11">
        <v>6495451</v>
      </c>
      <c r="H14" s="11">
        <v>6495451</v>
      </c>
      <c r="I14" s="3" t="s">
        <v>14</v>
      </c>
      <c r="J14" s="3" t="s">
        <v>15</v>
      </c>
      <c r="K14" s="3" t="s">
        <v>16</v>
      </c>
      <c r="L14" s="3" t="s">
        <v>17</v>
      </c>
      <c r="M14" s="8" t="s">
        <v>20</v>
      </c>
    </row>
    <row r="15" spans="1:13" x14ac:dyDescent="0.35">
      <c r="A15" s="3">
        <v>890316171</v>
      </c>
      <c r="B15" s="3" t="s">
        <v>12</v>
      </c>
      <c r="C15" s="4" t="s">
        <v>13</v>
      </c>
      <c r="D15" s="3">
        <v>4456</v>
      </c>
      <c r="E15" s="5">
        <v>45547</v>
      </c>
      <c r="F15" s="5">
        <v>45547</v>
      </c>
      <c r="G15" s="11">
        <v>6495451</v>
      </c>
      <c r="H15" s="11">
        <v>6495451</v>
      </c>
      <c r="I15" s="3" t="s">
        <v>14</v>
      </c>
      <c r="J15" s="3" t="s">
        <v>15</v>
      </c>
      <c r="K15" s="3" t="s">
        <v>16</v>
      </c>
      <c r="L15" s="3" t="s">
        <v>17</v>
      </c>
      <c r="M15" s="8" t="s">
        <v>20</v>
      </c>
    </row>
    <row r="16" spans="1:13" x14ac:dyDescent="0.35">
      <c r="A16" s="3">
        <v>890316171</v>
      </c>
      <c r="B16" s="3" t="s">
        <v>12</v>
      </c>
      <c r="C16" s="4" t="s">
        <v>13</v>
      </c>
      <c r="D16" s="3">
        <v>4459</v>
      </c>
      <c r="E16" s="5">
        <v>45547</v>
      </c>
      <c r="F16" s="5">
        <v>45547</v>
      </c>
      <c r="G16" s="11">
        <v>885000</v>
      </c>
      <c r="H16" s="11">
        <v>885000</v>
      </c>
      <c r="I16" s="3" t="s">
        <v>14</v>
      </c>
      <c r="J16" s="3" t="s">
        <v>15</v>
      </c>
      <c r="K16" s="3" t="s">
        <v>16</v>
      </c>
      <c r="L16" s="3" t="s">
        <v>17</v>
      </c>
      <c r="M16" s="8" t="s">
        <v>20</v>
      </c>
    </row>
    <row r="17" spans="1:13" x14ac:dyDescent="0.35">
      <c r="A17" s="3">
        <v>890316171</v>
      </c>
      <c r="B17" s="3" t="s">
        <v>12</v>
      </c>
      <c r="C17" s="4" t="s">
        <v>13</v>
      </c>
      <c r="D17" s="3">
        <v>4463</v>
      </c>
      <c r="E17" s="5">
        <v>45547</v>
      </c>
      <c r="F17" s="5">
        <v>45547</v>
      </c>
      <c r="G17" s="11">
        <v>827000</v>
      </c>
      <c r="H17" s="11">
        <v>827000</v>
      </c>
      <c r="I17" s="3" t="s">
        <v>14</v>
      </c>
      <c r="J17" s="3" t="s">
        <v>15</v>
      </c>
      <c r="K17" s="3" t="s">
        <v>16</v>
      </c>
      <c r="L17" s="3" t="s">
        <v>17</v>
      </c>
      <c r="M17" s="8" t="s">
        <v>20</v>
      </c>
    </row>
    <row r="18" spans="1:13" x14ac:dyDescent="0.35">
      <c r="A18" s="3">
        <v>890316171</v>
      </c>
      <c r="B18" s="3" t="s">
        <v>12</v>
      </c>
      <c r="C18" s="4" t="s">
        <v>13</v>
      </c>
      <c r="D18" s="3">
        <v>4471</v>
      </c>
      <c r="E18" s="5">
        <v>45547</v>
      </c>
      <c r="F18" s="5">
        <v>45547</v>
      </c>
      <c r="G18" s="11">
        <v>500000</v>
      </c>
      <c r="H18" s="11">
        <v>500000</v>
      </c>
      <c r="I18" s="3" t="s">
        <v>14</v>
      </c>
      <c r="J18" s="3" t="s">
        <v>15</v>
      </c>
      <c r="K18" s="3" t="s">
        <v>16</v>
      </c>
      <c r="L18" s="3" t="s">
        <v>17</v>
      </c>
      <c r="M18" s="8" t="s">
        <v>20</v>
      </c>
    </row>
    <row r="19" spans="1:13" x14ac:dyDescent="0.35">
      <c r="A19" s="3">
        <v>890316171</v>
      </c>
      <c r="B19" s="3" t="s">
        <v>12</v>
      </c>
      <c r="C19" s="4" t="s">
        <v>13</v>
      </c>
      <c r="D19" s="3">
        <v>4485</v>
      </c>
      <c r="E19" s="5">
        <v>45547</v>
      </c>
      <c r="F19" s="5">
        <v>45547</v>
      </c>
      <c r="G19" s="11">
        <v>885000</v>
      </c>
      <c r="H19" s="11">
        <v>885000</v>
      </c>
      <c r="I19" s="3" t="s">
        <v>14</v>
      </c>
      <c r="J19" s="3" t="s">
        <v>15</v>
      </c>
      <c r="K19" s="3" t="s">
        <v>16</v>
      </c>
      <c r="L19" s="3" t="s">
        <v>17</v>
      </c>
      <c r="M19" s="8" t="s">
        <v>20</v>
      </c>
    </row>
    <row r="20" spans="1:13" x14ac:dyDescent="0.35">
      <c r="A20" s="3">
        <v>890316171</v>
      </c>
      <c r="B20" s="3" t="s">
        <v>12</v>
      </c>
      <c r="C20" s="4" t="s">
        <v>13</v>
      </c>
      <c r="D20" s="3">
        <v>4488</v>
      </c>
      <c r="E20" s="5">
        <v>45547</v>
      </c>
      <c r="F20" s="5">
        <v>45547</v>
      </c>
      <c r="G20" s="11">
        <v>500000</v>
      </c>
      <c r="H20" s="11">
        <v>500000</v>
      </c>
      <c r="I20" s="3" t="s">
        <v>14</v>
      </c>
      <c r="J20" s="3" t="s">
        <v>15</v>
      </c>
      <c r="K20" s="3" t="s">
        <v>16</v>
      </c>
      <c r="L20" s="3" t="s">
        <v>17</v>
      </c>
      <c r="M20" s="8" t="s">
        <v>20</v>
      </c>
    </row>
    <row r="21" spans="1:13" x14ac:dyDescent="0.35">
      <c r="A21" s="3">
        <v>890316171</v>
      </c>
      <c r="B21" s="3" t="s">
        <v>12</v>
      </c>
      <c r="C21" s="4" t="s">
        <v>13</v>
      </c>
      <c r="D21" s="3">
        <v>4489</v>
      </c>
      <c r="E21" s="5">
        <v>45547</v>
      </c>
      <c r="F21" s="5">
        <v>45547</v>
      </c>
      <c r="G21" s="11">
        <v>1000000</v>
      </c>
      <c r="H21" s="11">
        <v>1000000</v>
      </c>
      <c r="I21" s="3" t="s">
        <v>14</v>
      </c>
      <c r="J21" s="3" t="s">
        <v>15</v>
      </c>
      <c r="K21" s="3" t="s">
        <v>16</v>
      </c>
      <c r="L21" s="3" t="s">
        <v>17</v>
      </c>
      <c r="M21" s="8" t="s">
        <v>20</v>
      </c>
    </row>
    <row r="22" spans="1:13" x14ac:dyDescent="0.35">
      <c r="A22" s="3">
        <v>890316171</v>
      </c>
      <c r="B22" s="3" t="s">
        <v>12</v>
      </c>
      <c r="C22" s="4" t="s">
        <v>13</v>
      </c>
      <c r="D22" s="3">
        <v>4491</v>
      </c>
      <c r="E22" s="5">
        <v>45547</v>
      </c>
      <c r="F22" s="5">
        <v>45547</v>
      </c>
      <c r="G22" s="11">
        <v>770000</v>
      </c>
      <c r="H22" s="11">
        <v>770000</v>
      </c>
      <c r="I22" s="3" t="s">
        <v>14</v>
      </c>
      <c r="J22" s="3" t="s">
        <v>15</v>
      </c>
      <c r="K22" s="3" t="s">
        <v>16</v>
      </c>
      <c r="L22" s="3" t="s">
        <v>17</v>
      </c>
      <c r="M22" s="8" t="s">
        <v>20</v>
      </c>
    </row>
    <row r="23" spans="1:13" x14ac:dyDescent="0.35">
      <c r="A23" s="3">
        <v>890316171</v>
      </c>
      <c r="B23" s="3" t="s">
        <v>12</v>
      </c>
      <c r="C23" s="4" t="s">
        <v>13</v>
      </c>
      <c r="D23" s="3">
        <v>4492</v>
      </c>
      <c r="E23" s="5">
        <v>45547</v>
      </c>
      <c r="F23" s="5">
        <v>45547</v>
      </c>
      <c r="G23" s="11">
        <v>885000</v>
      </c>
      <c r="H23" s="11">
        <v>885000</v>
      </c>
      <c r="I23" s="3" t="s">
        <v>14</v>
      </c>
      <c r="J23" s="3" t="s">
        <v>15</v>
      </c>
      <c r="K23" s="3" t="s">
        <v>16</v>
      </c>
      <c r="L23" s="3" t="s">
        <v>17</v>
      </c>
      <c r="M23" s="8" t="s">
        <v>20</v>
      </c>
    </row>
    <row r="24" spans="1:13" x14ac:dyDescent="0.35">
      <c r="A24" s="3">
        <v>890316171</v>
      </c>
      <c r="B24" s="3" t="s">
        <v>12</v>
      </c>
      <c r="C24" s="4" t="s">
        <v>13</v>
      </c>
      <c r="D24" s="3">
        <v>4509</v>
      </c>
      <c r="E24" s="5">
        <v>45576</v>
      </c>
      <c r="F24" s="5">
        <v>45576</v>
      </c>
      <c r="G24" s="12">
        <v>6501982</v>
      </c>
      <c r="H24" s="12">
        <v>6501982</v>
      </c>
      <c r="I24" s="3" t="s">
        <v>14</v>
      </c>
      <c r="J24" s="3" t="s">
        <v>15</v>
      </c>
      <c r="K24" s="3" t="s">
        <v>16</v>
      </c>
      <c r="L24" s="3" t="s">
        <v>17</v>
      </c>
      <c r="M24" s="8" t="s">
        <v>20</v>
      </c>
    </row>
    <row r="25" spans="1:13" x14ac:dyDescent="0.35">
      <c r="A25" s="3">
        <v>890316171</v>
      </c>
      <c r="B25" s="3" t="s">
        <v>12</v>
      </c>
      <c r="C25" s="4" t="s">
        <v>13</v>
      </c>
      <c r="D25" s="3">
        <v>4512</v>
      </c>
      <c r="E25" s="5">
        <v>45576</v>
      </c>
      <c r="F25" s="5">
        <v>45576</v>
      </c>
      <c r="G25" s="12">
        <v>2627625</v>
      </c>
      <c r="H25" s="12">
        <v>2627625</v>
      </c>
      <c r="I25" s="3" t="s">
        <v>14</v>
      </c>
      <c r="J25" s="3" t="s">
        <v>15</v>
      </c>
      <c r="K25" s="3" t="s">
        <v>16</v>
      </c>
      <c r="L25" s="3" t="s">
        <v>17</v>
      </c>
      <c r="M25" s="8" t="s">
        <v>20</v>
      </c>
    </row>
    <row r="26" spans="1:13" x14ac:dyDescent="0.35">
      <c r="A26" s="3">
        <v>890316171</v>
      </c>
      <c r="B26" s="3" t="s">
        <v>12</v>
      </c>
      <c r="C26" s="4" t="s">
        <v>13</v>
      </c>
      <c r="D26" s="3">
        <v>4517</v>
      </c>
      <c r="E26" s="5">
        <v>45576</v>
      </c>
      <c r="F26" s="5">
        <v>45576</v>
      </c>
      <c r="G26" s="12">
        <v>885000</v>
      </c>
      <c r="H26" s="12">
        <v>885000</v>
      </c>
      <c r="I26" s="3" t="s">
        <v>14</v>
      </c>
      <c r="J26" s="3" t="s">
        <v>15</v>
      </c>
      <c r="K26" s="3" t="s">
        <v>16</v>
      </c>
      <c r="L26" s="3" t="s">
        <v>17</v>
      </c>
      <c r="M26" s="8" t="s">
        <v>20</v>
      </c>
    </row>
    <row r="27" spans="1:13" x14ac:dyDescent="0.35">
      <c r="A27" s="3">
        <v>890316171</v>
      </c>
      <c r="B27" s="3" t="s">
        <v>12</v>
      </c>
      <c r="C27" s="4" t="s">
        <v>13</v>
      </c>
      <c r="D27" s="3">
        <v>4529</v>
      </c>
      <c r="E27" s="5">
        <v>45576</v>
      </c>
      <c r="F27" s="5">
        <v>45576</v>
      </c>
      <c r="G27" s="12">
        <v>827000</v>
      </c>
      <c r="H27" s="12">
        <v>827000</v>
      </c>
      <c r="I27" s="3" t="s">
        <v>14</v>
      </c>
      <c r="J27" s="3" t="s">
        <v>15</v>
      </c>
      <c r="K27" s="3" t="s">
        <v>16</v>
      </c>
      <c r="L27" s="3" t="s">
        <v>17</v>
      </c>
      <c r="M27" s="8" t="s">
        <v>20</v>
      </c>
    </row>
    <row r="28" spans="1:13" x14ac:dyDescent="0.35">
      <c r="A28" s="3">
        <v>890316171</v>
      </c>
      <c r="B28" s="3" t="s">
        <v>12</v>
      </c>
      <c r="C28" s="4" t="s">
        <v>13</v>
      </c>
      <c r="D28" s="3">
        <v>4533</v>
      </c>
      <c r="E28" s="5">
        <v>45576</v>
      </c>
      <c r="F28" s="5">
        <v>45576</v>
      </c>
      <c r="G28" s="12">
        <v>20051151</v>
      </c>
      <c r="H28" s="12">
        <v>20051151</v>
      </c>
      <c r="I28" s="3" t="s">
        <v>14</v>
      </c>
      <c r="J28" s="3" t="s">
        <v>15</v>
      </c>
      <c r="K28" s="3" t="s">
        <v>16</v>
      </c>
      <c r="L28" s="3" t="s">
        <v>17</v>
      </c>
      <c r="M28" s="8" t="s">
        <v>20</v>
      </c>
    </row>
    <row r="30" spans="1:13" x14ac:dyDescent="0.35">
      <c r="H30" s="10">
        <f>SUBTOTAL(9,H2:H29)</f>
        <v>89212034</v>
      </c>
    </row>
  </sheetData>
  <dataValidations count="1">
    <dataValidation type="whole" operator="greaterThan" allowBlank="1" showInputMessage="1" showErrorMessage="1" errorTitle="DATO ERRADO" error="El valor debe ser diferente de cero" sqref="G1:H2">
      <formula1>1</formula1>
    </dataValidation>
  </dataValidations>
  <pageMargins left="0.7" right="0.7" top="0.75" bottom="0.75" header="0.3" footer="0.3"/>
  <pageSetup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8"/>
  <sheetViews>
    <sheetView workbookViewId="0">
      <selection activeCell="A3" sqref="A3:C8"/>
    </sheetView>
  </sheetViews>
  <sheetFormatPr baseColWidth="10" defaultRowHeight="14.5" x14ac:dyDescent="0.35"/>
  <cols>
    <col min="1" max="1" width="38.08984375" bestFit="1" customWidth="1"/>
    <col min="2" max="2" width="14.81640625" customWidth="1"/>
    <col min="3" max="3" width="22.90625" bestFit="1" customWidth="1"/>
  </cols>
  <sheetData>
    <row r="3" spans="1:3" x14ac:dyDescent="0.35">
      <c r="A3" s="87" t="s">
        <v>147</v>
      </c>
      <c r="B3" t="s">
        <v>112</v>
      </c>
      <c r="C3" t="s">
        <v>113</v>
      </c>
    </row>
    <row r="4" spans="1:3" x14ac:dyDescent="0.35">
      <c r="A4" s="88" t="s">
        <v>144</v>
      </c>
      <c r="B4" s="86">
        <v>4</v>
      </c>
      <c r="C4" s="86">
        <v>5558750</v>
      </c>
    </row>
    <row r="5" spans="1:3" x14ac:dyDescent="0.35">
      <c r="A5" s="88" t="s">
        <v>109</v>
      </c>
      <c r="B5" s="86">
        <v>1</v>
      </c>
      <c r="C5" s="86">
        <v>6501982</v>
      </c>
    </row>
    <row r="6" spans="1:3" x14ac:dyDescent="0.35">
      <c r="A6" s="88" t="s">
        <v>108</v>
      </c>
      <c r="B6" s="86">
        <v>19</v>
      </c>
      <c r="C6" s="86">
        <v>48226675</v>
      </c>
    </row>
    <row r="7" spans="1:3" x14ac:dyDescent="0.35">
      <c r="A7" s="88" t="s">
        <v>107</v>
      </c>
      <c r="B7" s="86">
        <v>3</v>
      </c>
      <c r="C7" s="86">
        <v>28924627</v>
      </c>
    </row>
    <row r="8" spans="1:3" x14ac:dyDescent="0.35">
      <c r="A8" s="88" t="s">
        <v>114</v>
      </c>
      <c r="B8" s="86">
        <v>27</v>
      </c>
      <c r="C8" s="86">
        <v>89212034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I30"/>
  <sheetViews>
    <sheetView workbookViewId="0">
      <selection activeCell="C1" sqref="C1"/>
    </sheetView>
  </sheetViews>
  <sheetFormatPr baseColWidth="10" defaultRowHeight="10" x14ac:dyDescent="0.2"/>
  <cols>
    <col min="1" max="4" width="10.90625" style="16"/>
    <col min="5" max="5" width="9.26953125" style="16" bestFit="1" customWidth="1"/>
    <col min="6" max="8" width="10.90625" style="16"/>
    <col min="9" max="9" width="16.453125" style="16" customWidth="1"/>
    <col min="10" max="10" width="15.1796875" style="16" customWidth="1"/>
    <col min="11" max="14" width="10.90625" style="16"/>
    <col min="15" max="15" width="24.81640625" style="16" customWidth="1"/>
    <col min="16" max="16" width="10.90625" style="16"/>
    <col min="17" max="17" width="10.90625" style="33"/>
    <col min="18" max="21" width="10.90625" style="16"/>
    <col min="22" max="29" width="10.90625" style="33"/>
    <col min="30" max="16384" width="10.90625" style="16"/>
  </cols>
  <sheetData>
    <row r="1" spans="1:35" ht="30" x14ac:dyDescent="0.2">
      <c r="A1" s="13" t="s">
        <v>0</v>
      </c>
      <c r="B1" s="13" t="s">
        <v>1</v>
      </c>
      <c r="C1" s="13" t="s">
        <v>2</v>
      </c>
      <c r="D1" s="13" t="s">
        <v>3</v>
      </c>
      <c r="E1" s="13" t="s">
        <v>21</v>
      </c>
      <c r="F1" s="13" t="s">
        <v>22</v>
      </c>
      <c r="G1" s="13" t="s">
        <v>4</v>
      </c>
      <c r="H1" s="13" t="s">
        <v>5</v>
      </c>
      <c r="I1" s="14" t="s">
        <v>6</v>
      </c>
      <c r="J1" s="14" t="s">
        <v>7</v>
      </c>
      <c r="K1" s="13" t="s">
        <v>8</v>
      </c>
      <c r="L1" s="13" t="s">
        <v>9</v>
      </c>
      <c r="M1" s="13" t="s">
        <v>10</v>
      </c>
      <c r="N1" s="13" t="s">
        <v>11</v>
      </c>
      <c r="O1" s="15" t="s">
        <v>18</v>
      </c>
      <c r="P1" s="23" t="s">
        <v>146</v>
      </c>
      <c r="Q1" s="31" t="s">
        <v>90</v>
      </c>
      <c r="R1" s="24" t="s">
        <v>91</v>
      </c>
      <c r="S1" s="15" t="s">
        <v>92</v>
      </c>
      <c r="T1" s="15" t="s">
        <v>110</v>
      </c>
      <c r="U1" s="15" t="s">
        <v>111</v>
      </c>
      <c r="V1" s="34" t="s">
        <v>94</v>
      </c>
      <c r="W1" s="34" t="s">
        <v>95</v>
      </c>
      <c r="X1" s="34" t="s">
        <v>96</v>
      </c>
      <c r="Y1" s="34" t="s">
        <v>97</v>
      </c>
      <c r="Z1" s="34" t="s">
        <v>93</v>
      </c>
      <c r="AA1" s="34" t="s">
        <v>98</v>
      </c>
      <c r="AB1" s="34" t="s">
        <v>99</v>
      </c>
      <c r="AC1" s="34" t="s">
        <v>100</v>
      </c>
      <c r="AD1" s="25" t="s">
        <v>101</v>
      </c>
      <c r="AE1" s="25" t="s">
        <v>102</v>
      </c>
      <c r="AF1" s="25" t="s">
        <v>103</v>
      </c>
      <c r="AG1" s="25" t="s">
        <v>104</v>
      </c>
      <c r="AH1" s="25" t="s">
        <v>105</v>
      </c>
      <c r="AI1" s="25" t="s">
        <v>106</v>
      </c>
    </row>
    <row r="2" spans="1:35" x14ac:dyDescent="0.2">
      <c r="A2" s="17">
        <v>890316171</v>
      </c>
      <c r="B2" s="17" t="s">
        <v>12</v>
      </c>
      <c r="C2" s="17" t="s">
        <v>13</v>
      </c>
      <c r="D2" s="17">
        <v>4449</v>
      </c>
      <c r="E2" s="26" t="s">
        <v>67</v>
      </c>
      <c r="F2" s="26" t="str">
        <f>+CONCATENATE(A2,"_",E2)</f>
        <v>890316171_FE4449</v>
      </c>
      <c r="G2" s="27">
        <v>45547</v>
      </c>
      <c r="H2" s="27">
        <v>45547</v>
      </c>
      <c r="I2" s="18">
        <v>3558750</v>
      </c>
      <c r="J2" s="19">
        <v>3558750</v>
      </c>
      <c r="K2" s="17" t="s">
        <v>14</v>
      </c>
      <c r="L2" s="17" t="s">
        <v>15</v>
      </c>
      <c r="M2" s="17" t="s">
        <v>16</v>
      </c>
      <c r="N2" s="17" t="s">
        <v>17</v>
      </c>
      <c r="O2" s="20" t="s">
        <v>20</v>
      </c>
      <c r="P2" s="28" t="s">
        <v>144</v>
      </c>
      <c r="Q2" s="32">
        <v>0</v>
      </c>
      <c r="R2" s="28"/>
      <c r="S2" s="28" t="s">
        <v>145</v>
      </c>
      <c r="T2" s="29">
        <v>45547</v>
      </c>
      <c r="U2" s="29">
        <v>45630</v>
      </c>
      <c r="V2" s="32">
        <v>0</v>
      </c>
      <c r="W2" s="32">
        <v>3558750</v>
      </c>
      <c r="X2" s="32">
        <v>0</v>
      </c>
      <c r="Y2" s="32">
        <v>0</v>
      </c>
      <c r="Z2" s="32">
        <v>0</v>
      </c>
      <c r="AA2" s="32">
        <v>0</v>
      </c>
      <c r="AB2" s="32">
        <v>0</v>
      </c>
      <c r="AC2" s="32">
        <v>0</v>
      </c>
      <c r="AD2" s="30">
        <v>0</v>
      </c>
      <c r="AE2" s="30">
        <v>0</v>
      </c>
      <c r="AF2" s="30"/>
      <c r="AG2" s="30"/>
      <c r="AH2" s="30"/>
      <c r="AI2" s="30">
        <v>0</v>
      </c>
    </row>
    <row r="3" spans="1:35" x14ac:dyDescent="0.2">
      <c r="A3" s="17">
        <v>890316171</v>
      </c>
      <c r="B3" s="17" t="s">
        <v>12</v>
      </c>
      <c r="C3" s="17" t="s">
        <v>13</v>
      </c>
      <c r="D3" s="17">
        <v>4471</v>
      </c>
      <c r="E3" s="26" t="s">
        <v>73</v>
      </c>
      <c r="F3" s="26" t="str">
        <f>+CONCATENATE(A3,"_",E3)</f>
        <v>890316171_FE4471</v>
      </c>
      <c r="G3" s="27">
        <v>45547</v>
      </c>
      <c r="H3" s="27">
        <v>45547</v>
      </c>
      <c r="I3" s="18">
        <v>500000</v>
      </c>
      <c r="J3" s="19">
        <v>500000</v>
      </c>
      <c r="K3" s="17" t="s">
        <v>14</v>
      </c>
      <c r="L3" s="17" t="s">
        <v>15</v>
      </c>
      <c r="M3" s="17" t="s">
        <v>16</v>
      </c>
      <c r="N3" s="17" t="s">
        <v>17</v>
      </c>
      <c r="O3" s="20" t="s">
        <v>20</v>
      </c>
      <c r="P3" s="28" t="s">
        <v>144</v>
      </c>
      <c r="Q3" s="32">
        <v>0</v>
      </c>
      <c r="R3" s="28"/>
      <c r="S3" s="28" t="s">
        <v>145</v>
      </c>
      <c r="T3" s="29">
        <v>45547</v>
      </c>
      <c r="U3" s="29">
        <v>45630</v>
      </c>
      <c r="V3" s="32">
        <v>0</v>
      </c>
      <c r="W3" s="32">
        <v>500000</v>
      </c>
      <c r="X3" s="32">
        <v>0</v>
      </c>
      <c r="Y3" s="32">
        <v>0</v>
      </c>
      <c r="Z3" s="32">
        <v>0</v>
      </c>
      <c r="AA3" s="32">
        <v>0</v>
      </c>
      <c r="AB3" s="32">
        <v>0</v>
      </c>
      <c r="AC3" s="32">
        <v>0</v>
      </c>
      <c r="AD3" s="30">
        <v>0</v>
      </c>
      <c r="AE3" s="30">
        <v>0</v>
      </c>
      <c r="AF3" s="30"/>
      <c r="AG3" s="30"/>
      <c r="AH3" s="30"/>
      <c r="AI3" s="30">
        <v>0</v>
      </c>
    </row>
    <row r="4" spans="1:35" x14ac:dyDescent="0.2">
      <c r="A4" s="17">
        <v>890316171</v>
      </c>
      <c r="B4" s="17" t="s">
        <v>12</v>
      </c>
      <c r="C4" s="17" t="s">
        <v>13</v>
      </c>
      <c r="D4" s="17">
        <v>4488</v>
      </c>
      <c r="E4" s="26" t="s">
        <v>75</v>
      </c>
      <c r="F4" s="26" t="str">
        <f>+CONCATENATE(A4,"_",E4)</f>
        <v>890316171_FE4488</v>
      </c>
      <c r="G4" s="27">
        <v>45547</v>
      </c>
      <c r="H4" s="27">
        <v>45547</v>
      </c>
      <c r="I4" s="18">
        <v>500000</v>
      </c>
      <c r="J4" s="19">
        <v>500000</v>
      </c>
      <c r="K4" s="17" t="s">
        <v>14</v>
      </c>
      <c r="L4" s="17" t="s">
        <v>15</v>
      </c>
      <c r="M4" s="17" t="s">
        <v>16</v>
      </c>
      <c r="N4" s="17" t="s">
        <v>17</v>
      </c>
      <c r="O4" s="20" t="s">
        <v>20</v>
      </c>
      <c r="P4" s="28" t="s">
        <v>144</v>
      </c>
      <c r="Q4" s="32">
        <v>0</v>
      </c>
      <c r="R4" s="28"/>
      <c r="S4" s="28" t="s">
        <v>145</v>
      </c>
      <c r="T4" s="29">
        <v>45547</v>
      </c>
      <c r="U4" s="29">
        <v>45630</v>
      </c>
      <c r="V4" s="32">
        <v>0</v>
      </c>
      <c r="W4" s="32">
        <v>500000</v>
      </c>
      <c r="X4" s="32">
        <v>0</v>
      </c>
      <c r="Y4" s="32">
        <v>0</v>
      </c>
      <c r="Z4" s="32">
        <v>0</v>
      </c>
      <c r="AA4" s="32">
        <v>0</v>
      </c>
      <c r="AB4" s="32">
        <v>0</v>
      </c>
      <c r="AC4" s="32">
        <v>0</v>
      </c>
      <c r="AD4" s="30">
        <v>0</v>
      </c>
      <c r="AE4" s="30">
        <v>0</v>
      </c>
      <c r="AF4" s="30"/>
      <c r="AG4" s="30"/>
      <c r="AH4" s="30"/>
      <c r="AI4" s="30">
        <v>0</v>
      </c>
    </row>
    <row r="5" spans="1:35" x14ac:dyDescent="0.2">
      <c r="A5" s="17">
        <v>890316171</v>
      </c>
      <c r="B5" s="17" t="s">
        <v>12</v>
      </c>
      <c r="C5" s="17" t="s">
        <v>13</v>
      </c>
      <c r="D5" s="17">
        <v>4489</v>
      </c>
      <c r="E5" s="26" t="s">
        <v>76</v>
      </c>
      <c r="F5" s="26" t="str">
        <f>+CONCATENATE(A5,"_",E5)</f>
        <v>890316171_FE4489</v>
      </c>
      <c r="G5" s="27">
        <v>45547</v>
      </c>
      <c r="H5" s="27">
        <v>45547</v>
      </c>
      <c r="I5" s="18">
        <v>1000000</v>
      </c>
      <c r="J5" s="19">
        <v>1000000</v>
      </c>
      <c r="K5" s="17" t="s">
        <v>14</v>
      </c>
      <c r="L5" s="17" t="s">
        <v>15</v>
      </c>
      <c r="M5" s="17" t="s">
        <v>16</v>
      </c>
      <c r="N5" s="17" t="s">
        <v>17</v>
      </c>
      <c r="O5" s="20" t="s">
        <v>20</v>
      </c>
      <c r="P5" s="28" t="s">
        <v>144</v>
      </c>
      <c r="Q5" s="32">
        <v>0</v>
      </c>
      <c r="R5" s="28"/>
      <c r="S5" s="28" t="s">
        <v>145</v>
      </c>
      <c r="T5" s="29">
        <v>45547</v>
      </c>
      <c r="U5" s="29">
        <v>45630</v>
      </c>
      <c r="V5" s="32">
        <v>0</v>
      </c>
      <c r="W5" s="32">
        <v>1000000</v>
      </c>
      <c r="X5" s="32">
        <v>0</v>
      </c>
      <c r="Y5" s="32">
        <v>0</v>
      </c>
      <c r="Z5" s="32">
        <v>0</v>
      </c>
      <c r="AA5" s="32">
        <v>0</v>
      </c>
      <c r="AB5" s="32">
        <v>0</v>
      </c>
      <c r="AC5" s="32">
        <v>0</v>
      </c>
      <c r="AD5" s="30">
        <v>0</v>
      </c>
      <c r="AE5" s="30">
        <v>0</v>
      </c>
      <c r="AF5" s="30"/>
      <c r="AG5" s="30"/>
      <c r="AH5" s="30"/>
      <c r="AI5" s="30">
        <v>0</v>
      </c>
    </row>
    <row r="6" spans="1:35" x14ac:dyDescent="0.2">
      <c r="A6" s="17">
        <v>890316171</v>
      </c>
      <c r="B6" s="17" t="s">
        <v>12</v>
      </c>
      <c r="C6" s="17" t="s">
        <v>13</v>
      </c>
      <c r="D6" s="17">
        <v>4509</v>
      </c>
      <c r="E6" s="26" t="s">
        <v>79</v>
      </c>
      <c r="F6" s="26" t="str">
        <f>+CONCATENATE(A6,"_",E6)</f>
        <v>890316171_FE4509</v>
      </c>
      <c r="G6" s="27">
        <v>45576</v>
      </c>
      <c r="H6" s="27">
        <v>45576</v>
      </c>
      <c r="I6" s="18">
        <v>6501982</v>
      </c>
      <c r="J6" s="19">
        <v>6501982</v>
      </c>
      <c r="K6" s="17" t="s">
        <v>14</v>
      </c>
      <c r="L6" s="17" t="s">
        <v>15</v>
      </c>
      <c r="M6" s="17" t="s">
        <v>16</v>
      </c>
      <c r="N6" s="17" t="s">
        <v>17</v>
      </c>
      <c r="O6" s="20" t="s">
        <v>20</v>
      </c>
      <c r="P6" s="28" t="s">
        <v>109</v>
      </c>
      <c r="Q6" s="32">
        <v>0</v>
      </c>
      <c r="R6" s="28"/>
      <c r="S6" s="28" t="s">
        <v>88</v>
      </c>
      <c r="T6" s="29">
        <v>45576</v>
      </c>
      <c r="U6" s="29" t="s">
        <v>50</v>
      </c>
      <c r="V6" s="32">
        <v>0</v>
      </c>
      <c r="W6" s="32">
        <v>0</v>
      </c>
      <c r="X6" s="32">
        <v>6501982</v>
      </c>
      <c r="Y6" s="32">
        <v>0</v>
      </c>
      <c r="Z6" s="32">
        <v>0</v>
      </c>
      <c r="AA6" s="32">
        <v>0</v>
      </c>
      <c r="AB6" s="32">
        <v>0</v>
      </c>
      <c r="AC6" s="32">
        <v>0</v>
      </c>
      <c r="AD6" s="30">
        <v>0</v>
      </c>
      <c r="AE6" s="30">
        <v>0</v>
      </c>
      <c r="AF6" s="30"/>
      <c r="AG6" s="30"/>
      <c r="AH6" s="30"/>
      <c r="AI6" s="30">
        <v>0</v>
      </c>
    </row>
    <row r="7" spans="1:35" x14ac:dyDescent="0.2">
      <c r="A7" s="17">
        <v>890316171</v>
      </c>
      <c r="B7" s="17" t="s">
        <v>12</v>
      </c>
      <c r="C7" s="17" t="s">
        <v>13</v>
      </c>
      <c r="D7" s="17">
        <v>3314</v>
      </c>
      <c r="E7" s="26" t="s">
        <v>51</v>
      </c>
      <c r="F7" s="26" t="str">
        <f>+CONCATENATE(A7,"_",E7)</f>
        <v>890316171_FE3314</v>
      </c>
      <c r="G7" s="27">
        <v>45028</v>
      </c>
      <c r="H7" s="27">
        <v>45031</v>
      </c>
      <c r="I7" s="18">
        <v>8079903</v>
      </c>
      <c r="J7" s="19">
        <v>8079903</v>
      </c>
      <c r="K7" s="17" t="s">
        <v>14</v>
      </c>
      <c r="L7" s="17" t="s">
        <v>15</v>
      </c>
      <c r="M7" s="17" t="s">
        <v>16</v>
      </c>
      <c r="N7" s="17" t="s">
        <v>17</v>
      </c>
      <c r="O7" s="20" t="s">
        <v>19</v>
      </c>
      <c r="P7" s="28" t="s">
        <v>108</v>
      </c>
      <c r="Q7" s="32">
        <v>0</v>
      </c>
      <c r="R7" s="28"/>
      <c r="S7" s="28" t="s">
        <v>52</v>
      </c>
      <c r="T7" s="29">
        <v>45028</v>
      </c>
      <c r="U7" s="29">
        <v>45036</v>
      </c>
      <c r="V7" s="32">
        <v>0</v>
      </c>
      <c r="W7" s="32">
        <v>0</v>
      </c>
      <c r="X7" s="32">
        <v>0</v>
      </c>
      <c r="Y7" s="32">
        <v>0</v>
      </c>
      <c r="Z7" s="32">
        <v>0</v>
      </c>
      <c r="AA7" s="32">
        <v>8079903</v>
      </c>
      <c r="AB7" s="32">
        <v>0</v>
      </c>
      <c r="AC7" s="32">
        <v>0</v>
      </c>
      <c r="AD7" s="30">
        <v>0</v>
      </c>
      <c r="AE7" s="30">
        <v>0</v>
      </c>
      <c r="AF7" s="30"/>
      <c r="AG7" s="30"/>
      <c r="AH7" s="30"/>
      <c r="AI7" s="30">
        <v>0</v>
      </c>
    </row>
    <row r="8" spans="1:35" x14ac:dyDescent="0.2">
      <c r="A8" s="17">
        <v>890316171</v>
      </c>
      <c r="B8" s="17" t="s">
        <v>12</v>
      </c>
      <c r="C8" s="17" t="s">
        <v>13</v>
      </c>
      <c r="D8" s="17">
        <v>4411</v>
      </c>
      <c r="E8" s="26" t="s">
        <v>53</v>
      </c>
      <c r="F8" s="26" t="str">
        <f>+CONCATENATE(A8,"_",E8)</f>
        <v>890316171_FE4411</v>
      </c>
      <c r="G8" s="27">
        <v>45518</v>
      </c>
      <c r="H8" s="27">
        <v>45518</v>
      </c>
      <c r="I8" s="18">
        <v>2943086</v>
      </c>
      <c r="J8" s="19">
        <v>2943086</v>
      </c>
      <c r="K8" s="17" t="s">
        <v>14</v>
      </c>
      <c r="L8" s="17" t="s">
        <v>15</v>
      </c>
      <c r="M8" s="17" t="s">
        <v>16</v>
      </c>
      <c r="N8" s="17" t="s">
        <v>17</v>
      </c>
      <c r="O8" s="20" t="s">
        <v>20</v>
      </c>
      <c r="P8" s="28" t="s">
        <v>108</v>
      </c>
      <c r="Q8" s="32">
        <v>0</v>
      </c>
      <c r="R8" s="28"/>
      <c r="S8" s="28" t="s">
        <v>52</v>
      </c>
      <c r="T8" s="29">
        <v>45518</v>
      </c>
      <c r="U8" s="29">
        <v>45628</v>
      </c>
      <c r="V8" s="32">
        <v>0</v>
      </c>
      <c r="W8" s="32">
        <v>0</v>
      </c>
      <c r="X8" s="32">
        <v>0</v>
      </c>
      <c r="Y8" s="32">
        <v>0</v>
      </c>
      <c r="Z8" s="32">
        <v>0</v>
      </c>
      <c r="AA8" s="32">
        <v>2943086</v>
      </c>
      <c r="AB8" s="32">
        <v>0</v>
      </c>
      <c r="AC8" s="32">
        <v>0</v>
      </c>
      <c r="AD8" s="30">
        <v>0</v>
      </c>
      <c r="AE8" s="30">
        <v>0</v>
      </c>
      <c r="AF8" s="30"/>
      <c r="AG8" s="30"/>
      <c r="AH8" s="30"/>
      <c r="AI8" s="30">
        <v>0</v>
      </c>
    </row>
    <row r="9" spans="1:35" x14ac:dyDescent="0.2">
      <c r="A9" s="17">
        <v>890316171</v>
      </c>
      <c r="B9" s="17" t="s">
        <v>12</v>
      </c>
      <c r="C9" s="17" t="s">
        <v>13</v>
      </c>
      <c r="D9" s="17">
        <v>4412</v>
      </c>
      <c r="E9" s="26" t="s">
        <v>59</v>
      </c>
      <c r="F9" s="26" t="str">
        <f>+CONCATENATE(A9,"_",E9)</f>
        <v>890316171_FE4412</v>
      </c>
      <c r="G9" s="27">
        <v>45518</v>
      </c>
      <c r="H9" s="27">
        <v>45518</v>
      </c>
      <c r="I9" s="18">
        <v>3229201</v>
      </c>
      <c r="J9" s="19">
        <v>3229201</v>
      </c>
      <c r="K9" s="17" t="s">
        <v>14</v>
      </c>
      <c r="L9" s="17" t="s">
        <v>15</v>
      </c>
      <c r="M9" s="17" t="s">
        <v>16</v>
      </c>
      <c r="N9" s="17" t="s">
        <v>17</v>
      </c>
      <c r="O9" s="20" t="s">
        <v>20</v>
      </c>
      <c r="P9" s="28" t="s">
        <v>108</v>
      </c>
      <c r="Q9" s="32">
        <v>0</v>
      </c>
      <c r="R9" s="28"/>
      <c r="S9" s="28" t="s">
        <v>52</v>
      </c>
      <c r="T9" s="29">
        <v>45518</v>
      </c>
      <c r="U9" s="29">
        <v>45628</v>
      </c>
      <c r="V9" s="32">
        <v>0</v>
      </c>
      <c r="W9" s="32">
        <v>0</v>
      </c>
      <c r="X9" s="32">
        <v>0</v>
      </c>
      <c r="Y9" s="32">
        <v>0</v>
      </c>
      <c r="Z9" s="32">
        <v>0</v>
      </c>
      <c r="AA9" s="32">
        <v>3229201</v>
      </c>
      <c r="AB9" s="32">
        <v>0</v>
      </c>
      <c r="AC9" s="32">
        <v>0</v>
      </c>
      <c r="AD9" s="30">
        <v>0</v>
      </c>
      <c r="AE9" s="30">
        <v>0</v>
      </c>
      <c r="AF9" s="30"/>
      <c r="AG9" s="30"/>
      <c r="AH9" s="30"/>
      <c r="AI9" s="30">
        <v>0</v>
      </c>
    </row>
    <row r="10" spans="1:35" x14ac:dyDescent="0.2">
      <c r="A10" s="17">
        <v>890316171</v>
      </c>
      <c r="B10" s="17" t="s">
        <v>12</v>
      </c>
      <c r="C10" s="17" t="s">
        <v>13</v>
      </c>
      <c r="D10" s="17">
        <v>4413</v>
      </c>
      <c r="E10" s="26" t="s">
        <v>60</v>
      </c>
      <c r="F10" s="26" t="str">
        <f>+CONCATENATE(A10,"_",E10)</f>
        <v>890316171_FE4413</v>
      </c>
      <c r="G10" s="27">
        <v>45518</v>
      </c>
      <c r="H10" s="27">
        <v>45518</v>
      </c>
      <c r="I10" s="18">
        <v>2740237</v>
      </c>
      <c r="J10" s="19">
        <v>2740237</v>
      </c>
      <c r="K10" s="17" t="s">
        <v>14</v>
      </c>
      <c r="L10" s="17" t="s">
        <v>15</v>
      </c>
      <c r="M10" s="17" t="s">
        <v>16</v>
      </c>
      <c r="N10" s="17" t="s">
        <v>17</v>
      </c>
      <c r="O10" s="20" t="s">
        <v>20</v>
      </c>
      <c r="P10" s="28" t="s">
        <v>108</v>
      </c>
      <c r="Q10" s="32">
        <v>0</v>
      </c>
      <c r="R10" s="28"/>
      <c r="S10" s="28" t="s">
        <v>52</v>
      </c>
      <c r="T10" s="29">
        <v>45518</v>
      </c>
      <c r="U10" s="29">
        <v>45628</v>
      </c>
      <c r="V10" s="32">
        <v>0</v>
      </c>
      <c r="W10" s="32">
        <v>0</v>
      </c>
      <c r="X10" s="32">
        <v>0</v>
      </c>
      <c r="Y10" s="32">
        <v>0</v>
      </c>
      <c r="Z10" s="32">
        <v>0</v>
      </c>
      <c r="AA10" s="32">
        <v>2740237</v>
      </c>
      <c r="AB10" s="32">
        <v>0</v>
      </c>
      <c r="AC10" s="32">
        <v>0</v>
      </c>
      <c r="AD10" s="30">
        <v>0</v>
      </c>
      <c r="AE10" s="30">
        <v>0</v>
      </c>
      <c r="AF10" s="30"/>
      <c r="AG10" s="30"/>
      <c r="AH10" s="30"/>
      <c r="AI10" s="30">
        <v>0</v>
      </c>
    </row>
    <row r="11" spans="1:35" x14ac:dyDescent="0.2">
      <c r="A11" s="17">
        <v>890316171</v>
      </c>
      <c r="B11" s="17" t="s">
        <v>12</v>
      </c>
      <c r="C11" s="17" t="s">
        <v>13</v>
      </c>
      <c r="D11" s="17">
        <v>4417</v>
      </c>
      <c r="E11" s="26" t="s">
        <v>62</v>
      </c>
      <c r="F11" s="26" t="str">
        <f>+CONCATENATE(A11,"_",E11)</f>
        <v>890316171_FE4417</v>
      </c>
      <c r="G11" s="27">
        <v>45518</v>
      </c>
      <c r="H11" s="27">
        <v>45518</v>
      </c>
      <c r="I11" s="18">
        <v>1596319</v>
      </c>
      <c r="J11" s="19">
        <v>1596319</v>
      </c>
      <c r="K11" s="17" t="s">
        <v>14</v>
      </c>
      <c r="L11" s="17" t="s">
        <v>15</v>
      </c>
      <c r="M11" s="17" t="s">
        <v>16</v>
      </c>
      <c r="N11" s="17" t="s">
        <v>17</v>
      </c>
      <c r="O11" s="20" t="s">
        <v>20</v>
      </c>
      <c r="P11" s="28" t="s">
        <v>108</v>
      </c>
      <c r="Q11" s="32">
        <v>0</v>
      </c>
      <c r="R11" s="28"/>
      <c r="S11" s="28" t="s">
        <v>52</v>
      </c>
      <c r="T11" s="29">
        <v>45518</v>
      </c>
      <c r="U11" s="29">
        <v>45628</v>
      </c>
      <c r="V11" s="32">
        <v>0</v>
      </c>
      <c r="W11" s="32">
        <v>0</v>
      </c>
      <c r="X11" s="32">
        <v>0</v>
      </c>
      <c r="Y11" s="32">
        <v>0</v>
      </c>
      <c r="Z11" s="32">
        <v>0</v>
      </c>
      <c r="AA11" s="32">
        <v>1596319</v>
      </c>
      <c r="AB11" s="32">
        <v>0</v>
      </c>
      <c r="AC11" s="32">
        <v>0</v>
      </c>
      <c r="AD11" s="30">
        <v>0</v>
      </c>
      <c r="AE11" s="30">
        <v>0</v>
      </c>
      <c r="AF11" s="30"/>
      <c r="AG11" s="30"/>
      <c r="AH11" s="30"/>
      <c r="AI11" s="30">
        <v>0</v>
      </c>
    </row>
    <row r="12" spans="1:35" x14ac:dyDescent="0.2">
      <c r="A12" s="17">
        <v>890316171</v>
      </c>
      <c r="B12" s="17" t="s">
        <v>12</v>
      </c>
      <c r="C12" s="17" t="s">
        <v>13</v>
      </c>
      <c r="D12" s="17">
        <v>4424</v>
      </c>
      <c r="E12" s="26" t="s">
        <v>64</v>
      </c>
      <c r="F12" s="26" t="str">
        <f>+CONCATENATE(A12,"_",E12)</f>
        <v>890316171_FE4424</v>
      </c>
      <c r="G12" s="27">
        <v>45518</v>
      </c>
      <c r="H12" s="27">
        <v>45518</v>
      </c>
      <c r="I12" s="18">
        <v>827000</v>
      </c>
      <c r="J12" s="19">
        <v>827000</v>
      </c>
      <c r="K12" s="17" t="s">
        <v>14</v>
      </c>
      <c r="L12" s="17" t="s">
        <v>15</v>
      </c>
      <c r="M12" s="17" t="s">
        <v>16</v>
      </c>
      <c r="N12" s="17" t="s">
        <v>17</v>
      </c>
      <c r="O12" s="20" t="s">
        <v>20</v>
      </c>
      <c r="P12" s="28" t="s">
        <v>108</v>
      </c>
      <c r="Q12" s="32">
        <v>0</v>
      </c>
      <c r="R12" s="28"/>
      <c r="S12" s="28" t="s">
        <v>52</v>
      </c>
      <c r="T12" s="29">
        <v>45518</v>
      </c>
      <c r="U12" s="29">
        <v>45628</v>
      </c>
      <c r="V12" s="32">
        <v>0</v>
      </c>
      <c r="W12" s="32">
        <v>0</v>
      </c>
      <c r="X12" s="32">
        <v>0</v>
      </c>
      <c r="Y12" s="32">
        <v>0</v>
      </c>
      <c r="Z12" s="32">
        <v>0</v>
      </c>
      <c r="AA12" s="32">
        <v>827000</v>
      </c>
      <c r="AB12" s="32">
        <v>0</v>
      </c>
      <c r="AC12" s="32">
        <v>0</v>
      </c>
      <c r="AD12" s="30">
        <v>0</v>
      </c>
      <c r="AE12" s="30">
        <v>0</v>
      </c>
      <c r="AF12" s="30"/>
      <c r="AG12" s="30"/>
      <c r="AH12" s="30"/>
      <c r="AI12" s="30">
        <v>0</v>
      </c>
    </row>
    <row r="13" spans="1:35" x14ac:dyDescent="0.2">
      <c r="A13" s="17">
        <v>890316171</v>
      </c>
      <c r="B13" s="17" t="s">
        <v>12</v>
      </c>
      <c r="C13" s="17" t="s">
        <v>13</v>
      </c>
      <c r="D13" s="17">
        <v>4428</v>
      </c>
      <c r="E13" s="26" t="s">
        <v>65</v>
      </c>
      <c r="F13" s="26" t="str">
        <f>+CONCATENATE(A13,"_",E13)</f>
        <v>890316171_FE4428</v>
      </c>
      <c r="G13" s="27">
        <v>45518</v>
      </c>
      <c r="H13" s="27">
        <v>45518</v>
      </c>
      <c r="I13" s="18">
        <v>770000</v>
      </c>
      <c r="J13" s="19">
        <v>770000</v>
      </c>
      <c r="K13" s="17" t="s">
        <v>14</v>
      </c>
      <c r="L13" s="17" t="s">
        <v>15</v>
      </c>
      <c r="M13" s="17" t="s">
        <v>16</v>
      </c>
      <c r="N13" s="17" t="s">
        <v>17</v>
      </c>
      <c r="O13" s="20" t="s">
        <v>20</v>
      </c>
      <c r="P13" s="28" t="s">
        <v>108</v>
      </c>
      <c r="Q13" s="32">
        <v>0</v>
      </c>
      <c r="R13" s="28"/>
      <c r="S13" s="28" t="s">
        <v>52</v>
      </c>
      <c r="T13" s="29">
        <v>45518</v>
      </c>
      <c r="U13" s="29">
        <v>45628</v>
      </c>
      <c r="V13" s="32">
        <v>0</v>
      </c>
      <c r="W13" s="32">
        <v>0</v>
      </c>
      <c r="X13" s="32">
        <v>0</v>
      </c>
      <c r="Y13" s="32">
        <v>0</v>
      </c>
      <c r="Z13" s="32">
        <v>0</v>
      </c>
      <c r="AA13" s="32">
        <v>770000</v>
      </c>
      <c r="AB13" s="32">
        <v>0</v>
      </c>
      <c r="AC13" s="32">
        <v>0</v>
      </c>
      <c r="AD13" s="30">
        <v>0</v>
      </c>
      <c r="AE13" s="30">
        <v>0</v>
      </c>
      <c r="AF13" s="30"/>
      <c r="AG13" s="30"/>
      <c r="AH13" s="30"/>
      <c r="AI13" s="30">
        <v>0</v>
      </c>
    </row>
    <row r="14" spans="1:35" x14ac:dyDescent="0.2">
      <c r="A14" s="17">
        <v>890316171</v>
      </c>
      <c r="B14" s="17" t="s">
        <v>12</v>
      </c>
      <c r="C14" s="17" t="s">
        <v>13</v>
      </c>
      <c r="D14" s="17">
        <v>4448</v>
      </c>
      <c r="E14" s="26" t="s">
        <v>66</v>
      </c>
      <c r="F14" s="26" t="str">
        <f>+CONCATENATE(A14,"_",E14)</f>
        <v>890316171_FE4448</v>
      </c>
      <c r="G14" s="27">
        <v>45547</v>
      </c>
      <c r="H14" s="27">
        <v>45547</v>
      </c>
      <c r="I14" s="18">
        <v>3229201</v>
      </c>
      <c r="J14" s="19">
        <v>3229201</v>
      </c>
      <c r="K14" s="17" t="s">
        <v>14</v>
      </c>
      <c r="L14" s="17" t="s">
        <v>15</v>
      </c>
      <c r="M14" s="17" t="s">
        <v>16</v>
      </c>
      <c r="N14" s="17" t="s">
        <v>17</v>
      </c>
      <c r="O14" s="20" t="s">
        <v>20</v>
      </c>
      <c r="P14" s="28" t="s">
        <v>108</v>
      </c>
      <c r="Q14" s="32">
        <v>0</v>
      </c>
      <c r="R14" s="28"/>
      <c r="S14" s="28" t="s">
        <v>52</v>
      </c>
      <c r="T14" s="29">
        <v>45547</v>
      </c>
      <c r="U14" s="29">
        <v>45628</v>
      </c>
      <c r="V14" s="32">
        <v>0</v>
      </c>
      <c r="W14" s="32">
        <v>0</v>
      </c>
      <c r="X14" s="32">
        <v>0</v>
      </c>
      <c r="Y14" s="32">
        <v>0</v>
      </c>
      <c r="Z14" s="32">
        <v>0</v>
      </c>
      <c r="AA14" s="32">
        <v>3229201</v>
      </c>
      <c r="AB14" s="32">
        <v>0</v>
      </c>
      <c r="AC14" s="32">
        <v>0</v>
      </c>
      <c r="AD14" s="30">
        <v>0</v>
      </c>
      <c r="AE14" s="30">
        <v>0</v>
      </c>
      <c r="AF14" s="30"/>
      <c r="AG14" s="30"/>
      <c r="AH14" s="30"/>
      <c r="AI14" s="30">
        <v>0</v>
      </c>
    </row>
    <row r="15" spans="1:35" x14ac:dyDescent="0.2">
      <c r="A15" s="17">
        <v>890316171</v>
      </c>
      <c r="B15" s="17" t="s">
        <v>12</v>
      </c>
      <c r="C15" s="17" t="s">
        <v>13</v>
      </c>
      <c r="D15" s="17">
        <v>4454</v>
      </c>
      <c r="E15" s="26" t="s">
        <v>68</v>
      </c>
      <c r="F15" s="26" t="str">
        <f>+CONCATENATE(A15,"_",E15)</f>
        <v>890316171_FE4454</v>
      </c>
      <c r="G15" s="27">
        <v>45547</v>
      </c>
      <c r="H15" s="27">
        <v>45547</v>
      </c>
      <c r="I15" s="18">
        <v>3229201</v>
      </c>
      <c r="J15" s="19">
        <v>3229201</v>
      </c>
      <c r="K15" s="17" t="s">
        <v>14</v>
      </c>
      <c r="L15" s="17" t="s">
        <v>15</v>
      </c>
      <c r="M15" s="17" t="s">
        <v>16</v>
      </c>
      <c r="N15" s="17" t="s">
        <v>17</v>
      </c>
      <c r="O15" s="20" t="s">
        <v>20</v>
      </c>
      <c r="P15" s="28" t="s">
        <v>108</v>
      </c>
      <c r="Q15" s="32">
        <v>0</v>
      </c>
      <c r="R15" s="28"/>
      <c r="S15" s="28" t="s">
        <v>52</v>
      </c>
      <c r="T15" s="29">
        <v>45547</v>
      </c>
      <c r="U15" s="29">
        <v>45628</v>
      </c>
      <c r="V15" s="32">
        <v>0</v>
      </c>
      <c r="W15" s="32">
        <v>0</v>
      </c>
      <c r="X15" s="32">
        <v>0</v>
      </c>
      <c r="Y15" s="32">
        <v>0</v>
      </c>
      <c r="Z15" s="32">
        <v>0</v>
      </c>
      <c r="AA15" s="32">
        <v>3229201</v>
      </c>
      <c r="AB15" s="32">
        <v>0</v>
      </c>
      <c r="AC15" s="32">
        <v>0</v>
      </c>
      <c r="AD15" s="30">
        <v>0</v>
      </c>
      <c r="AE15" s="30">
        <v>0</v>
      </c>
      <c r="AF15" s="30"/>
      <c r="AG15" s="30"/>
      <c r="AH15" s="30"/>
      <c r="AI15" s="30">
        <v>0</v>
      </c>
    </row>
    <row r="16" spans="1:35" x14ac:dyDescent="0.2">
      <c r="A16" s="17">
        <v>890316171</v>
      </c>
      <c r="B16" s="17" t="s">
        <v>12</v>
      </c>
      <c r="C16" s="17" t="s">
        <v>13</v>
      </c>
      <c r="D16" s="17">
        <v>4455</v>
      </c>
      <c r="E16" s="26" t="s">
        <v>69</v>
      </c>
      <c r="F16" s="26" t="str">
        <f>+CONCATENATE(A16,"_",E16)</f>
        <v>890316171_FE4455</v>
      </c>
      <c r="G16" s="27">
        <v>45547</v>
      </c>
      <c r="H16" s="27">
        <v>45547</v>
      </c>
      <c r="I16" s="18">
        <v>6495451</v>
      </c>
      <c r="J16" s="19">
        <v>6495451</v>
      </c>
      <c r="K16" s="17" t="s">
        <v>14</v>
      </c>
      <c r="L16" s="17" t="s">
        <v>15</v>
      </c>
      <c r="M16" s="17" t="s">
        <v>16</v>
      </c>
      <c r="N16" s="17" t="s">
        <v>17</v>
      </c>
      <c r="O16" s="20" t="s">
        <v>20</v>
      </c>
      <c r="P16" s="28" t="s">
        <v>108</v>
      </c>
      <c r="Q16" s="32">
        <v>0</v>
      </c>
      <c r="R16" s="28"/>
      <c r="S16" s="28" t="s">
        <v>52</v>
      </c>
      <c r="T16" s="29">
        <v>45547</v>
      </c>
      <c r="U16" s="29">
        <v>45628</v>
      </c>
      <c r="V16" s="32">
        <v>0</v>
      </c>
      <c r="W16" s="32">
        <v>0</v>
      </c>
      <c r="X16" s="32">
        <v>0</v>
      </c>
      <c r="Y16" s="32">
        <v>0</v>
      </c>
      <c r="Z16" s="32">
        <v>0</v>
      </c>
      <c r="AA16" s="32">
        <v>6495451</v>
      </c>
      <c r="AB16" s="32">
        <v>0</v>
      </c>
      <c r="AC16" s="32">
        <v>0</v>
      </c>
      <c r="AD16" s="30">
        <v>0</v>
      </c>
      <c r="AE16" s="30">
        <v>0</v>
      </c>
      <c r="AF16" s="30"/>
      <c r="AG16" s="30"/>
      <c r="AH16" s="30"/>
      <c r="AI16" s="30">
        <v>0</v>
      </c>
    </row>
    <row r="17" spans="1:35" x14ac:dyDescent="0.2">
      <c r="A17" s="17">
        <v>890316171</v>
      </c>
      <c r="B17" s="17" t="s">
        <v>12</v>
      </c>
      <c r="C17" s="17" t="s">
        <v>13</v>
      </c>
      <c r="D17" s="17">
        <v>4456</v>
      </c>
      <c r="E17" s="26" t="s">
        <v>70</v>
      </c>
      <c r="F17" s="26" t="str">
        <f>+CONCATENATE(A17,"_",E17)</f>
        <v>890316171_FE4456</v>
      </c>
      <c r="G17" s="27">
        <v>45547</v>
      </c>
      <c r="H17" s="27">
        <v>45547</v>
      </c>
      <c r="I17" s="18">
        <v>6495451</v>
      </c>
      <c r="J17" s="19">
        <v>6495451</v>
      </c>
      <c r="K17" s="17" t="s">
        <v>14</v>
      </c>
      <c r="L17" s="17" t="s">
        <v>15</v>
      </c>
      <c r="M17" s="17" t="s">
        <v>16</v>
      </c>
      <c r="N17" s="17" t="s">
        <v>17</v>
      </c>
      <c r="O17" s="20" t="s">
        <v>20</v>
      </c>
      <c r="P17" s="28" t="s">
        <v>108</v>
      </c>
      <c r="Q17" s="32">
        <v>0</v>
      </c>
      <c r="R17" s="28"/>
      <c r="S17" s="28" t="s">
        <v>52</v>
      </c>
      <c r="T17" s="29">
        <v>45547</v>
      </c>
      <c r="U17" s="29">
        <v>45628</v>
      </c>
      <c r="V17" s="32">
        <v>0</v>
      </c>
      <c r="W17" s="32">
        <v>0</v>
      </c>
      <c r="X17" s="32">
        <v>0</v>
      </c>
      <c r="Y17" s="32">
        <v>0</v>
      </c>
      <c r="Z17" s="32">
        <v>0</v>
      </c>
      <c r="AA17" s="32">
        <v>6495451</v>
      </c>
      <c r="AB17" s="32">
        <v>0</v>
      </c>
      <c r="AC17" s="32">
        <v>0</v>
      </c>
      <c r="AD17" s="30">
        <v>0</v>
      </c>
      <c r="AE17" s="30">
        <v>0</v>
      </c>
      <c r="AF17" s="30"/>
      <c r="AG17" s="30"/>
      <c r="AH17" s="30"/>
      <c r="AI17" s="30">
        <v>0</v>
      </c>
    </row>
    <row r="18" spans="1:35" x14ac:dyDescent="0.2">
      <c r="A18" s="17">
        <v>890316171</v>
      </c>
      <c r="B18" s="17" t="s">
        <v>12</v>
      </c>
      <c r="C18" s="17" t="s">
        <v>13</v>
      </c>
      <c r="D18" s="17">
        <v>4459</v>
      </c>
      <c r="E18" s="26" t="s">
        <v>71</v>
      </c>
      <c r="F18" s="26" t="str">
        <f>+CONCATENATE(A18,"_",E18)</f>
        <v>890316171_FE4459</v>
      </c>
      <c r="G18" s="27">
        <v>45547</v>
      </c>
      <c r="H18" s="27">
        <v>45547</v>
      </c>
      <c r="I18" s="18">
        <v>885000</v>
      </c>
      <c r="J18" s="19">
        <v>885000</v>
      </c>
      <c r="K18" s="17" t="s">
        <v>14</v>
      </c>
      <c r="L18" s="17" t="s">
        <v>15</v>
      </c>
      <c r="M18" s="17" t="s">
        <v>16</v>
      </c>
      <c r="N18" s="17" t="s">
        <v>17</v>
      </c>
      <c r="O18" s="20" t="s">
        <v>20</v>
      </c>
      <c r="P18" s="28" t="s">
        <v>108</v>
      </c>
      <c r="Q18" s="32">
        <v>0</v>
      </c>
      <c r="R18" s="28"/>
      <c r="S18" s="28" t="s">
        <v>52</v>
      </c>
      <c r="T18" s="29">
        <v>45547</v>
      </c>
      <c r="U18" s="29">
        <v>45628</v>
      </c>
      <c r="V18" s="32">
        <v>0</v>
      </c>
      <c r="W18" s="32">
        <v>0</v>
      </c>
      <c r="X18" s="32">
        <v>0</v>
      </c>
      <c r="Y18" s="32">
        <v>0</v>
      </c>
      <c r="Z18" s="32">
        <v>0</v>
      </c>
      <c r="AA18" s="32">
        <v>885000</v>
      </c>
      <c r="AB18" s="32">
        <v>0</v>
      </c>
      <c r="AC18" s="32">
        <v>0</v>
      </c>
      <c r="AD18" s="30">
        <v>0</v>
      </c>
      <c r="AE18" s="30">
        <v>0</v>
      </c>
      <c r="AF18" s="30"/>
      <c r="AG18" s="30"/>
      <c r="AH18" s="30"/>
      <c r="AI18" s="30">
        <v>0</v>
      </c>
    </row>
    <row r="19" spans="1:35" x14ac:dyDescent="0.2">
      <c r="A19" s="17">
        <v>890316171</v>
      </c>
      <c r="B19" s="17" t="s">
        <v>12</v>
      </c>
      <c r="C19" s="17" t="s">
        <v>13</v>
      </c>
      <c r="D19" s="17">
        <v>4463</v>
      </c>
      <c r="E19" s="26" t="s">
        <v>72</v>
      </c>
      <c r="F19" s="26" t="str">
        <f>+CONCATENATE(A19,"_",E19)</f>
        <v>890316171_FE4463</v>
      </c>
      <c r="G19" s="27">
        <v>45547</v>
      </c>
      <c r="H19" s="27">
        <v>45547</v>
      </c>
      <c r="I19" s="18">
        <v>827000</v>
      </c>
      <c r="J19" s="19">
        <v>827000</v>
      </c>
      <c r="K19" s="17" t="s">
        <v>14</v>
      </c>
      <c r="L19" s="17" t="s">
        <v>15</v>
      </c>
      <c r="M19" s="17" t="s">
        <v>16</v>
      </c>
      <c r="N19" s="17" t="s">
        <v>17</v>
      </c>
      <c r="O19" s="20" t="s">
        <v>20</v>
      </c>
      <c r="P19" s="28" t="s">
        <v>108</v>
      </c>
      <c r="Q19" s="32">
        <v>0</v>
      </c>
      <c r="R19" s="28"/>
      <c r="S19" s="28" t="s">
        <v>52</v>
      </c>
      <c r="T19" s="29">
        <v>45547</v>
      </c>
      <c r="U19" s="29">
        <v>45628</v>
      </c>
      <c r="V19" s="32">
        <v>0</v>
      </c>
      <c r="W19" s="32">
        <v>0</v>
      </c>
      <c r="X19" s="32">
        <v>0</v>
      </c>
      <c r="Y19" s="32">
        <v>0</v>
      </c>
      <c r="Z19" s="32">
        <v>0</v>
      </c>
      <c r="AA19" s="32">
        <v>827000</v>
      </c>
      <c r="AB19" s="32">
        <v>0</v>
      </c>
      <c r="AC19" s="32">
        <v>0</v>
      </c>
      <c r="AD19" s="30">
        <v>0</v>
      </c>
      <c r="AE19" s="30">
        <v>0</v>
      </c>
      <c r="AF19" s="30"/>
      <c r="AG19" s="30"/>
      <c r="AH19" s="30"/>
      <c r="AI19" s="30">
        <v>0</v>
      </c>
    </row>
    <row r="20" spans="1:35" x14ac:dyDescent="0.2">
      <c r="A20" s="17">
        <v>890316171</v>
      </c>
      <c r="B20" s="17" t="s">
        <v>12</v>
      </c>
      <c r="C20" s="17" t="s">
        <v>13</v>
      </c>
      <c r="D20" s="17">
        <v>4485</v>
      </c>
      <c r="E20" s="26" t="s">
        <v>74</v>
      </c>
      <c r="F20" s="26" t="str">
        <f>+CONCATENATE(A20,"_",E20)</f>
        <v>890316171_FE4485</v>
      </c>
      <c r="G20" s="27">
        <v>45547</v>
      </c>
      <c r="H20" s="27">
        <v>45547</v>
      </c>
      <c r="I20" s="18">
        <v>885000</v>
      </c>
      <c r="J20" s="19">
        <v>885000</v>
      </c>
      <c r="K20" s="17" t="s">
        <v>14</v>
      </c>
      <c r="L20" s="17" t="s">
        <v>15</v>
      </c>
      <c r="M20" s="17" t="s">
        <v>16</v>
      </c>
      <c r="N20" s="17" t="s">
        <v>17</v>
      </c>
      <c r="O20" s="20" t="s">
        <v>20</v>
      </c>
      <c r="P20" s="28" t="s">
        <v>108</v>
      </c>
      <c r="Q20" s="32">
        <v>0</v>
      </c>
      <c r="R20" s="28"/>
      <c r="S20" s="28" t="s">
        <v>52</v>
      </c>
      <c r="T20" s="29">
        <v>45547</v>
      </c>
      <c r="U20" s="29">
        <v>45628</v>
      </c>
      <c r="V20" s="32">
        <v>0</v>
      </c>
      <c r="W20" s="32">
        <v>0</v>
      </c>
      <c r="X20" s="32">
        <v>0</v>
      </c>
      <c r="Y20" s="32">
        <v>0</v>
      </c>
      <c r="Z20" s="32">
        <v>0</v>
      </c>
      <c r="AA20" s="32">
        <v>885000</v>
      </c>
      <c r="AB20" s="32">
        <v>0</v>
      </c>
      <c r="AC20" s="32">
        <v>0</v>
      </c>
      <c r="AD20" s="30">
        <v>0</v>
      </c>
      <c r="AE20" s="30">
        <v>0</v>
      </c>
      <c r="AF20" s="30"/>
      <c r="AG20" s="30"/>
      <c r="AH20" s="30"/>
      <c r="AI20" s="30">
        <v>0</v>
      </c>
    </row>
    <row r="21" spans="1:35" x14ac:dyDescent="0.2">
      <c r="A21" s="17">
        <v>890316171</v>
      </c>
      <c r="B21" s="17" t="s">
        <v>12</v>
      </c>
      <c r="C21" s="17" t="s">
        <v>13</v>
      </c>
      <c r="D21" s="17">
        <v>4491</v>
      </c>
      <c r="E21" s="26" t="s">
        <v>77</v>
      </c>
      <c r="F21" s="26" t="str">
        <f>+CONCATENATE(A21,"_",E21)</f>
        <v>890316171_FE4491</v>
      </c>
      <c r="G21" s="27">
        <v>45547</v>
      </c>
      <c r="H21" s="27">
        <v>45547</v>
      </c>
      <c r="I21" s="18">
        <v>770000</v>
      </c>
      <c r="J21" s="19">
        <v>770000</v>
      </c>
      <c r="K21" s="17" t="s">
        <v>14</v>
      </c>
      <c r="L21" s="17" t="s">
        <v>15</v>
      </c>
      <c r="M21" s="17" t="s">
        <v>16</v>
      </c>
      <c r="N21" s="17" t="s">
        <v>17</v>
      </c>
      <c r="O21" s="20" t="s">
        <v>20</v>
      </c>
      <c r="P21" s="28" t="s">
        <v>108</v>
      </c>
      <c r="Q21" s="32">
        <v>0</v>
      </c>
      <c r="R21" s="28"/>
      <c r="S21" s="28" t="s">
        <v>52</v>
      </c>
      <c r="T21" s="29">
        <v>45547</v>
      </c>
      <c r="U21" s="29">
        <v>45628</v>
      </c>
      <c r="V21" s="32">
        <v>0</v>
      </c>
      <c r="W21" s="32">
        <v>0</v>
      </c>
      <c r="X21" s="32">
        <v>0</v>
      </c>
      <c r="Y21" s="32">
        <v>0</v>
      </c>
      <c r="Z21" s="32">
        <v>0</v>
      </c>
      <c r="AA21" s="32">
        <v>770000</v>
      </c>
      <c r="AB21" s="32">
        <v>0</v>
      </c>
      <c r="AC21" s="32">
        <v>0</v>
      </c>
      <c r="AD21" s="30">
        <v>0</v>
      </c>
      <c r="AE21" s="30">
        <v>0</v>
      </c>
      <c r="AF21" s="30"/>
      <c r="AG21" s="30"/>
      <c r="AH21" s="30"/>
      <c r="AI21" s="30">
        <v>0</v>
      </c>
    </row>
    <row r="22" spans="1:35" x14ac:dyDescent="0.2">
      <c r="A22" s="17">
        <v>890316171</v>
      </c>
      <c r="B22" s="17" t="s">
        <v>12</v>
      </c>
      <c r="C22" s="17" t="s">
        <v>13</v>
      </c>
      <c r="D22" s="17">
        <v>4492</v>
      </c>
      <c r="E22" s="26" t="s">
        <v>78</v>
      </c>
      <c r="F22" s="26" t="str">
        <f>+CONCATENATE(A22,"_",E22)</f>
        <v>890316171_FE4492</v>
      </c>
      <c r="G22" s="27">
        <v>45547</v>
      </c>
      <c r="H22" s="27">
        <v>45547</v>
      </c>
      <c r="I22" s="18">
        <v>885000</v>
      </c>
      <c r="J22" s="19">
        <v>885000</v>
      </c>
      <c r="K22" s="17" t="s">
        <v>14</v>
      </c>
      <c r="L22" s="17" t="s">
        <v>15</v>
      </c>
      <c r="M22" s="17" t="s">
        <v>16</v>
      </c>
      <c r="N22" s="17" t="s">
        <v>17</v>
      </c>
      <c r="O22" s="20" t="s">
        <v>20</v>
      </c>
      <c r="P22" s="28" t="s">
        <v>108</v>
      </c>
      <c r="Q22" s="32">
        <v>0</v>
      </c>
      <c r="R22" s="28"/>
      <c r="S22" s="28" t="s">
        <v>52</v>
      </c>
      <c r="T22" s="29">
        <v>45547</v>
      </c>
      <c r="U22" s="29">
        <v>45628</v>
      </c>
      <c r="V22" s="32">
        <v>0</v>
      </c>
      <c r="W22" s="32">
        <v>0</v>
      </c>
      <c r="X22" s="32">
        <v>0</v>
      </c>
      <c r="Y22" s="32">
        <v>0</v>
      </c>
      <c r="Z22" s="32">
        <v>0</v>
      </c>
      <c r="AA22" s="32">
        <v>885000</v>
      </c>
      <c r="AB22" s="32">
        <v>0</v>
      </c>
      <c r="AC22" s="32">
        <v>0</v>
      </c>
      <c r="AD22" s="30">
        <v>0</v>
      </c>
      <c r="AE22" s="30">
        <v>0</v>
      </c>
      <c r="AF22" s="30"/>
      <c r="AG22" s="30"/>
      <c r="AH22" s="30"/>
      <c r="AI22" s="30">
        <v>0</v>
      </c>
    </row>
    <row r="23" spans="1:35" x14ac:dyDescent="0.2">
      <c r="A23" s="17">
        <v>890316171</v>
      </c>
      <c r="B23" s="17" t="s">
        <v>12</v>
      </c>
      <c r="C23" s="17" t="s">
        <v>13</v>
      </c>
      <c r="D23" s="17">
        <v>4512</v>
      </c>
      <c r="E23" s="26" t="s">
        <v>80</v>
      </c>
      <c r="F23" s="26" t="str">
        <f>+CONCATENATE(A23,"_",E23)</f>
        <v>890316171_FE4512</v>
      </c>
      <c r="G23" s="27">
        <v>45576</v>
      </c>
      <c r="H23" s="27">
        <v>45576</v>
      </c>
      <c r="I23" s="18">
        <v>2627625</v>
      </c>
      <c r="J23" s="19">
        <v>2627625</v>
      </c>
      <c r="K23" s="17" t="s">
        <v>14</v>
      </c>
      <c r="L23" s="17" t="s">
        <v>15</v>
      </c>
      <c r="M23" s="17" t="s">
        <v>16</v>
      </c>
      <c r="N23" s="17" t="s">
        <v>17</v>
      </c>
      <c r="O23" s="20" t="s">
        <v>20</v>
      </c>
      <c r="P23" s="28" t="s">
        <v>108</v>
      </c>
      <c r="Q23" s="32">
        <v>0</v>
      </c>
      <c r="R23" s="28"/>
      <c r="S23" s="28" t="s">
        <v>52</v>
      </c>
      <c r="T23" s="29">
        <v>45576</v>
      </c>
      <c r="U23" s="29">
        <v>45628</v>
      </c>
      <c r="V23" s="32">
        <v>0</v>
      </c>
      <c r="W23" s="32">
        <v>0</v>
      </c>
      <c r="X23" s="32">
        <v>0</v>
      </c>
      <c r="Y23" s="32">
        <v>0</v>
      </c>
      <c r="Z23" s="32">
        <v>0</v>
      </c>
      <c r="AA23" s="32">
        <v>2627625</v>
      </c>
      <c r="AB23" s="32">
        <v>0</v>
      </c>
      <c r="AC23" s="32">
        <v>0</v>
      </c>
      <c r="AD23" s="30">
        <v>0</v>
      </c>
      <c r="AE23" s="30">
        <v>0</v>
      </c>
      <c r="AF23" s="30"/>
      <c r="AG23" s="30"/>
      <c r="AH23" s="30"/>
      <c r="AI23" s="30">
        <v>0</v>
      </c>
    </row>
    <row r="24" spans="1:35" x14ac:dyDescent="0.2">
      <c r="A24" s="17">
        <v>890316171</v>
      </c>
      <c r="B24" s="17" t="s">
        <v>12</v>
      </c>
      <c r="C24" s="17" t="s">
        <v>13</v>
      </c>
      <c r="D24" s="17">
        <v>4517</v>
      </c>
      <c r="E24" s="26" t="s">
        <v>81</v>
      </c>
      <c r="F24" s="26" t="str">
        <f>+CONCATENATE(A24,"_",E24)</f>
        <v>890316171_FE4517</v>
      </c>
      <c r="G24" s="27">
        <v>45576</v>
      </c>
      <c r="H24" s="27">
        <v>45576</v>
      </c>
      <c r="I24" s="18">
        <v>885000</v>
      </c>
      <c r="J24" s="19">
        <v>885000</v>
      </c>
      <c r="K24" s="17" t="s">
        <v>14</v>
      </c>
      <c r="L24" s="17" t="s">
        <v>15</v>
      </c>
      <c r="M24" s="17" t="s">
        <v>16</v>
      </c>
      <c r="N24" s="17" t="s">
        <v>17</v>
      </c>
      <c r="O24" s="20" t="s">
        <v>20</v>
      </c>
      <c r="P24" s="28" t="s">
        <v>108</v>
      </c>
      <c r="Q24" s="32">
        <v>0</v>
      </c>
      <c r="R24" s="28"/>
      <c r="S24" s="28" t="s">
        <v>52</v>
      </c>
      <c r="T24" s="29">
        <v>45576</v>
      </c>
      <c r="U24" s="29">
        <v>45628</v>
      </c>
      <c r="V24" s="32">
        <v>0</v>
      </c>
      <c r="W24" s="32">
        <v>0</v>
      </c>
      <c r="X24" s="32">
        <v>0</v>
      </c>
      <c r="Y24" s="32">
        <v>0</v>
      </c>
      <c r="Z24" s="32">
        <v>0</v>
      </c>
      <c r="AA24" s="32">
        <v>885000</v>
      </c>
      <c r="AB24" s="32">
        <v>0</v>
      </c>
      <c r="AC24" s="32">
        <v>0</v>
      </c>
      <c r="AD24" s="30">
        <v>0</v>
      </c>
      <c r="AE24" s="30">
        <v>0</v>
      </c>
      <c r="AF24" s="30"/>
      <c r="AG24" s="30"/>
      <c r="AH24" s="30"/>
      <c r="AI24" s="30">
        <v>0</v>
      </c>
    </row>
    <row r="25" spans="1:35" x14ac:dyDescent="0.2">
      <c r="A25" s="17">
        <v>890316171</v>
      </c>
      <c r="B25" s="17" t="s">
        <v>12</v>
      </c>
      <c r="C25" s="17" t="s">
        <v>13</v>
      </c>
      <c r="D25" s="17">
        <v>4529</v>
      </c>
      <c r="E25" s="26" t="s">
        <v>82</v>
      </c>
      <c r="F25" s="26" t="str">
        <f>+CONCATENATE(A25,"_",E25)</f>
        <v>890316171_FE4529</v>
      </c>
      <c r="G25" s="27">
        <v>45576</v>
      </c>
      <c r="H25" s="27">
        <v>45576</v>
      </c>
      <c r="I25" s="18">
        <v>827000</v>
      </c>
      <c r="J25" s="19">
        <v>827000</v>
      </c>
      <c r="K25" s="17" t="s">
        <v>14</v>
      </c>
      <c r="L25" s="17" t="s">
        <v>15</v>
      </c>
      <c r="M25" s="17" t="s">
        <v>16</v>
      </c>
      <c r="N25" s="17" t="s">
        <v>17</v>
      </c>
      <c r="O25" s="20" t="s">
        <v>20</v>
      </c>
      <c r="P25" s="28" t="s">
        <v>108</v>
      </c>
      <c r="Q25" s="32">
        <v>0</v>
      </c>
      <c r="R25" s="28"/>
      <c r="S25" s="28" t="s">
        <v>52</v>
      </c>
      <c r="T25" s="29">
        <v>45576</v>
      </c>
      <c r="U25" s="29">
        <v>45628</v>
      </c>
      <c r="V25" s="32">
        <v>0</v>
      </c>
      <c r="W25" s="32">
        <v>0</v>
      </c>
      <c r="X25" s="32">
        <v>0</v>
      </c>
      <c r="Y25" s="32">
        <v>0</v>
      </c>
      <c r="Z25" s="32">
        <v>0</v>
      </c>
      <c r="AA25" s="32">
        <v>827000</v>
      </c>
      <c r="AB25" s="32">
        <v>0</v>
      </c>
      <c r="AC25" s="32">
        <v>0</v>
      </c>
      <c r="AD25" s="30">
        <v>0</v>
      </c>
      <c r="AE25" s="30">
        <v>0</v>
      </c>
      <c r="AF25" s="30"/>
      <c r="AG25" s="30"/>
      <c r="AH25" s="30"/>
      <c r="AI25" s="30">
        <v>0</v>
      </c>
    </row>
    <row r="26" spans="1:35" x14ac:dyDescent="0.2">
      <c r="A26" s="17">
        <v>890316171</v>
      </c>
      <c r="B26" s="17" t="s">
        <v>12</v>
      </c>
      <c r="C26" s="17" t="s">
        <v>13</v>
      </c>
      <c r="D26" s="17">
        <v>4414</v>
      </c>
      <c r="E26" s="26" t="s">
        <v>61</v>
      </c>
      <c r="F26" s="26" t="str">
        <f>+CONCATENATE(A26,"_",E26)</f>
        <v>890316171_FE4414</v>
      </c>
      <c r="G26" s="27">
        <v>45518</v>
      </c>
      <c r="H26" s="27">
        <v>45518</v>
      </c>
      <c r="I26" s="18">
        <v>3229201</v>
      </c>
      <c r="J26" s="19">
        <v>3229201</v>
      </c>
      <c r="K26" s="17" t="s">
        <v>14</v>
      </c>
      <c r="L26" s="17" t="s">
        <v>15</v>
      </c>
      <c r="M26" s="17" t="s">
        <v>16</v>
      </c>
      <c r="N26" s="17" t="s">
        <v>17</v>
      </c>
      <c r="O26" s="20" t="s">
        <v>20</v>
      </c>
      <c r="P26" s="28" t="s">
        <v>107</v>
      </c>
      <c r="Q26" s="32">
        <v>0</v>
      </c>
      <c r="R26" s="28"/>
      <c r="S26" s="28" t="s">
        <v>86</v>
      </c>
      <c r="T26" s="29">
        <v>45518</v>
      </c>
      <c r="U26" s="29">
        <v>45628</v>
      </c>
      <c r="V26" s="32">
        <v>0</v>
      </c>
      <c r="W26" s="32">
        <v>0</v>
      </c>
      <c r="X26" s="32">
        <v>0</v>
      </c>
      <c r="Y26" s="32">
        <v>0</v>
      </c>
      <c r="Z26" s="32">
        <v>0</v>
      </c>
      <c r="AA26" s="32">
        <v>0</v>
      </c>
      <c r="AB26" s="32">
        <v>3229201</v>
      </c>
      <c r="AC26" s="32">
        <v>0</v>
      </c>
      <c r="AD26" s="30">
        <v>0</v>
      </c>
      <c r="AE26" s="30">
        <v>0</v>
      </c>
      <c r="AF26" s="30"/>
      <c r="AG26" s="30"/>
      <c r="AH26" s="30"/>
      <c r="AI26" s="30">
        <v>0</v>
      </c>
    </row>
    <row r="27" spans="1:35" x14ac:dyDescent="0.2">
      <c r="A27" s="17">
        <v>890316171</v>
      </c>
      <c r="B27" s="17" t="s">
        <v>12</v>
      </c>
      <c r="C27" s="17" t="s">
        <v>13</v>
      </c>
      <c r="D27" s="17">
        <v>4422</v>
      </c>
      <c r="E27" s="26" t="s">
        <v>63</v>
      </c>
      <c r="F27" s="26" t="str">
        <f>+CONCATENATE(A27,"_",E27)</f>
        <v>890316171_FE4422</v>
      </c>
      <c r="G27" s="27">
        <v>45518</v>
      </c>
      <c r="H27" s="27">
        <v>45518</v>
      </c>
      <c r="I27" s="18">
        <v>5644275</v>
      </c>
      <c r="J27" s="19">
        <v>5644275</v>
      </c>
      <c r="K27" s="17" t="s">
        <v>14</v>
      </c>
      <c r="L27" s="17" t="s">
        <v>15</v>
      </c>
      <c r="M27" s="17" t="s">
        <v>16</v>
      </c>
      <c r="N27" s="17" t="s">
        <v>17</v>
      </c>
      <c r="O27" s="20" t="s">
        <v>20</v>
      </c>
      <c r="P27" s="28" t="s">
        <v>107</v>
      </c>
      <c r="Q27" s="32">
        <v>0</v>
      </c>
      <c r="R27" s="28"/>
      <c r="S27" s="28" t="s">
        <v>87</v>
      </c>
      <c r="T27" s="29">
        <v>45518</v>
      </c>
      <c r="U27" s="29">
        <v>45628</v>
      </c>
      <c r="V27" s="32">
        <v>0</v>
      </c>
      <c r="W27" s="32">
        <v>0</v>
      </c>
      <c r="X27" s="32">
        <v>0</v>
      </c>
      <c r="Y27" s="32">
        <v>0</v>
      </c>
      <c r="Z27" s="32">
        <v>0</v>
      </c>
      <c r="AA27" s="32">
        <v>0</v>
      </c>
      <c r="AB27" s="32">
        <v>5644275</v>
      </c>
      <c r="AC27" s="32">
        <v>0</v>
      </c>
      <c r="AD27" s="30">
        <v>0</v>
      </c>
      <c r="AE27" s="30">
        <v>0</v>
      </c>
      <c r="AF27" s="30"/>
      <c r="AG27" s="30"/>
      <c r="AH27" s="30"/>
      <c r="AI27" s="30">
        <v>0</v>
      </c>
    </row>
    <row r="28" spans="1:35" x14ac:dyDescent="0.2">
      <c r="A28" s="17">
        <v>890316171</v>
      </c>
      <c r="B28" s="17" t="s">
        <v>12</v>
      </c>
      <c r="C28" s="17" t="s">
        <v>13</v>
      </c>
      <c r="D28" s="17">
        <v>4533</v>
      </c>
      <c r="E28" s="26" t="s">
        <v>83</v>
      </c>
      <c r="F28" s="26" t="str">
        <f>+CONCATENATE(A28,"_",E28)</f>
        <v>890316171_FE4533</v>
      </c>
      <c r="G28" s="27">
        <v>45576</v>
      </c>
      <c r="H28" s="27">
        <v>45576</v>
      </c>
      <c r="I28" s="18">
        <v>20051151</v>
      </c>
      <c r="J28" s="19">
        <v>20051151</v>
      </c>
      <c r="K28" s="17" t="s">
        <v>14</v>
      </c>
      <c r="L28" s="17" t="s">
        <v>15</v>
      </c>
      <c r="M28" s="17" t="s">
        <v>16</v>
      </c>
      <c r="N28" s="17" t="s">
        <v>17</v>
      </c>
      <c r="O28" s="20" t="s">
        <v>20</v>
      </c>
      <c r="P28" s="28" t="s">
        <v>107</v>
      </c>
      <c r="Q28" s="32">
        <v>0</v>
      </c>
      <c r="R28" s="28"/>
      <c r="S28" s="28" t="s">
        <v>89</v>
      </c>
      <c r="T28" s="29">
        <v>45576</v>
      </c>
      <c r="U28" s="29">
        <v>45628</v>
      </c>
      <c r="V28" s="32">
        <v>0</v>
      </c>
      <c r="W28" s="32">
        <v>0</v>
      </c>
      <c r="X28" s="32">
        <v>0</v>
      </c>
      <c r="Y28" s="32">
        <v>0</v>
      </c>
      <c r="Z28" s="32">
        <v>0</v>
      </c>
      <c r="AA28" s="32">
        <v>0</v>
      </c>
      <c r="AB28" s="32">
        <v>20051151</v>
      </c>
      <c r="AC28" s="32">
        <v>0</v>
      </c>
      <c r="AD28" s="30">
        <v>0</v>
      </c>
      <c r="AE28" s="30">
        <v>0</v>
      </c>
      <c r="AF28" s="30"/>
      <c r="AG28" s="30"/>
      <c r="AH28" s="30"/>
      <c r="AI28" s="30">
        <v>0</v>
      </c>
    </row>
    <row r="30" spans="1:35" x14ac:dyDescent="0.2">
      <c r="J30" s="21">
        <f>SUBTOTAL(9,J2:J29)</f>
        <v>89212034</v>
      </c>
    </row>
  </sheetData>
  <autoFilter ref="A1:AW28">
    <sortState ref="A2:AJ28">
      <sortCondition ref="P1:P28"/>
    </sortState>
  </autoFilter>
  <pageMargins left="0.7" right="0.7" top="0.75" bottom="0.75" header="0.3" footer="0.3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zoomScaleNormal="100" workbookViewId="0">
      <selection activeCell="C13" sqref="C13"/>
    </sheetView>
  </sheetViews>
  <sheetFormatPr baseColWidth="10" defaultRowHeight="12.5" x14ac:dyDescent="0.25"/>
  <cols>
    <col min="1" max="1" width="1" style="35" customWidth="1"/>
    <col min="2" max="2" width="10.90625" style="35"/>
    <col min="3" max="3" width="17.54296875" style="35" customWidth="1"/>
    <col min="4" max="4" width="11.54296875" style="35" customWidth="1"/>
    <col min="5" max="8" width="10.90625" style="35"/>
    <col min="9" max="9" width="22.54296875" style="35" customWidth="1"/>
    <col min="10" max="10" width="14" style="35" customWidth="1"/>
    <col min="11" max="11" width="1.7265625" style="35" customWidth="1"/>
    <col min="12" max="16384" width="10.90625" style="35"/>
  </cols>
  <sheetData>
    <row r="1" spans="2:10" ht="6" customHeight="1" thickBot="1" x14ac:dyDescent="0.3"/>
    <row r="2" spans="2:10" ht="19.5" customHeight="1" x14ac:dyDescent="0.25">
      <c r="B2" s="36"/>
      <c r="C2" s="37"/>
      <c r="D2" s="77" t="s">
        <v>115</v>
      </c>
      <c r="E2" s="78"/>
      <c r="F2" s="78"/>
      <c r="G2" s="78"/>
      <c r="H2" s="78"/>
      <c r="I2" s="79"/>
      <c r="J2" s="83" t="s">
        <v>116</v>
      </c>
    </row>
    <row r="3" spans="2:10" ht="15.75" customHeight="1" thickBot="1" x14ac:dyDescent="0.3">
      <c r="B3" s="38"/>
      <c r="C3" s="39"/>
      <c r="D3" s="80"/>
      <c r="E3" s="81"/>
      <c r="F3" s="81"/>
      <c r="G3" s="81"/>
      <c r="H3" s="81"/>
      <c r="I3" s="82"/>
      <c r="J3" s="84"/>
    </row>
    <row r="4" spans="2:10" ht="13" x14ac:dyDescent="0.25">
      <c r="B4" s="38"/>
      <c r="C4" s="39"/>
      <c r="D4" s="40"/>
      <c r="E4" s="41"/>
      <c r="F4" s="41"/>
      <c r="G4" s="41"/>
      <c r="H4" s="41"/>
      <c r="I4" s="42"/>
      <c r="J4" s="43"/>
    </row>
    <row r="5" spans="2:10" ht="13" x14ac:dyDescent="0.25">
      <c r="B5" s="38"/>
      <c r="C5" s="39"/>
      <c r="D5" s="44" t="s">
        <v>117</v>
      </c>
      <c r="E5" s="45"/>
      <c r="F5" s="45"/>
      <c r="G5" s="45"/>
      <c r="H5" s="45"/>
      <c r="I5" s="46"/>
      <c r="J5" s="46" t="s">
        <v>118</v>
      </c>
    </row>
    <row r="6" spans="2:10" ht="13.5" thickBot="1" x14ac:dyDescent="0.3">
      <c r="B6" s="47"/>
      <c r="C6" s="48"/>
      <c r="D6" s="49"/>
      <c r="E6" s="50"/>
      <c r="F6" s="50"/>
      <c r="G6" s="50"/>
      <c r="H6" s="50"/>
      <c r="I6" s="51"/>
      <c r="J6" s="52"/>
    </row>
    <row r="7" spans="2:10" x14ac:dyDescent="0.25">
      <c r="B7" s="53"/>
      <c r="J7" s="54"/>
    </row>
    <row r="8" spans="2:10" x14ac:dyDescent="0.25">
      <c r="B8" s="53"/>
      <c r="J8" s="54"/>
    </row>
    <row r="9" spans="2:10" x14ac:dyDescent="0.25">
      <c r="B9" s="53"/>
      <c r="C9" s="35" t="s">
        <v>143</v>
      </c>
      <c r="J9" s="54"/>
    </row>
    <row r="10" spans="2:10" ht="13" x14ac:dyDescent="0.3">
      <c r="B10" s="53"/>
      <c r="C10" s="55"/>
      <c r="E10" s="56"/>
      <c r="H10" s="57"/>
      <c r="J10" s="54"/>
    </row>
    <row r="11" spans="2:10" x14ac:dyDescent="0.25">
      <c r="B11" s="53"/>
      <c r="J11" s="54"/>
    </row>
    <row r="12" spans="2:10" ht="13" x14ac:dyDescent="0.3">
      <c r="B12" s="53"/>
      <c r="C12" s="55" t="s">
        <v>141</v>
      </c>
      <c r="J12" s="54"/>
    </row>
    <row r="13" spans="2:10" ht="13" x14ac:dyDescent="0.3">
      <c r="B13" s="53"/>
      <c r="C13" s="55" t="s">
        <v>142</v>
      </c>
      <c r="J13" s="54"/>
    </row>
    <row r="14" spans="2:10" x14ac:dyDescent="0.25">
      <c r="B14" s="53"/>
      <c r="J14" s="54"/>
    </row>
    <row r="15" spans="2:10" x14ac:dyDescent="0.25">
      <c r="B15" s="53"/>
      <c r="C15" s="35" t="s">
        <v>119</v>
      </c>
      <c r="J15" s="54"/>
    </row>
    <row r="16" spans="2:10" x14ac:dyDescent="0.25">
      <c r="B16" s="53"/>
      <c r="C16" s="58"/>
      <c r="J16" s="54"/>
    </row>
    <row r="17" spans="2:10" ht="13" x14ac:dyDescent="0.3">
      <c r="B17" s="53"/>
      <c r="C17" s="35" t="s">
        <v>120</v>
      </c>
      <c r="D17" s="56"/>
      <c r="H17" s="59"/>
      <c r="I17" s="60"/>
      <c r="J17" s="54"/>
    </row>
    <row r="18" spans="2:10" ht="13" x14ac:dyDescent="0.3">
      <c r="B18" s="53"/>
      <c r="C18" s="55" t="s">
        <v>121</v>
      </c>
      <c r="D18" s="55"/>
      <c r="E18" s="55"/>
      <c r="F18" s="55"/>
      <c r="H18" s="61">
        <v>27</v>
      </c>
      <c r="I18" s="62">
        <v>89212034</v>
      </c>
      <c r="J18" s="54"/>
    </row>
    <row r="19" spans="2:10" x14ac:dyDescent="0.25">
      <c r="B19" s="53"/>
      <c r="C19" s="35" t="s">
        <v>122</v>
      </c>
      <c r="H19" s="63">
        <v>0</v>
      </c>
      <c r="I19" s="64">
        <v>0</v>
      </c>
      <c r="J19" s="54"/>
    </row>
    <row r="20" spans="2:10" x14ac:dyDescent="0.25">
      <c r="B20" s="53"/>
      <c r="C20" s="35" t="s">
        <v>123</v>
      </c>
      <c r="H20" s="63">
        <v>4</v>
      </c>
      <c r="I20" s="64">
        <v>5558750</v>
      </c>
      <c r="J20" s="54"/>
    </row>
    <row r="21" spans="2:10" x14ac:dyDescent="0.25">
      <c r="B21" s="53"/>
      <c r="C21" s="35" t="s">
        <v>124</v>
      </c>
      <c r="H21" s="63">
        <v>1</v>
      </c>
      <c r="I21" s="64">
        <v>6501982</v>
      </c>
      <c r="J21" s="54"/>
    </row>
    <row r="22" spans="2:10" x14ac:dyDescent="0.25">
      <c r="B22" s="53"/>
      <c r="C22" s="35" t="s">
        <v>125</v>
      </c>
      <c r="H22" s="63">
        <v>0</v>
      </c>
      <c r="I22" s="64">
        <v>0</v>
      </c>
      <c r="J22" s="54"/>
    </row>
    <row r="23" spans="2:10" x14ac:dyDescent="0.25">
      <c r="B23" s="53"/>
      <c r="C23" s="35" t="s">
        <v>126</v>
      </c>
      <c r="H23" s="63">
        <v>0</v>
      </c>
      <c r="I23" s="64">
        <v>0</v>
      </c>
      <c r="J23" s="54"/>
    </row>
    <row r="24" spans="2:10" ht="13" thickBot="1" x14ac:dyDescent="0.3">
      <c r="B24" s="53"/>
      <c r="C24" s="35" t="s">
        <v>127</v>
      </c>
      <c r="H24" s="65">
        <v>0</v>
      </c>
      <c r="I24" s="66">
        <v>0</v>
      </c>
      <c r="J24" s="54"/>
    </row>
    <row r="25" spans="2:10" ht="13" x14ac:dyDescent="0.3">
      <c r="B25" s="53"/>
      <c r="C25" s="55" t="s">
        <v>128</v>
      </c>
      <c r="D25" s="55"/>
      <c r="E25" s="55"/>
      <c r="F25" s="55"/>
      <c r="H25" s="61">
        <f>H19+H20+H21+H22+H24+H23</f>
        <v>5</v>
      </c>
      <c r="I25" s="62">
        <f>I19+I20+I21+I22+I24+I23</f>
        <v>12060732</v>
      </c>
      <c r="J25" s="54"/>
    </row>
    <row r="26" spans="2:10" x14ac:dyDescent="0.25">
      <c r="B26" s="53"/>
      <c r="C26" s="35" t="s">
        <v>129</v>
      </c>
      <c r="H26" s="63">
        <v>19</v>
      </c>
      <c r="I26" s="64">
        <v>48226675</v>
      </c>
      <c r="J26" s="54"/>
    </row>
    <row r="27" spans="2:10" ht="13" thickBot="1" x14ac:dyDescent="0.3">
      <c r="B27" s="53"/>
      <c r="C27" s="35" t="s">
        <v>99</v>
      </c>
      <c r="H27" s="65">
        <v>3</v>
      </c>
      <c r="I27" s="66">
        <v>28924627</v>
      </c>
      <c r="J27" s="54"/>
    </row>
    <row r="28" spans="2:10" ht="13" x14ac:dyDescent="0.3">
      <c r="B28" s="53"/>
      <c r="C28" s="55" t="s">
        <v>130</v>
      </c>
      <c r="D28" s="55"/>
      <c r="E28" s="55"/>
      <c r="F28" s="55"/>
      <c r="H28" s="61">
        <f>H26+H27</f>
        <v>22</v>
      </c>
      <c r="I28" s="62">
        <f>I26+I27</f>
        <v>77151302</v>
      </c>
      <c r="J28" s="54"/>
    </row>
    <row r="29" spans="2:10" ht="13.5" thickBot="1" x14ac:dyDescent="0.35">
      <c r="B29" s="53"/>
      <c r="C29" s="35" t="s">
        <v>131</v>
      </c>
      <c r="D29" s="55"/>
      <c r="E29" s="55"/>
      <c r="F29" s="55"/>
      <c r="H29" s="65">
        <v>0</v>
      </c>
      <c r="I29" s="66">
        <v>0</v>
      </c>
      <c r="J29" s="54"/>
    </row>
    <row r="30" spans="2:10" ht="13" x14ac:dyDescent="0.3">
      <c r="B30" s="53"/>
      <c r="C30" s="55" t="s">
        <v>132</v>
      </c>
      <c r="D30" s="55"/>
      <c r="E30" s="55"/>
      <c r="F30" s="55"/>
      <c r="H30" s="63">
        <f>H29</f>
        <v>0</v>
      </c>
      <c r="I30" s="64">
        <f>I29</f>
        <v>0</v>
      </c>
      <c r="J30" s="54"/>
    </row>
    <row r="31" spans="2:10" ht="13" x14ac:dyDescent="0.3">
      <c r="B31" s="53"/>
      <c r="C31" s="55"/>
      <c r="D31" s="55"/>
      <c r="E31" s="55"/>
      <c r="F31" s="55"/>
      <c r="H31" s="67"/>
      <c r="I31" s="62"/>
      <c r="J31" s="54"/>
    </row>
    <row r="32" spans="2:10" ht="13.5" thickBot="1" x14ac:dyDescent="0.35">
      <c r="B32" s="53"/>
      <c r="C32" s="55" t="s">
        <v>133</v>
      </c>
      <c r="D32" s="55"/>
      <c r="H32" s="68">
        <f>H25+H28+H30</f>
        <v>27</v>
      </c>
      <c r="I32" s="69">
        <f>I25+I28+I30</f>
        <v>89212034</v>
      </c>
      <c r="J32" s="54"/>
    </row>
    <row r="33" spans="2:10" ht="13.5" thickTop="1" x14ac:dyDescent="0.3">
      <c r="B33" s="53"/>
      <c r="C33" s="55"/>
      <c r="D33" s="55"/>
      <c r="H33" s="70">
        <f>+H18-H32</f>
        <v>0</v>
      </c>
      <c r="I33" s="64">
        <f>+I18-I32</f>
        <v>0</v>
      </c>
      <c r="J33" s="54"/>
    </row>
    <row r="34" spans="2:10" x14ac:dyDescent="0.25">
      <c r="B34" s="53"/>
      <c r="G34" s="70"/>
      <c r="H34" s="70"/>
      <c r="I34" s="70"/>
      <c r="J34" s="54"/>
    </row>
    <row r="35" spans="2:10" x14ac:dyDescent="0.25">
      <c r="B35" s="53"/>
      <c r="G35" s="70"/>
      <c r="H35" s="70"/>
      <c r="I35" s="70"/>
      <c r="J35" s="54"/>
    </row>
    <row r="36" spans="2:10" ht="13" x14ac:dyDescent="0.3">
      <c r="B36" s="53"/>
      <c r="C36" s="55"/>
      <c r="G36" s="70"/>
      <c r="H36" s="70"/>
      <c r="I36" s="70"/>
      <c r="J36" s="54"/>
    </row>
    <row r="37" spans="2:10" ht="13.5" thickBot="1" x14ac:dyDescent="0.35">
      <c r="B37" s="53"/>
      <c r="C37" s="71" t="s">
        <v>134</v>
      </c>
      <c r="D37" s="72"/>
      <c r="H37" s="71" t="s">
        <v>135</v>
      </c>
      <c r="I37" s="72"/>
      <c r="J37" s="54"/>
    </row>
    <row r="38" spans="2:10" ht="13" x14ac:dyDescent="0.3">
      <c r="B38" s="53"/>
      <c r="C38" s="55" t="s">
        <v>136</v>
      </c>
      <c r="D38" s="70"/>
      <c r="H38" s="73" t="s">
        <v>137</v>
      </c>
      <c r="I38" s="70"/>
      <c r="J38" s="54"/>
    </row>
    <row r="39" spans="2:10" ht="13" x14ac:dyDescent="0.3">
      <c r="B39" s="53"/>
      <c r="C39" s="55" t="s">
        <v>138</v>
      </c>
      <c r="H39" s="55" t="s">
        <v>139</v>
      </c>
      <c r="I39" s="70"/>
      <c r="J39" s="54"/>
    </row>
    <row r="40" spans="2:10" x14ac:dyDescent="0.25">
      <c r="B40" s="53"/>
      <c r="G40" s="70"/>
      <c r="H40" s="70"/>
      <c r="I40" s="70"/>
      <c r="J40" s="54"/>
    </row>
    <row r="41" spans="2:10" ht="12.75" customHeight="1" x14ac:dyDescent="0.25">
      <c r="B41" s="53"/>
      <c r="C41" s="85" t="s">
        <v>140</v>
      </c>
      <c r="D41" s="85"/>
      <c r="E41" s="85"/>
      <c r="F41" s="85"/>
      <c r="G41" s="85"/>
      <c r="H41" s="85"/>
      <c r="I41" s="85"/>
      <c r="J41" s="54"/>
    </row>
    <row r="42" spans="2:10" ht="18.75" customHeight="1" thickBot="1" x14ac:dyDescent="0.3">
      <c r="B42" s="74"/>
      <c r="C42" s="75"/>
      <c r="D42" s="75"/>
      <c r="E42" s="75"/>
      <c r="F42" s="75"/>
      <c r="G42" s="75"/>
      <c r="H42" s="75"/>
      <c r="I42" s="75"/>
      <c r="J42" s="76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N28"/>
  <sheetViews>
    <sheetView topLeftCell="A4" workbookViewId="0">
      <selection activeCell="F1" sqref="F1"/>
    </sheetView>
  </sheetViews>
  <sheetFormatPr baseColWidth="10" defaultRowHeight="14.5" x14ac:dyDescent="0.35"/>
  <sheetData>
    <row r="1" spans="1:39" x14ac:dyDescent="0.35">
      <c r="A1" t="s">
        <v>23</v>
      </c>
      <c r="B1" t="s">
        <v>24</v>
      </c>
      <c r="C1" t="s">
        <v>32</v>
      </c>
      <c r="D1" t="s">
        <v>25</v>
      </c>
      <c r="E1" t="s">
        <v>26</v>
      </c>
      <c r="F1" t="s">
        <v>27</v>
      </c>
      <c r="G1" t="s">
        <v>28</v>
      </c>
      <c r="H1" t="s">
        <v>29</v>
      </c>
      <c r="I1" t="s">
        <v>30</v>
      </c>
      <c r="J1" t="s">
        <v>31</v>
      </c>
      <c r="K1" t="s">
        <v>33</v>
      </c>
      <c r="L1" t="s">
        <v>34</v>
      </c>
      <c r="M1" t="s">
        <v>35</v>
      </c>
      <c r="N1" t="s">
        <v>36</v>
      </c>
      <c r="O1" t="s">
        <v>37</v>
      </c>
      <c r="P1" t="s">
        <v>38</v>
      </c>
      <c r="Q1" t="s">
        <v>39</v>
      </c>
      <c r="R1" t="s">
        <v>40</v>
      </c>
      <c r="S1" t="s">
        <v>41</v>
      </c>
      <c r="T1" t="s">
        <v>42</v>
      </c>
      <c r="U1" t="s">
        <v>43</v>
      </c>
      <c r="V1" t="s">
        <v>44</v>
      </c>
      <c r="W1" t="s">
        <v>45</v>
      </c>
      <c r="X1" t="s">
        <v>46</v>
      </c>
      <c r="Y1" t="s">
        <v>47</v>
      </c>
      <c r="Z1" t="s">
        <v>48</v>
      </c>
      <c r="AA1" t="s">
        <v>49</v>
      </c>
    </row>
    <row r="2" spans="1:39" x14ac:dyDescent="0.35">
      <c r="A2">
        <v>2658093</v>
      </c>
      <c r="B2">
        <v>2926989</v>
      </c>
      <c r="C2" t="s">
        <v>51</v>
      </c>
      <c r="D2" s="22">
        <v>45028</v>
      </c>
      <c r="E2" s="22">
        <v>45036</v>
      </c>
      <c r="F2" s="22">
        <v>45036</v>
      </c>
      <c r="G2" s="22">
        <v>45097</v>
      </c>
      <c r="H2" t="s">
        <v>50</v>
      </c>
      <c r="I2">
        <v>890316171</v>
      </c>
      <c r="J2" t="s">
        <v>84</v>
      </c>
      <c r="K2" t="s">
        <v>50</v>
      </c>
      <c r="L2" t="s">
        <v>52</v>
      </c>
      <c r="M2" t="s">
        <v>50</v>
      </c>
      <c r="N2" t="s">
        <v>50</v>
      </c>
      <c r="O2">
        <v>9123142</v>
      </c>
      <c r="P2">
        <v>9123142</v>
      </c>
      <c r="Q2">
        <v>0</v>
      </c>
      <c r="R2">
        <v>0</v>
      </c>
      <c r="S2">
        <v>0</v>
      </c>
      <c r="T2">
        <v>0</v>
      </c>
      <c r="U2">
        <v>0</v>
      </c>
      <c r="V2">
        <v>9123142</v>
      </c>
      <c r="W2">
        <v>0</v>
      </c>
      <c r="X2">
        <v>0</v>
      </c>
      <c r="Y2">
        <v>2</v>
      </c>
      <c r="Z2" t="s">
        <v>50</v>
      </c>
      <c r="AA2">
        <v>1</v>
      </c>
      <c r="AB2">
        <v>0</v>
      </c>
      <c r="AC2">
        <v>0</v>
      </c>
      <c r="AD2">
        <v>0</v>
      </c>
      <c r="AE2">
        <v>9123142</v>
      </c>
      <c r="AF2">
        <v>0</v>
      </c>
      <c r="AG2">
        <v>0</v>
      </c>
      <c r="AH2">
        <v>2</v>
      </c>
      <c r="AI2" t="s">
        <v>50</v>
      </c>
      <c r="AJ2">
        <v>1</v>
      </c>
    </row>
    <row r="3" spans="1:39" x14ac:dyDescent="0.35">
      <c r="A3">
        <v>5269103</v>
      </c>
      <c r="B3">
        <v>5279022</v>
      </c>
      <c r="C3" t="s">
        <v>53</v>
      </c>
      <c r="D3" s="22">
        <v>45518</v>
      </c>
      <c r="E3" s="22">
        <v>45518</v>
      </c>
      <c r="F3" s="22">
        <v>45628</v>
      </c>
      <c r="G3" s="22">
        <v>45629</v>
      </c>
      <c r="H3" t="s">
        <v>50</v>
      </c>
      <c r="I3">
        <v>890316171</v>
      </c>
      <c r="J3" t="s">
        <v>84</v>
      </c>
      <c r="K3" t="s">
        <v>54</v>
      </c>
      <c r="L3" t="s">
        <v>52</v>
      </c>
      <c r="M3" t="s">
        <v>50</v>
      </c>
      <c r="N3" t="s">
        <v>50</v>
      </c>
      <c r="O3">
        <v>3650000</v>
      </c>
      <c r="P3">
        <v>3018550</v>
      </c>
      <c r="Q3">
        <v>0</v>
      </c>
      <c r="R3">
        <v>631450</v>
      </c>
      <c r="S3">
        <v>91250</v>
      </c>
      <c r="T3">
        <v>3018550</v>
      </c>
      <c r="U3">
        <v>2927300</v>
      </c>
      <c r="V3">
        <v>0</v>
      </c>
      <c r="W3">
        <v>0</v>
      </c>
      <c r="X3">
        <v>0</v>
      </c>
      <c r="Y3">
        <v>1</v>
      </c>
      <c r="Z3" t="s">
        <v>85</v>
      </c>
      <c r="AA3">
        <v>1</v>
      </c>
      <c r="AB3">
        <v>91250</v>
      </c>
      <c r="AC3">
        <v>3018550</v>
      </c>
      <c r="AD3">
        <v>2927300</v>
      </c>
      <c r="AE3">
        <v>0</v>
      </c>
      <c r="AF3">
        <v>0</v>
      </c>
      <c r="AG3">
        <v>0</v>
      </c>
      <c r="AH3">
        <v>1</v>
      </c>
      <c r="AI3" t="s">
        <v>55</v>
      </c>
      <c r="AJ3" t="s">
        <v>56</v>
      </c>
      <c r="AK3" t="s">
        <v>57</v>
      </c>
      <c r="AL3" t="s">
        <v>58</v>
      </c>
      <c r="AM3">
        <v>1</v>
      </c>
    </row>
    <row r="4" spans="1:39" x14ac:dyDescent="0.35">
      <c r="A4">
        <v>5269104</v>
      </c>
      <c r="B4" t="s">
        <v>50</v>
      </c>
      <c r="C4" t="s">
        <v>59</v>
      </c>
      <c r="D4" s="22">
        <v>45518</v>
      </c>
      <c r="E4" s="22">
        <v>45518</v>
      </c>
      <c r="F4" s="22">
        <v>45628</v>
      </c>
      <c r="G4" t="s">
        <v>50</v>
      </c>
      <c r="H4" t="s">
        <v>50</v>
      </c>
      <c r="I4">
        <v>890316171</v>
      </c>
      <c r="J4" t="s">
        <v>84</v>
      </c>
      <c r="K4" t="s">
        <v>50</v>
      </c>
      <c r="L4" t="s">
        <v>86</v>
      </c>
      <c r="M4" t="s">
        <v>50</v>
      </c>
      <c r="N4" t="s">
        <v>50</v>
      </c>
      <c r="O4">
        <v>3650000</v>
      </c>
      <c r="P4">
        <v>3650000</v>
      </c>
      <c r="Q4">
        <v>0</v>
      </c>
      <c r="R4">
        <v>0</v>
      </c>
      <c r="S4">
        <v>0</v>
      </c>
      <c r="T4">
        <v>0</v>
      </c>
      <c r="U4">
        <v>0</v>
      </c>
      <c r="V4">
        <v>0</v>
      </c>
      <c r="W4">
        <v>0</v>
      </c>
      <c r="X4">
        <v>0</v>
      </c>
      <c r="Y4" t="s">
        <v>50</v>
      </c>
      <c r="Z4" t="s">
        <v>50</v>
      </c>
      <c r="AA4">
        <v>1</v>
      </c>
      <c r="AB4">
        <v>3650000</v>
      </c>
      <c r="AC4">
        <v>0</v>
      </c>
      <c r="AD4">
        <v>0</v>
      </c>
      <c r="AE4">
        <v>0</v>
      </c>
      <c r="AF4">
        <v>0</v>
      </c>
      <c r="AG4">
        <v>0</v>
      </c>
      <c r="AH4">
        <v>0</v>
      </c>
      <c r="AI4">
        <v>0</v>
      </c>
      <c r="AJ4">
        <v>0</v>
      </c>
      <c r="AK4" t="s">
        <v>50</v>
      </c>
      <c r="AL4" t="s">
        <v>50</v>
      </c>
      <c r="AM4">
        <v>1</v>
      </c>
    </row>
    <row r="5" spans="1:39" x14ac:dyDescent="0.35">
      <c r="A5">
        <v>5269105</v>
      </c>
      <c r="B5" t="s">
        <v>50</v>
      </c>
      <c r="C5" t="s">
        <v>60</v>
      </c>
      <c r="D5" s="22">
        <v>45518</v>
      </c>
      <c r="E5" s="22">
        <v>45518</v>
      </c>
      <c r="F5" s="22">
        <v>45628</v>
      </c>
      <c r="G5" t="s">
        <v>50</v>
      </c>
      <c r="H5" t="s">
        <v>50</v>
      </c>
      <c r="I5">
        <v>890316171</v>
      </c>
      <c r="J5" t="s">
        <v>84</v>
      </c>
      <c r="K5" t="s">
        <v>50</v>
      </c>
      <c r="L5" t="s">
        <v>86</v>
      </c>
      <c r="M5" t="s">
        <v>50</v>
      </c>
      <c r="N5" t="s">
        <v>50</v>
      </c>
      <c r="O5">
        <v>3650000</v>
      </c>
      <c r="P5">
        <v>3650000</v>
      </c>
      <c r="Q5">
        <v>0</v>
      </c>
      <c r="R5">
        <v>0</v>
      </c>
      <c r="S5">
        <v>0</v>
      </c>
      <c r="T5">
        <v>0</v>
      </c>
      <c r="U5">
        <v>0</v>
      </c>
      <c r="V5">
        <v>0</v>
      </c>
      <c r="W5">
        <v>0</v>
      </c>
      <c r="X5">
        <v>0</v>
      </c>
      <c r="Y5" t="s">
        <v>50</v>
      </c>
      <c r="Z5" t="s">
        <v>50</v>
      </c>
      <c r="AA5">
        <v>1</v>
      </c>
      <c r="AB5">
        <v>3650000</v>
      </c>
      <c r="AC5">
        <v>0</v>
      </c>
      <c r="AD5">
        <v>0</v>
      </c>
      <c r="AE5">
        <v>0</v>
      </c>
      <c r="AF5">
        <v>0</v>
      </c>
      <c r="AG5">
        <v>0</v>
      </c>
      <c r="AH5">
        <v>0</v>
      </c>
      <c r="AI5">
        <v>0</v>
      </c>
      <c r="AJ5">
        <v>0</v>
      </c>
      <c r="AK5" t="s">
        <v>50</v>
      </c>
      <c r="AL5" t="s">
        <v>50</v>
      </c>
      <c r="AM5">
        <v>1</v>
      </c>
    </row>
    <row r="6" spans="1:39" x14ac:dyDescent="0.35">
      <c r="A6">
        <v>5269106</v>
      </c>
      <c r="B6" t="s">
        <v>50</v>
      </c>
      <c r="C6" t="s">
        <v>61</v>
      </c>
      <c r="D6" s="22">
        <v>45518</v>
      </c>
      <c r="E6" s="22">
        <v>45518</v>
      </c>
      <c r="F6" s="22">
        <v>45628</v>
      </c>
      <c r="G6" t="s">
        <v>50</v>
      </c>
      <c r="H6" t="s">
        <v>50</v>
      </c>
      <c r="I6">
        <v>890316171</v>
      </c>
      <c r="J6" t="s">
        <v>84</v>
      </c>
      <c r="K6" t="s">
        <v>50</v>
      </c>
      <c r="L6" t="s">
        <v>86</v>
      </c>
      <c r="M6" t="s">
        <v>50</v>
      </c>
      <c r="N6" t="s">
        <v>50</v>
      </c>
      <c r="O6">
        <v>3650000</v>
      </c>
      <c r="P6">
        <v>3650000</v>
      </c>
      <c r="Q6">
        <v>0</v>
      </c>
      <c r="R6">
        <v>0</v>
      </c>
      <c r="S6">
        <v>0</v>
      </c>
      <c r="T6">
        <v>0</v>
      </c>
      <c r="U6">
        <v>0</v>
      </c>
      <c r="V6">
        <v>0</v>
      </c>
      <c r="W6">
        <v>0</v>
      </c>
      <c r="X6">
        <v>0</v>
      </c>
      <c r="Y6" t="s">
        <v>50</v>
      </c>
      <c r="Z6" t="s">
        <v>50</v>
      </c>
      <c r="AA6">
        <v>1</v>
      </c>
      <c r="AB6">
        <v>3650000</v>
      </c>
      <c r="AC6">
        <v>0</v>
      </c>
      <c r="AD6">
        <v>0</v>
      </c>
      <c r="AE6">
        <v>0</v>
      </c>
      <c r="AF6">
        <v>0</v>
      </c>
      <c r="AG6">
        <v>0</v>
      </c>
      <c r="AH6">
        <v>0</v>
      </c>
      <c r="AI6">
        <v>0</v>
      </c>
      <c r="AJ6">
        <v>0</v>
      </c>
      <c r="AK6" t="s">
        <v>50</v>
      </c>
      <c r="AL6" t="s">
        <v>50</v>
      </c>
      <c r="AM6">
        <v>1</v>
      </c>
    </row>
    <row r="7" spans="1:39" x14ac:dyDescent="0.35">
      <c r="A7">
        <v>5269109</v>
      </c>
      <c r="B7" t="s">
        <v>50</v>
      </c>
      <c r="C7" t="s">
        <v>62</v>
      </c>
      <c r="D7" s="22">
        <v>45518</v>
      </c>
      <c r="E7" s="22">
        <v>45518</v>
      </c>
      <c r="F7" s="22">
        <v>45628</v>
      </c>
      <c r="G7" t="s">
        <v>50</v>
      </c>
      <c r="H7" t="s">
        <v>50</v>
      </c>
      <c r="I7">
        <v>890316171</v>
      </c>
      <c r="J7" t="s">
        <v>84</v>
      </c>
      <c r="K7" t="s">
        <v>50</v>
      </c>
      <c r="L7" t="s">
        <v>86</v>
      </c>
      <c r="M7" t="s">
        <v>50</v>
      </c>
      <c r="N7" t="s">
        <v>50</v>
      </c>
      <c r="O7">
        <v>1850000</v>
      </c>
      <c r="P7">
        <v>1850000</v>
      </c>
      <c r="Q7">
        <v>0</v>
      </c>
      <c r="R7">
        <v>0</v>
      </c>
      <c r="S7">
        <v>0</v>
      </c>
      <c r="T7">
        <v>0</v>
      </c>
      <c r="U7">
        <v>0</v>
      </c>
      <c r="V7">
        <v>0</v>
      </c>
      <c r="W7">
        <v>0</v>
      </c>
      <c r="X7">
        <v>0</v>
      </c>
      <c r="Y7" t="s">
        <v>50</v>
      </c>
      <c r="Z7" t="s">
        <v>50</v>
      </c>
      <c r="AA7">
        <v>1</v>
      </c>
      <c r="AB7">
        <v>1850000</v>
      </c>
      <c r="AC7">
        <v>0</v>
      </c>
      <c r="AD7">
        <v>0</v>
      </c>
      <c r="AE7">
        <v>0</v>
      </c>
      <c r="AF7">
        <v>0</v>
      </c>
      <c r="AG7">
        <v>0</v>
      </c>
      <c r="AH7">
        <v>0</v>
      </c>
      <c r="AI7">
        <v>0</v>
      </c>
      <c r="AJ7">
        <v>0</v>
      </c>
      <c r="AK7" t="s">
        <v>50</v>
      </c>
      <c r="AL7" t="s">
        <v>50</v>
      </c>
      <c r="AM7">
        <v>1</v>
      </c>
    </row>
    <row r="8" spans="1:39" x14ac:dyDescent="0.35">
      <c r="A8">
        <v>5269140</v>
      </c>
      <c r="B8" t="s">
        <v>50</v>
      </c>
      <c r="C8" t="s">
        <v>63</v>
      </c>
      <c r="D8" s="22">
        <v>45518</v>
      </c>
      <c r="E8" s="22">
        <v>45518</v>
      </c>
      <c r="F8" s="22">
        <v>45628</v>
      </c>
      <c r="G8" t="s">
        <v>50</v>
      </c>
      <c r="H8" t="s">
        <v>50</v>
      </c>
      <c r="I8">
        <v>890316171</v>
      </c>
      <c r="J8" t="s">
        <v>84</v>
      </c>
      <c r="K8" t="s">
        <v>50</v>
      </c>
      <c r="L8" t="s">
        <v>87</v>
      </c>
      <c r="M8" t="s">
        <v>50</v>
      </c>
      <c r="N8" t="s">
        <v>50</v>
      </c>
      <c r="O8">
        <v>7000000</v>
      </c>
      <c r="P8">
        <v>7000000</v>
      </c>
      <c r="Q8">
        <v>0</v>
      </c>
      <c r="R8">
        <v>0</v>
      </c>
      <c r="S8">
        <v>0</v>
      </c>
      <c r="T8">
        <v>0</v>
      </c>
      <c r="U8">
        <v>0</v>
      </c>
      <c r="V8">
        <v>0</v>
      </c>
      <c r="W8">
        <v>0</v>
      </c>
      <c r="X8">
        <v>0</v>
      </c>
      <c r="Y8" t="s">
        <v>50</v>
      </c>
      <c r="Z8" t="s">
        <v>50</v>
      </c>
      <c r="AA8">
        <v>1</v>
      </c>
      <c r="AB8">
        <v>7000000</v>
      </c>
      <c r="AC8">
        <v>0</v>
      </c>
      <c r="AD8">
        <v>0</v>
      </c>
      <c r="AE8">
        <v>0</v>
      </c>
      <c r="AF8">
        <v>0</v>
      </c>
      <c r="AG8">
        <v>0</v>
      </c>
      <c r="AH8">
        <v>0</v>
      </c>
      <c r="AI8">
        <v>0</v>
      </c>
      <c r="AJ8">
        <v>0</v>
      </c>
      <c r="AK8" t="s">
        <v>50</v>
      </c>
      <c r="AL8" t="s">
        <v>50</v>
      </c>
      <c r="AM8">
        <v>1</v>
      </c>
    </row>
    <row r="9" spans="1:39" x14ac:dyDescent="0.35">
      <c r="A9">
        <v>5269142</v>
      </c>
      <c r="B9" t="s">
        <v>50</v>
      </c>
      <c r="C9" t="s">
        <v>64</v>
      </c>
      <c r="D9" s="22">
        <v>45518</v>
      </c>
      <c r="E9" s="22">
        <v>45518</v>
      </c>
      <c r="F9" s="22">
        <v>45628</v>
      </c>
      <c r="G9" t="s">
        <v>50</v>
      </c>
      <c r="H9" t="s">
        <v>50</v>
      </c>
      <c r="I9">
        <v>890316171</v>
      </c>
      <c r="J9" t="s">
        <v>84</v>
      </c>
      <c r="K9" t="s">
        <v>50</v>
      </c>
      <c r="L9" t="s">
        <v>86</v>
      </c>
      <c r="M9" t="s">
        <v>50</v>
      </c>
      <c r="N9" t="s">
        <v>50</v>
      </c>
      <c r="O9">
        <v>1000000</v>
      </c>
      <c r="P9">
        <v>1000000</v>
      </c>
      <c r="Q9">
        <v>0</v>
      </c>
      <c r="R9">
        <v>0</v>
      </c>
      <c r="S9">
        <v>0</v>
      </c>
      <c r="T9">
        <v>0</v>
      </c>
      <c r="U9">
        <v>0</v>
      </c>
      <c r="V9">
        <v>0</v>
      </c>
      <c r="W9">
        <v>0</v>
      </c>
      <c r="X9">
        <v>0</v>
      </c>
      <c r="Y9" t="s">
        <v>50</v>
      </c>
      <c r="Z9" t="s">
        <v>50</v>
      </c>
      <c r="AA9">
        <v>1</v>
      </c>
      <c r="AB9">
        <v>1000000</v>
      </c>
      <c r="AC9">
        <v>0</v>
      </c>
      <c r="AD9">
        <v>0</v>
      </c>
      <c r="AE9">
        <v>0</v>
      </c>
      <c r="AF9">
        <v>0</v>
      </c>
      <c r="AG9">
        <v>0</v>
      </c>
      <c r="AH9">
        <v>0</v>
      </c>
      <c r="AI9">
        <v>0</v>
      </c>
      <c r="AJ9">
        <v>0</v>
      </c>
      <c r="AK9" t="s">
        <v>50</v>
      </c>
      <c r="AL9" t="s">
        <v>50</v>
      </c>
      <c r="AM9">
        <v>1</v>
      </c>
    </row>
    <row r="10" spans="1:39" x14ac:dyDescent="0.35">
      <c r="A10">
        <v>5269172</v>
      </c>
      <c r="B10" t="s">
        <v>50</v>
      </c>
      <c r="C10" t="s">
        <v>65</v>
      </c>
      <c r="D10" s="22">
        <v>45518</v>
      </c>
      <c r="E10" s="22">
        <v>45518</v>
      </c>
      <c r="F10" s="22">
        <v>45628</v>
      </c>
      <c r="G10" t="s">
        <v>50</v>
      </c>
      <c r="H10" t="s">
        <v>50</v>
      </c>
      <c r="I10">
        <v>890316171</v>
      </c>
      <c r="J10" t="s">
        <v>84</v>
      </c>
      <c r="K10" t="s">
        <v>50</v>
      </c>
      <c r="L10" t="s">
        <v>86</v>
      </c>
      <c r="M10" t="s">
        <v>50</v>
      </c>
      <c r="N10" t="s">
        <v>50</v>
      </c>
      <c r="O10">
        <v>1000000</v>
      </c>
      <c r="P10">
        <v>1000000</v>
      </c>
      <c r="Q10">
        <v>0</v>
      </c>
      <c r="R10">
        <v>0</v>
      </c>
      <c r="S10">
        <v>0</v>
      </c>
      <c r="T10">
        <v>0</v>
      </c>
      <c r="U10">
        <v>0</v>
      </c>
      <c r="V10">
        <v>0</v>
      </c>
      <c r="W10">
        <v>0</v>
      </c>
      <c r="X10">
        <v>0</v>
      </c>
      <c r="Y10" t="s">
        <v>50</v>
      </c>
      <c r="Z10" t="s">
        <v>50</v>
      </c>
      <c r="AA10">
        <v>1</v>
      </c>
      <c r="AB10">
        <v>1000000</v>
      </c>
      <c r="AC10">
        <v>0</v>
      </c>
      <c r="AD10">
        <v>0</v>
      </c>
      <c r="AE10">
        <v>0</v>
      </c>
      <c r="AF10">
        <v>0</v>
      </c>
      <c r="AG10">
        <v>0</v>
      </c>
      <c r="AH10">
        <v>0</v>
      </c>
      <c r="AI10">
        <v>0</v>
      </c>
      <c r="AJ10">
        <v>0</v>
      </c>
      <c r="AK10" t="s">
        <v>50</v>
      </c>
      <c r="AL10" t="s">
        <v>50</v>
      </c>
      <c r="AM10">
        <v>1</v>
      </c>
    </row>
    <row r="11" spans="1:39" x14ac:dyDescent="0.35">
      <c r="A11">
        <v>5291327</v>
      </c>
      <c r="B11" t="s">
        <v>50</v>
      </c>
      <c r="C11" t="s">
        <v>66</v>
      </c>
      <c r="D11" s="22">
        <v>45547</v>
      </c>
      <c r="E11" s="22">
        <v>45548</v>
      </c>
      <c r="F11" s="22">
        <v>45628</v>
      </c>
      <c r="G11" t="s">
        <v>50</v>
      </c>
      <c r="H11" t="s">
        <v>50</v>
      </c>
      <c r="I11">
        <v>890316171</v>
      </c>
      <c r="J11" t="s">
        <v>84</v>
      </c>
      <c r="K11" t="s">
        <v>50</v>
      </c>
      <c r="L11" t="s">
        <v>86</v>
      </c>
      <c r="M11" t="s">
        <v>50</v>
      </c>
      <c r="N11" t="s">
        <v>50</v>
      </c>
      <c r="O11">
        <v>3650000</v>
      </c>
      <c r="P11">
        <v>3650000</v>
      </c>
      <c r="Q11">
        <v>0</v>
      </c>
      <c r="R11">
        <v>0</v>
      </c>
      <c r="S11">
        <v>0</v>
      </c>
      <c r="T11">
        <v>0</v>
      </c>
      <c r="U11">
        <v>0</v>
      </c>
      <c r="V11">
        <v>0</v>
      </c>
      <c r="W11">
        <v>0</v>
      </c>
      <c r="X11">
        <v>0</v>
      </c>
      <c r="Y11" t="s">
        <v>50</v>
      </c>
      <c r="Z11" t="s">
        <v>50</v>
      </c>
      <c r="AA11">
        <v>1</v>
      </c>
      <c r="AB11">
        <v>3650000</v>
      </c>
      <c r="AC11">
        <v>0</v>
      </c>
      <c r="AD11">
        <v>0</v>
      </c>
      <c r="AE11">
        <v>0</v>
      </c>
      <c r="AF11">
        <v>0</v>
      </c>
      <c r="AG11">
        <v>0</v>
      </c>
      <c r="AH11">
        <v>0</v>
      </c>
      <c r="AI11">
        <v>0</v>
      </c>
      <c r="AJ11">
        <v>0</v>
      </c>
      <c r="AK11" t="s">
        <v>50</v>
      </c>
      <c r="AL11" t="s">
        <v>50</v>
      </c>
      <c r="AM11">
        <v>1</v>
      </c>
    </row>
    <row r="12" spans="1:39" x14ac:dyDescent="0.35">
      <c r="A12">
        <v>5335562</v>
      </c>
      <c r="B12" t="s">
        <v>50</v>
      </c>
      <c r="C12" t="s">
        <v>67</v>
      </c>
      <c r="D12" s="22">
        <v>45547</v>
      </c>
      <c r="E12" s="22">
        <v>45630</v>
      </c>
      <c r="F12" s="22">
        <v>45630</v>
      </c>
      <c r="G12" t="s">
        <v>50</v>
      </c>
      <c r="H12" t="s">
        <v>50</v>
      </c>
      <c r="I12">
        <v>890316171</v>
      </c>
      <c r="J12" t="s">
        <v>84</v>
      </c>
      <c r="K12" t="s">
        <v>50</v>
      </c>
      <c r="L12" t="s">
        <v>87</v>
      </c>
      <c r="M12" t="s">
        <v>50</v>
      </c>
      <c r="N12" t="s">
        <v>50</v>
      </c>
      <c r="O12">
        <v>3650000</v>
      </c>
      <c r="P12">
        <v>3650000</v>
      </c>
      <c r="Q12">
        <v>0</v>
      </c>
      <c r="R12">
        <v>0</v>
      </c>
      <c r="S12">
        <v>0</v>
      </c>
      <c r="T12">
        <v>0</v>
      </c>
      <c r="U12">
        <v>0</v>
      </c>
      <c r="V12">
        <v>0</v>
      </c>
      <c r="W12">
        <v>0</v>
      </c>
      <c r="X12">
        <v>0</v>
      </c>
      <c r="Y12" t="s">
        <v>50</v>
      </c>
      <c r="Z12" t="s">
        <v>50</v>
      </c>
      <c r="AA12">
        <v>1</v>
      </c>
      <c r="AB12">
        <v>3650000</v>
      </c>
      <c r="AC12">
        <v>0</v>
      </c>
      <c r="AD12">
        <v>0</v>
      </c>
      <c r="AE12">
        <v>0</v>
      </c>
      <c r="AF12">
        <v>0</v>
      </c>
      <c r="AG12">
        <v>0</v>
      </c>
      <c r="AH12">
        <v>0</v>
      </c>
      <c r="AI12">
        <v>0</v>
      </c>
      <c r="AJ12">
        <v>0</v>
      </c>
      <c r="AK12" t="s">
        <v>50</v>
      </c>
      <c r="AL12" t="s">
        <v>50</v>
      </c>
      <c r="AM12">
        <v>1</v>
      </c>
    </row>
    <row r="13" spans="1:39" x14ac:dyDescent="0.35">
      <c r="A13">
        <v>5291333</v>
      </c>
      <c r="B13" t="s">
        <v>50</v>
      </c>
      <c r="C13" t="s">
        <v>68</v>
      </c>
      <c r="D13" s="22">
        <v>45547</v>
      </c>
      <c r="E13" s="22">
        <v>45548</v>
      </c>
      <c r="F13" s="22">
        <v>45628</v>
      </c>
      <c r="G13" t="s">
        <v>50</v>
      </c>
      <c r="H13" t="s">
        <v>50</v>
      </c>
      <c r="I13">
        <v>890316171</v>
      </c>
      <c r="J13" t="s">
        <v>84</v>
      </c>
      <c r="K13" t="s">
        <v>50</v>
      </c>
      <c r="L13" t="s">
        <v>86</v>
      </c>
      <c r="M13" t="s">
        <v>50</v>
      </c>
      <c r="N13" t="s">
        <v>50</v>
      </c>
      <c r="O13">
        <v>3650000</v>
      </c>
      <c r="P13">
        <v>3650000</v>
      </c>
      <c r="Q13">
        <v>0</v>
      </c>
      <c r="R13">
        <v>0</v>
      </c>
      <c r="S13">
        <v>0</v>
      </c>
      <c r="T13">
        <v>0</v>
      </c>
      <c r="U13">
        <v>0</v>
      </c>
      <c r="V13">
        <v>0</v>
      </c>
      <c r="W13">
        <v>0</v>
      </c>
      <c r="X13">
        <v>0</v>
      </c>
      <c r="Y13" t="s">
        <v>50</v>
      </c>
      <c r="Z13" t="s">
        <v>50</v>
      </c>
      <c r="AA13">
        <v>1</v>
      </c>
      <c r="AB13">
        <v>3650000</v>
      </c>
      <c r="AC13">
        <v>0</v>
      </c>
      <c r="AD13">
        <v>0</v>
      </c>
      <c r="AE13">
        <v>0</v>
      </c>
      <c r="AF13">
        <v>0</v>
      </c>
      <c r="AG13">
        <v>0</v>
      </c>
      <c r="AH13">
        <v>0</v>
      </c>
      <c r="AI13">
        <v>0</v>
      </c>
      <c r="AJ13">
        <v>0</v>
      </c>
      <c r="AK13" t="s">
        <v>50</v>
      </c>
      <c r="AL13" t="s">
        <v>50</v>
      </c>
      <c r="AM13">
        <v>1</v>
      </c>
    </row>
    <row r="14" spans="1:39" x14ac:dyDescent="0.35">
      <c r="A14">
        <v>5291334</v>
      </c>
      <c r="B14" t="s">
        <v>50</v>
      </c>
      <c r="C14" t="s">
        <v>69</v>
      </c>
      <c r="D14" s="22">
        <v>45547</v>
      </c>
      <c r="E14" s="22">
        <v>45548</v>
      </c>
      <c r="F14" s="22">
        <v>45628</v>
      </c>
      <c r="G14" t="s">
        <v>50</v>
      </c>
      <c r="H14" t="s">
        <v>50</v>
      </c>
      <c r="I14">
        <v>890316171</v>
      </c>
      <c r="J14" t="s">
        <v>84</v>
      </c>
      <c r="K14" t="s">
        <v>50</v>
      </c>
      <c r="L14" t="s">
        <v>86</v>
      </c>
      <c r="M14" t="s">
        <v>50</v>
      </c>
      <c r="N14" t="s">
        <v>50</v>
      </c>
      <c r="O14">
        <v>7000000</v>
      </c>
      <c r="P14">
        <v>7000000</v>
      </c>
      <c r="Q14">
        <v>0</v>
      </c>
      <c r="R14">
        <v>0</v>
      </c>
      <c r="S14">
        <v>0</v>
      </c>
      <c r="T14">
        <v>0</v>
      </c>
      <c r="U14">
        <v>0</v>
      </c>
      <c r="V14">
        <v>0</v>
      </c>
      <c r="W14">
        <v>0</v>
      </c>
      <c r="X14">
        <v>0</v>
      </c>
      <c r="Y14" t="s">
        <v>50</v>
      </c>
      <c r="Z14" t="s">
        <v>50</v>
      </c>
      <c r="AA14">
        <v>1</v>
      </c>
      <c r="AB14">
        <v>7000000</v>
      </c>
      <c r="AC14">
        <v>0</v>
      </c>
      <c r="AD14">
        <v>0</v>
      </c>
      <c r="AE14">
        <v>0</v>
      </c>
      <c r="AF14">
        <v>0</v>
      </c>
      <c r="AG14">
        <v>0</v>
      </c>
      <c r="AH14">
        <v>0</v>
      </c>
      <c r="AI14">
        <v>0</v>
      </c>
      <c r="AJ14">
        <v>0</v>
      </c>
      <c r="AK14" t="s">
        <v>50</v>
      </c>
      <c r="AL14" t="s">
        <v>50</v>
      </c>
      <c r="AM14">
        <v>1</v>
      </c>
    </row>
    <row r="15" spans="1:39" x14ac:dyDescent="0.35">
      <c r="A15">
        <v>5291335</v>
      </c>
      <c r="B15" t="s">
        <v>50</v>
      </c>
      <c r="C15" t="s">
        <v>70</v>
      </c>
      <c r="D15" s="22">
        <v>45547</v>
      </c>
      <c r="E15" s="22">
        <v>45548</v>
      </c>
      <c r="F15" s="22">
        <v>45628</v>
      </c>
      <c r="G15" t="s">
        <v>50</v>
      </c>
      <c r="H15" t="s">
        <v>50</v>
      </c>
      <c r="I15">
        <v>890316171</v>
      </c>
      <c r="J15" t="s">
        <v>84</v>
      </c>
      <c r="K15" t="s">
        <v>50</v>
      </c>
      <c r="L15" t="s">
        <v>86</v>
      </c>
      <c r="M15" t="s">
        <v>50</v>
      </c>
      <c r="N15" t="s">
        <v>50</v>
      </c>
      <c r="O15">
        <v>7000000</v>
      </c>
      <c r="P15">
        <v>7000000</v>
      </c>
      <c r="Q15">
        <v>0</v>
      </c>
      <c r="R15">
        <v>0</v>
      </c>
      <c r="S15">
        <v>0</v>
      </c>
      <c r="T15">
        <v>0</v>
      </c>
      <c r="U15">
        <v>0</v>
      </c>
      <c r="V15">
        <v>0</v>
      </c>
      <c r="W15">
        <v>0</v>
      </c>
      <c r="X15">
        <v>0</v>
      </c>
      <c r="Y15" t="s">
        <v>50</v>
      </c>
      <c r="Z15" t="s">
        <v>50</v>
      </c>
      <c r="AA15">
        <v>1</v>
      </c>
      <c r="AB15">
        <v>7000000</v>
      </c>
      <c r="AC15">
        <v>0</v>
      </c>
      <c r="AD15">
        <v>0</v>
      </c>
      <c r="AE15">
        <v>0</v>
      </c>
      <c r="AF15">
        <v>0</v>
      </c>
      <c r="AG15">
        <v>0</v>
      </c>
      <c r="AH15">
        <v>0</v>
      </c>
      <c r="AI15">
        <v>0</v>
      </c>
      <c r="AJ15">
        <v>0</v>
      </c>
      <c r="AK15" t="s">
        <v>50</v>
      </c>
      <c r="AL15" t="s">
        <v>50</v>
      </c>
      <c r="AM15">
        <v>1</v>
      </c>
    </row>
    <row r="16" spans="1:39" x14ac:dyDescent="0.35">
      <c r="A16">
        <v>5291337</v>
      </c>
      <c r="B16" t="s">
        <v>50</v>
      </c>
      <c r="C16" t="s">
        <v>71</v>
      </c>
      <c r="D16" s="22">
        <v>45547</v>
      </c>
      <c r="E16" s="22">
        <v>45548</v>
      </c>
      <c r="F16" s="22">
        <v>45628</v>
      </c>
      <c r="G16" t="s">
        <v>50</v>
      </c>
      <c r="H16" t="s">
        <v>50</v>
      </c>
      <c r="I16">
        <v>890316171</v>
      </c>
      <c r="J16" t="s">
        <v>84</v>
      </c>
      <c r="K16" t="s">
        <v>50</v>
      </c>
      <c r="L16" t="s">
        <v>86</v>
      </c>
      <c r="M16" t="s">
        <v>50</v>
      </c>
      <c r="N16" t="s">
        <v>50</v>
      </c>
      <c r="O16">
        <v>1000000</v>
      </c>
      <c r="P16">
        <v>1000000</v>
      </c>
      <c r="Q16">
        <v>0</v>
      </c>
      <c r="R16">
        <v>0</v>
      </c>
      <c r="S16">
        <v>0</v>
      </c>
      <c r="T16">
        <v>0</v>
      </c>
      <c r="U16">
        <v>0</v>
      </c>
      <c r="V16">
        <v>0</v>
      </c>
      <c r="W16">
        <v>0</v>
      </c>
      <c r="X16">
        <v>0</v>
      </c>
      <c r="Y16" t="s">
        <v>50</v>
      </c>
      <c r="Z16" t="s">
        <v>50</v>
      </c>
      <c r="AA16">
        <v>1</v>
      </c>
      <c r="AB16">
        <v>1000000</v>
      </c>
      <c r="AC16">
        <v>0</v>
      </c>
      <c r="AD16">
        <v>0</v>
      </c>
      <c r="AE16">
        <v>0</v>
      </c>
      <c r="AF16">
        <v>0</v>
      </c>
      <c r="AG16">
        <v>0</v>
      </c>
      <c r="AH16">
        <v>0</v>
      </c>
      <c r="AI16">
        <v>0</v>
      </c>
      <c r="AJ16">
        <v>0</v>
      </c>
      <c r="AK16" t="s">
        <v>50</v>
      </c>
      <c r="AL16" t="s">
        <v>50</v>
      </c>
      <c r="AM16">
        <v>1</v>
      </c>
    </row>
    <row r="17" spans="1:40" x14ac:dyDescent="0.35">
      <c r="A17">
        <v>5291341</v>
      </c>
      <c r="B17" t="s">
        <v>50</v>
      </c>
      <c r="C17" t="s">
        <v>72</v>
      </c>
      <c r="D17" s="22">
        <v>45547</v>
      </c>
      <c r="E17" s="22">
        <v>45548</v>
      </c>
      <c r="F17" s="22">
        <v>45628</v>
      </c>
      <c r="G17" t="s">
        <v>50</v>
      </c>
      <c r="H17" t="s">
        <v>50</v>
      </c>
      <c r="I17">
        <v>890316171</v>
      </c>
      <c r="J17" t="s">
        <v>84</v>
      </c>
      <c r="K17" t="s">
        <v>50</v>
      </c>
      <c r="L17" t="s">
        <v>86</v>
      </c>
      <c r="M17" t="s">
        <v>50</v>
      </c>
      <c r="N17" t="s">
        <v>50</v>
      </c>
      <c r="O17">
        <v>1000000</v>
      </c>
      <c r="P17">
        <v>1000000</v>
      </c>
      <c r="Q17">
        <v>0</v>
      </c>
      <c r="R17">
        <v>0</v>
      </c>
      <c r="S17">
        <v>0</v>
      </c>
      <c r="T17">
        <v>0</v>
      </c>
      <c r="U17">
        <v>0</v>
      </c>
      <c r="V17">
        <v>0</v>
      </c>
      <c r="W17">
        <v>0</v>
      </c>
      <c r="X17">
        <v>0</v>
      </c>
      <c r="Y17" t="s">
        <v>50</v>
      </c>
      <c r="Z17" t="s">
        <v>50</v>
      </c>
      <c r="AA17">
        <v>1</v>
      </c>
      <c r="AB17">
        <v>1000000</v>
      </c>
      <c r="AC17">
        <v>0</v>
      </c>
      <c r="AD17">
        <v>0</v>
      </c>
      <c r="AE17">
        <v>0</v>
      </c>
      <c r="AF17">
        <v>0</v>
      </c>
      <c r="AG17">
        <v>0</v>
      </c>
      <c r="AH17">
        <v>0</v>
      </c>
      <c r="AI17">
        <v>0</v>
      </c>
      <c r="AJ17">
        <v>0</v>
      </c>
      <c r="AK17" t="s">
        <v>50</v>
      </c>
      <c r="AL17" t="s">
        <v>50</v>
      </c>
      <c r="AM17">
        <v>1</v>
      </c>
    </row>
    <row r="18" spans="1:40" x14ac:dyDescent="0.35">
      <c r="A18">
        <v>5335559</v>
      </c>
      <c r="B18" t="s">
        <v>50</v>
      </c>
      <c r="C18" t="s">
        <v>73</v>
      </c>
      <c r="D18" s="22">
        <v>45547</v>
      </c>
      <c r="E18" s="22">
        <v>45630</v>
      </c>
      <c r="F18" s="22">
        <v>45630</v>
      </c>
      <c r="G18" t="s">
        <v>50</v>
      </c>
      <c r="H18" t="s">
        <v>50</v>
      </c>
      <c r="I18">
        <v>890316171</v>
      </c>
      <c r="J18" t="s">
        <v>84</v>
      </c>
      <c r="K18" t="s">
        <v>50</v>
      </c>
      <c r="L18" t="s">
        <v>87</v>
      </c>
      <c r="M18" t="s">
        <v>50</v>
      </c>
      <c r="N18" t="s">
        <v>50</v>
      </c>
      <c r="O18">
        <v>500000</v>
      </c>
      <c r="P18">
        <v>500000</v>
      </c>
      <c r="Q18">
        <v>0</v>
      </c>
      <c r="R18">
        <v>0</v>
      </c>
      <c r="S18">
        <v>0</v>
      </c>
      <c r="T18">
        <v>0</v>
      </c>
      <c r="U18">
        <v>0</v>
      </c>
      <c r="V18">
        <v>0</v>
      </c>
      <c r="W18">
        <v>0</v>
      </c>
      <c r="X18">
        <v>0</v>
      </c>
      <c r="Y18" t="s">
        <v>50</v>
      </c>
      <c r="Z18" t="s">
        <v>50</v>
      </c>
      <c r="AA18">
        <v>1</v>
      </c>
      <c r="AB18">
        <v>500000</v>
      </c>
      <c r="AC18">
        <v>0</v>
      </c>
      <c r="AD18">
        <v>0</v>
      </c>
      <c r="AE18">
        <v>0</v>
      </c>
      <c r="AF18">
        <v>0</v>
      </c>
      <c r="AG18">
        <v>0</v>
      </c>
      <c r="AH18">
        <v>0</v>
      </c>
      <c r="AI18">
        <v>0</v>
      </c>
      <c r="AJ18">
        <v>0</v>
      </c>
      <c r="AK18" t="s">
        <v>50</v>
      </c>
      <c r="AL18" t="s">
        <v>50</v>
      </c>
      <c r="AM18">
        <v>1</v>
      </c>
    </row>
    <row r="19" spans="1:40" x14ac:dyDescent="0.35">
      <c r="A19">
        <v>5291369</v>
      </c>
      <c r="B19" t="s">
        <v>50</v>
      </c>
      <c r="C19" t="s">
        <v>74</v>
      </c>
      <c r="D19" s="22">
        <v>45547</v>
      </c>
      <c r="E19" s="22">
        <v>45548</v>
      </c>
      <c r="F19" s="22">
        <v>45628</v>
      </c>
      <c r="G19" t="s">
        <v>50</v>
      </c>
      <c r="H19" t="s">
        <v>50</v>
      </c>
      <c r="I19">
        <v>890316171</v>
      </c>
      <c r="J19" t="s">
        <v>84</v>
      </c>
      <c r="K19" t="s">
        <v>50</v>
      </c>
      <c r="L19" t="s">
        <v>86</v>
      </c>
      <c r="M19" t="s">
        <v>50</v>
      </c>
      <c r="N19" t="s">
        <v>50</v>
      </c>
      <c r="O19">
        <v>1000000</v>
      </c>
      <c r="P19">
        <v>1000000</v>
      </c>
      <c r="Q19">
        <v>0</v>
      </c>
      <c r="R19">
        <v>0</v>
      </c>
      <c r="S19">
        <v>0</v>
      </c>
      <c r="T19">
        <v>0</v>
      </c>
      <c r="U19">
        <v>0</v>
      </c>
      <c r="V19">
        <v>0</v>
      </c>
      <c r="W19">
        <v>0</v>
      </c>
      <c r="X19">
        <v>0</v>
      </c>
      <c r="Y19" t="s">
        <v>50</v>
      </c>
      <c r="Z19" t="s">
        <v>50</v>
      </c>
      <c r="AA19">
        <v>1</v>
      </c>
      <c r="AB19">
        <v>1000000</v>
      </c>
      <c r="AC19">
        <v>0</v>
      </c>
      <c r="AD19">
        <v>0</v>
      </c>
      <c r="AE19">
        <v>0</v>
      </c>
      <c r="AF19">
        <v>0</v>
      </c>
      <c r="AG19">
        <v>0</v>
      </c>
      <c r="AH19">
        <v>0</v>
      </c>
      <c r="AI19">
        <v>0</v>
      </c>
      <c r="AJ19">
        <v>0</v>
      </c>
      <c r="AK19" t="s">
        <v>50</v>
      </c>
      <c r="AL19" t="s">
        <v>50</v>
      </c>
      <c r="AM19">
        <v>1</v>
      </c>
    </row>
    <row r="20" spans="1:40" x14ac:dyDescent="0.35">
      <c r="A20">
        <v>5335560</v>
      </c>
      <c r="B20" t="s">
        <v>50</v>
      </c>
      <c r="C20" t="s">
        <v>75</v>
      </c>
      <c r="D20" s="22">
        <v>45547</v>
      </c>
      <c r="E20" s="22">
        <v>45630</v>
      </c>
      <c r="F20" s="22">
        <v>45630</v>
      </c>
      <c r="G20" t="s">
        <v>50</v>
      </c>
      <c r="H20" t="s">
        <v>50</v>
      </c>
      <c r="I20">
        <v>890316171</v>
      </c>
      <c r="J20" t="s">
        <v>84</v>
      </c>
      <c r="K20" t="s">
        <v>50</v>
      </c>
      <c r="L20" t="s">
        <v>87</v>
      </c>
      <c r="M20" t="s">
        <v>50</v>
      </c>
      <c r="N20" t="s">
        <v>50</v>
      </c>
      <c r="O20">
        <v>500000</v>
      </c>
      <c r="P20">
        <v>500000</v>
      </c>
      <c r="Q20">
        <v>0</v>
      </c>
      <c r="R20">
        <v>0</v>
      </c>
      <c r="S20">
        <v>0</v>
      </c>
      <c r="T20">
        <v>0</v>
      </c>
      <c r="U20">
        <v>0</v>
      </c>
      <c r="V20">
        <v>0</v>
      </c>
      <c r="W20">
        <v>0</v>
      </c>
      <c r="X20">
        <v>0</v>
      </c>
      <c r="Y20" t="s">
        <v>50</v>
      </c>
      <c r="Z20" t="s">
        <v>50</v>
      </c>
      <c r="AA20">
        <v>1</v>
      </c>
      <c r="AB20">
        <v>500000</v>
      </c>
      <c r="AC20">
        <v>0</v>
      </c>
      <c r="AD20">
        <v>0</v>
      </c>
      <c r="AE20">
        <v>0</v>
      </c>
      <c r="AF20">
        <v>0</v>
      </c>
      <c r="AG20">
        <v>0</v>
      </c>
      <c r="AH20">
        <v>0</v>
      </c>
      <c r="AI20">
        <v>0</v>
      </c>
      <c r="AJ20">
        <v>0</v>
      </c>
      <c r="AK20" t="s">
        <v>50</v>
      </c>
      <c r="AL20" t="s">
        <v>50</v>
      </c>
      <c r="AM20">
        <v>1</v>
      </c>
    </row>
    <row r="21" spans="1:40" x14ac:dyDescent="0.35">
      <c r="A21">
        <v>5335561</v>
      </c>
      <c r="B21" t="s">
        <v>50</v>
      </c>
      <c r="C21" t="s">
        <v>76</v>
      </c>
      <c r="D21" s="22">
        <v>45547</v>
      </c>
      <c r="E21" s="22">
        <v>45630</v>
      </c>
      <c r="F21" s="22">
        <v>45630</v>
      </c>
      <c r="G21" t="s">
        <v>50</v>
      </c>
      <c r="H21" t="s">
        <v>50</v>
      </c>
      <c r="I21">
        <v>890316171</v>
      </c>
      <c r="J21" t="s">
        <v>84</v>
      </c>
      <c r="K21" t="s">
        <v>50</v>
      </c>
      <c r="L21" t="s">
        <v>87</v>
      </c>
      <c r="M21" t="s">
        <v>50</v>
      </c>
      <c r="N21" t="s">
        <v>50</v>
      </c>
      <c r="O21">
        <v>1000000</v>
      </c>
      <c r="P21">
        <v>1000000</v>
      </c>
      <c r="Q21">
        <v>0</v>
      </c>
      <c r="R21">
        <v>0</v>
      </c>
      <c r="S21">
        <v>0</v>
      </c>
      <c r="T21">
        <v>0</v>
      </c>
      <c r="U21">
        <v>0</v>
      </c>
      <c r="V21">
        <v>0</v>
      </c>
      <c r="W21">
        <v>0</v>
      </c>
      <c r="X21">
        <v>0</v>
      </c>
      <c r="Y21" t="s">
        <v>50</v>
      </c>
      <c r="Z21" t="s">
        <v>50</v>
      </c>
      <c r="AA21">
        <v>1</v>
      </c>
      <c r="AB21">
        <v>1000000</v>
      </c>
      <c r="AC21">
        <v>0</v>
      </c>
      <c r="AD21">
        <v>0</v>
      </c>
      <c r="AE21">
        <v>0</v>
      </c>
      <c r="AF21">
        <v>0</v>
      </c>
      <c r="AG21">
        <v>0</v>
      </c>
      <c r="AH21">
        <v>0</v>
      </c>
      <c r="AI21">
        <v>0</v>
      </c>
      <c r="AJ21">
        <v>0</v>
      </c>
      <c r="AK21" t="s">
        <v>50</v>
      </c>
      <c r="AL21" t="s">
        <v>50</v>
      </c>
      <c r="AM21">
        <v>1</v>
      </c>
    </row>
    <row r="22" spans="1:40" x14ac:dyDescent="0.35">
      <c r="A22">
        <v>5291388</v>
      </c>
      <c r="B22" t="s">
        <v>50</v>
      </c>
      <c r="C22" t="s">
        <v>77</v>
      </c>
      <c r="D22" s="22">
        <v>45547</v>
      </c>
      <c r="E22" s="22">
        <v>45548</v>
      </c>
      <c r="F22" s="22">
        <v>45628</v>
      </c>
      <c r="G22" t="s">
        <v>50</v>
      </c>
      <c r="H22" t="s">
        <v>50</v>
      </c>
      <c r="I22">
        <v>890316171</v>
      </c>
      <c r="J22" t="s">
        <v>84</v>
      </c>
      <c r="K22" t="s">
        <v>50</v>
      </c>
      <c r="L22" t="s">
        <v>86</v>
      </c>
      <c r="M22" t="s">
        <v>50</v>
      </c>
      <c r="N22" t="s">
        <v>50</v>
      </c>
      <c r="O22">
        <v>1000000</v>
      </c>
      <c r="P22">
        <v>1000000</v>
      </c>
      <c r="Q22">
        <v>0</v>
      </c>
      <c r="R22">
        <v>0</v>
      </c>
      <c r="S22">
        <v>0</v>
      </c>
      <c r="T22">
        <v>0</v>
      </c>
      <c r="U22">
        <v>0</v>
      </c>
      <c r="V22">
        <v>0</v>
      </c>
      <c r="W22">
        <v>0</v>
      </c>
      <c r="X22">
        <v>0</v>
      </c>
      <c r="Y22" t="s">
        <v>50</v>
      </c>
      <c r="Z22" t="s">
        <v>50</v>
      </c>
      <c r="AA22">
        <v>1</v>
      </c>
      <c r="AB22">
        <v>1000000</v>
      </c>
      <c r="AC22">
        <v>0</v>
      </c>
      <c r="AD22">
        <v>0</v>
      </c>
      <c r="AE22">
        <v>0</v>
      </c>
      <c r="AF22">
        <v>0</v>
      </c>
      <c r="AG22">
        <v>0</v>
      </c>
      <c r="AH22">
        <v>0</v>
      </c>
      <c r="AI22">
        <v>0</v>
      </c>
      <c r="AJ22">
        <v>0</v>
      </c>
      <c r="AK22" t="s">
        <v>50</v>
      </c>
      <c r="AL22" t="s">
        <v>50</v>
      </c>
      <c r="AM22">
        <v>1</v>
      </c>
    </row>
    <row r="23" spans="1:40" x14ac:dyDescent="0.35">
      <c r="A23">
        <v>5291389</v>
      </c>
      <c r="B23" t="s">
        <v>50</v>
      </c>
      <c r="C23" t="s">
        <v>78</v>
      </c>
      <c r="D23" s="22">
        <v>45547</v>
      </c>
      <c r="E23" s="22">
        <v>45548</v>
      </c>
      <c r="F23" s="22">
        <v>45628</v>
      </c>
      <c r="G23" t="s">
        <v>50</v>
      </c>
      <c r="H23" t="s">
        <v>50</v>
      </c>
      <c r="I23">
        <v>890316171</v>
      </c>
      <c r="J23" t="s">
        <v>84</v>
      </c>
      <c r="K23" t="s">
        <v>50</v>
      </c>
      <c r="L23" t="s">
        <v>86</v>
      </c>
      <c r="M23" t="s">
        <v>50</v>
      </c>
      <c r="N23" t="s">
        <v>50</v>
      </c>
      <c r="O23">
        <v>1000000</v>
      </c>
      <c r="P23">
        <v>1000000</v>
      </c>
      <c r="Q23">
        <v>0</v>
      </c>
      <c r="R23">
        <v>0</v>
      </c>
      <c r="S23">
        <v>0</v>
      </c>
      <c r="T23">
        <v>0</v>
      </c>
      <c r="U23">
        <v>0</v>
      </c>
      <c r="V23">
        <v>0</v>
      </c>
      <c r="W23">
        <v>0</v>
      </c>
      <c r="X23">
        <v>0</v>
      </c>
      <c r="Y23" t="s">
        <v>50</v>
      </c>
      <c r="Z23" t="s">
        <v>50</v>
      </c>
      <c r="AA23">
        <v>1</v>
      </c>
      <c r="AB23">
        <v>1000000</v>
      </c>
      <c r="AC23">
        <v>0</v>
      </c>
      <c r="AD23">
        <v>0</v>
      </c>
      <c r="AE23">
        <v>0</v>
      </c>
      <c r="AF23">
        <v>0</v>
      </c>
      <c r="AG23">
        <v>0</v>
      </c>
      <c r="AH23">
        <v>0</v>
      </c>
      <c r="AI23">
        <v>0</v>
      </c>
      <c r="AJ23">
        <v>0</v>
      </c>
      <c r="AK23" t="s">
        <v>50</v>
      </c>
      <c r="AL23" t="s">
        <v>50</v>
      </c>
      <c r="AM23">
        <v>1</v>
      </c>
    </row>
    <row r="24" spans="1:40" x14ac:dyDescent="0.35">
      <c r="A24">
        <v>5312505</v>
      </c>
      <c r="B24" t="s">
        <v>50</v>
      </c>
      <c r="C24" t="s">
        <v>79</v>
      </c>
      <c r="D24" s="22">
        <v>45576</v>
      </c>
      <c r="E24" s="22">
        <v>45576</v>
      </c>
      <c r="F24" t="s">
        <v>50</v>
      </c>
      <c r="G24" t="s">
        <v>50</v>
      </c>
      <c r="H24" t="s">
        <v>50</v>
      </c>
      <c r="I24">
        <v>890316171</v>
      </c>
      <c r="J24" t="s">
        <v>84</v>
      </c>
      <c r="K24" t="s">
        <v>50</v>
      </c>
      <c r="L24" t="s">
        <v>88</v>
      </c>
      <c r="M24" t="s">
        <v>50</v>
      </c>
      <c r="N24" t="s">
        <v>50</v>
      </c>
      <c r="O24">
        <v>7000000</v>
      </c>
      <c r="P24">
        <v>7000000</v>
      </c>
      <c r="Q24">
        <v>0</v>
      </c>
      <c r="R24">
        <v>0</v>
      </c>
      <c r="S24">
        <v>0</v>
      </c>
      <c r="T24">
        <v>0</v>
      </c>
      <c r="U24">
        <v>0</v>
      </c>
      <c r="V24">
        <v>0</v>
      </c>
      <c r="W24">
        <v>0</v>
      </c>
      <c r="X24">
        <v>0</v>
      </c>
      <c r="Y24" t="s">
        <v>50</v>
      </c>
      <c r="Z24" t="s">
        <v>50</v>
      </c>
      <c r="AA24">
        <v>1</v>
      </c>
      <c r="AB24">
        <v>7000000</v>
      </c>
      <c r="AC24">
        <v>7000000</v>
      </c>
      <c r="AD24">
        <v>0</v>
      </c>
      <c r="AE24">
        <v>0</v>
      </c>
      <c r="AF24">
        <v>0</v>
      </c>
      <c r="AG24">
        <v>0</v>
      </c>
      <c r="AH24">
        <v>0</v>
      </c>
      <c r="AI24">
        <v>0</v>
      </c>
      <c r="AJ24">
        <v>0</v>
      </c>
      <c r="AK24">
        <v>0</v>
      </c>
      <c r="AL24" t="s">
        <v>50</v>
      </c>
      <c r="AM24" t="s">
        <v>50</v>
      </c>
      <c r="AN24">
        <v>1</v>
      </c>
    </row>
    <row r="25" spans="1:40" x14ac:dyDescent="0.35">
      <c r="A25">
        <v>5312508</v>
      </c>
      <c r="B25" t="s">
        <v>50</v>
      </c>
      <c r="C25" t="s">
        <v>80</v>
      </c>
      <c r="D25" s="22">
        <v>45576</v>
      </c>
      <c r="E25" s="22">
        <v>45576</v>
      </c>
      <c r="F25" s="22">
        <v>45628</v>
      </c>
      <c r="G25" t="s">
        <v>50</v>
      </c>
      <c r="H25" t="s">
        <v>50</v>
      </c>
      <c r="I25">
        <v>890316171</v>
      </c>
      <c r="J25" t="s">
        <v>84</v>
      </c>
      <c r="K25" t="s">
        <v>50</v>
      </c>
      <c r="L25" t="s">
        <v>86</v>
      </c>
      <c r="M25" t="s">
        <v>50</v>
      </c>
      <c r="N25" t="s">
        <v>50</v>
      </c>
      <c r="O25">
        <v>3500000</v>
      </c>
      <c r="P25">
        <v>3500000</v>
      </c>
      <c r="Q25">
        <v>0</v>
      </c>
      <c r="R25">
        <v>0</v>
      </c>
      <c r="S25">
        <v>0</v>
      </c>
      <c r="T25">
        <v>0</v>
      </c>
      <c r="U25">
        <v>0</v>
      </c>
      <c r="V25">
        <v>0</v>
      </c>
      <c r="W25">
        <v>0</v>
      </c>
      <c r="X25">
        <v>0</v>
      </c>
      <c r="Y25" t="s">
        <v>50</v>
      </c>
      <c r="Z25" t="s">
        <v>50</v>
      </c>
      <c r="AA25">
        <v>1</v>
      </c>
      <c r="AB25">
        <v>3500000</v>
      </c>
      <c r="AC25">
        <v>0</v>
      </c>
      <c r="AD25">
        <v>0</v>
      </c>
      <c r="AE25">
        <v>0</v>
      </c>
      <c r="AF25">
        <v>0</v>
      </c>
      <c r="AG25">
        <v>0</v>
      </c>
      <c r="AH25">
        <v>0</v>
      </c>
      <c r="AI25">
        <v>0</v>
      </c>
      <c r="AJ25">
        <v>0</v>
      </c>
      <c r="AK25" t="s">
        <v>50</v>
      </c>
      <c r="AL25" t="s">
        <v>50</v>
      </c>
      <c r="AM25">
        <v>1</v>
      </c>
    </row>
    <row r="26" spans="1:40" x14ac:dyDescent="0.35">
      <c r="A26">
        <v>5312524</v>
      </c>
      <c r="B26" t="s">
        <v>50</v>
      </c>
      <c r="C26" t="s">
        <v>81</v>
      </c>
      <c r="D26" s="22">
        <v>45576</v>
      </c>
      <c r="E26" s="22">
        <v>45576</v>
      </c>
      <c r="F26" s="22">
        <v>45628</v>
      </c>
      <c r="G26" t="s">
        <v>50</v>
      </c>
      <c r="H26" t="s">
        <v>50</v>
      </c>
      <c r="I26">
        <v>890316171</v>
      </c>
      <c r="J26" t="s">
        <v>84</v>
      </c>
      <c r="K26" t="s">
        <v>50</v>
      </c>
      <c r="L26" t="s">
        <v>86</v>
      </c>
      <c r="M26" t="s">
        <v>50</v>
      </c>
      <c r="N26" t="s">
        <v>50</v>
      </c>
      <c r="O26">
        <v>1000000</v>
      </c>
      <c r="P26">
        <v>1000000</v>
      </c>
      <c r="Q26">
        <v>0</v>
      </c>
      <c r="R26">
        <v>0</v>
      </c>
      <c r="S26">
        <v>0</v>
      </c>
      <c r="T26">
        <v>0</v>
      </c>
      <c r="U26">
        <v>0</v>
      </c>
      <c r="V26">
        <v>0</v>
      </c>
      <c r="W26">
        <v>0</v>
      </c>
      <c r="X26">
        <v>0</v>
      </c>
      <c r="Y26" t="s">
        <v>50</v>
      </c>
      <c r="Z26" t="s">
        <v>50</v>
      </c>
      <c r="AA26">
        <v>1</v>
      </c>
      <c r="AB26">
        <v>1000000</v>
      </c>
      <c r="AC26">
        <v>0</v>
      </c>
      <c r="AD26">
        <v>0</v>
      </c>
      <c r="AE26">
        <v>0</v>
      </c>
      <c r="AF26">
        <v>0</v>
      </c>
      <c r="AG26">
        <v>0</v>
      </c>
      <c r="AH26">
        <v>0</v>
      </c>
      <c r="AI26">
        <v>0</v>
      </c>
      <c r="AJ26">
        <v>0</v>
      </c>
      <c r="AK26" t="s">
        <v>50</v>
      </c>
      <c r="AL26" t="s">
        <v>50</v>
      </c>
      <c r="AM26">
        <v>1</v>
      </c>
    </row>
    <row r="27" spans="1:40" x14ac:dyDescent="0.35">
      <c r="A27">
        <v>5312536</v>
      </c>
      <c r="B27" t="s">
        <v>50</v>
      </c>
      <c r="C27" t="s">
        <v>82</v>
      </c>
      <c r="D27" s="22">
        <v>45576</v>
      </c>
      <c r="E27" s="22">
        <v>45576</v>
      </c>
      <c r="F27" s="22">
        <v>45628</v>
      </c>
      <c r="G27" t="s">
        <v>50</v>
      </c>
      <c r="H27" t="s">
        <v>50</v>
      </c>
      <c r="I27">
        <v>890316171</v>
      </c>
      <c r="J27" t="s">
        <v>84</v>
      </c>
      <c r="K27" t="s">
        <v>50</v>
      </c>
      <c r="L27" t="s">
        <v>86</v>
      </c>
      <c r="M27" t="s">
        <v>50</v>
      </c>
      <c r="N27" t="s">
        <v>50</v>
      </c>
      <c r="O27">
        <v>1000000</v>
      </c>
      <c r="P27">
        <v>1000000</v>
      </c>
      <c r="Q27">
        <v>0</v>
      </c>
      <c r="R27">
        <v>0</v>
      </c>
      <c r="S27">
        <v>0</v>
      </c>
      <c r="T27">
        <v>0</v>
      </c>
      <c r="U27">
        <v>0</v>
      </c>
      <c r="V27">
        <v>0</v>
      </c>
      <c r="W27">
        <v>0</v>
      </c>
      <c r="X27">
        <v>0</v>
      </c>
      <c r="Y27" t="s">
        <v>50</v>
      </c>
      <c r="Z27" t="s">
        <v>50</v>
      </c>
      <c r="AA27">
        <v>1</v>
      </c>
      <c r="AB27">
        <v>1000000</v>
      </c>
      <c r="AC27">
        <v>0</v>
      </c>
      <c r="AD27">
        <v>0</v>
      </c>
      <c r="AE27">
        <v>0</v>
      </c>
      <c r="AF27">
        <v>0</v>
      </c>
      <c r="AG27">
        <v>0</v>
      </c>
      <c r="AH27">
        <v>0</v>
      </c>
      <c r="AI27">
        <v>0</v>
      </c>
      <c r="AJ27">
        <v>0</v>
      </c>
      <c r="AK27" t="s">
        <v>50</v>
      </c>
      <c r="AL27" t="s">
        <v>50</v>
      </c>
      <c r="AM27">
        <v>1</v>
      </c>
    </row>
    <row r="28" spans="1:40" x14ac:dyDescent="0.35">
      <c r="A28">
        <v>5312540</v>
      </c>
      <c r="B28" t="s">
        <v>50</v>
      </c>
      <c r="C28" t="s">
        <v>83</v>
      </c>
      <c r="D28" s="22">
        <v>45576</v>
      </c>
      <c r="E28" s="22">
        <v>45576</v>
      </c>
      <c r="F28" s="22">
        <v>45628</v>
      </c>
      <c r="G28" t="s">
        <v>50</v>
      </c>
      <c r="H28" t="s">
        <v>50</v>
      </c>
      <c r="I28">
        <v>890316171</v>
      </c>
      <c r="J28" t="s">
        <v>84</v>
      </c>
      <c r="K28" t="s">
        <v>50</v>
      </c>
      <c r="L28" t="s">
        <v>89</v>
      </c>
      <c r="M28" t="s">
        <v>50</v>
      </c>
      <c r="N28" t="s">
        <v>50</v>
      </c>
      <c r="O28">
        <v>24573000</v>
      </c>
      <c r="P28">
        <v>24573000</v>
      </c>
      <c r="Q28">
        <v>0</v>
      </c>
      <c r="R28">
        <v>0</v>
      </c>
      <c r="S28">
        <v>0</v>
      </c>
      <c r="T28">
        <v>0</v>
      </c>
      <c r="U28">
        <v>0</v>
      </c>
      <c r="V28">
        <v>0</v>
      </c>
      <c r="W28">
        <v>0</v>
      </c>
      <c r="X28">
        <v>0</v>
      </c>
      <c r="Y28" t="s">
        <v>50</v>
      </c>
      <c r="Z28" t="s">
        <v>50</v>
      </c>
      <c r="AA28">
        <v>1</v>
      </c>
      <c r="AB28">
        <v>24573000</v>
      </c>
      <c r="AC28">
        <v>0</v>
      </c>
      <c r="AD28">
        <v>0</v>
      </c>
      <c r="AE28">
        <v>0</v>
      </c>
      <c r="AF28">
        <v>0</v>
      </c>
      <c r="AG28">
        <v>0</v>
      </c>
      <c r="AH28">
        <v>0</v>
      </c>
      <c r="AI28">
        <v>0</v>
      </c>
      <c r="AJ28">
        <v>0</v>
      </c>
      <c r="AK28" t="s">
        <v>50</v>
      </c>
      <c r="AL28" t="s">
        <v>50</v>
      </c>
      <c r="AM28">
        <v>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Hoja2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LENOVO</dc:creator>
  <cp:lastModifiedBy>Juan Camilo Paez Ramirez</cp:lastModifiedBy>
  <cp:lastPrinted>2024-05-09T15:59:11Z</cp:lastPrinted>
  <dcterms:created xsi:type="dcterms:W3CDTF">2023-12-19T17:51:37Z</dcterms:created>
  <dcterms:modified xsi:type="dcterms:W3CDTF">2024-12-17T21:27:51Z</dcterms:modified>
</cp:coreProperties>
</file>