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4646_HOSP GENERAL DE MEDELLIN - LUZ CASTRO DE GUTIERREZ\"/>
    </mc:Choice>
  </mc:AlternateContent>
  <bookViews>
    <workbookView xWindow="0" yWindow="0" windowWidth="14360" windowHeight="8090" activeTab="3"/>
  </bookViews>
  <sheets>
    <sheet name="INFO IPS" sheetId="2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0" r:id="rId9"/>
  </pivotCaches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I18" i="7"/>
  <c r="I17" i="7" s="1"/>
  <c r="H18" i="7"/>
  <c r="H17" i="7" s="1"/>
  <c r="C12" i="7"/>
  <c r="C11" i="7"/>
  <c r="C9" i="7"/>
  <c r="I30" i="6"/>
  <c r="H30" i="6"/>
  <c r="I28" i="6"/>
  <c r="H28" i="6"/>
  <c r="I25" i="6"/>
  <c r="I32" i="6" s="1"/>
  <c r="I33" i="6" s="1"/>
  <c r="H25" i="6"/>
  <c r="H32" i="6" l="1"/>
  <c r="H33" i="6" s="1"/>
  <c r="H22" i="7"/>
  <c r="I22" i="7"/>
  <c r="B21" i="2"/>
  <c r="C21" i="2"/>
</calcChain>
</file>

<file path=xl/sharedStrings.xml><?xml version="1.0" encoding="utf-8"?>
<sst xmlns="http://schemas.openxmlformats.org/spreadsheetml/2006/main" count="181" uniqueCount="140">
  <si>
    <t>02979746</t>
  </si>
  <si>
    <t>DI</t>
  </si>
  <si>
    <t>28.10.2014</t>
  </si>
  <si>
    <t>0000832029</t>
  </si>
  <si>
    <t>ZD02</t>
  </si>
  <si>
    <t>3827884</t>
  </si>
  <si>
    <t>18.04.2022</t>
  </si>
  <si>
    <t>28.01.2022</t>
  </si>
  <si>
    <t>0001812415</t>
  </si>
  <si>
    <t>4050700</t>
  </si>
  <si>
    <t>14.03.2024</t>
  </si>
  <si>
    <t>19.02.2024</t>
  </si>
  <si>
    <t>0002101654</t>
  </si>
  <si>
    <t>4050707</t>
  </si>
  <si>
    <t>4059897</t>
  </si>
  <si>
    <t>RV</t>
  </si>
  <si>
    <t>31.03.2024</t>
  </si>
  <si>
    <t>0002125447</t>
  </si>
  <si>
    <t>ZD00</t>
  </si>
  <si>
    <t xml:space="preserve">HOSPITAL GENERAL DE MEDELLIN (LUZ CASTRO DE GUTIERREZ)                                                                                                                                 </t>
  </si>
  <si>
    <t>NIT 890904646</t>
  </si>
  <si>
    <t>ESTADO DE CARTERA VIGENTE</t>
  </si>
  <si>
    <t xml:space="preserve">EPS-S COMFAORIENTE </t>
  </si>
  <si>
    <t>FACTURA</t>
  </si>
  <si>
    <t>SALDO INICIAL</t>
  </si>
  <si>
    <t>SALDO NETO</t>
  </si>
  <si>
    <t>CLA</t>
  </si>
  <si>
    <t>FECHA RAD</t>
  </si>
  <si>
    <t>FECHA DOC</t>
  </si>
  <si>
    <t>EPISODIO</t>
  </si>
  <si>
    <t>DIAS</t>
  </si>
  <si>
    <t>FAC COL</t>
  </si>
  <si>
    <t>RAD</t>
  </si>
  <si>
    <t>CUENTA</t>
  </si>
  <si>
    <t>AL 30 DE NOVIEMBRE 2024</t>
  </si>
  <si>
    <t>TOTAL ESTADO DE CARTERA VIGENTE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</si>
  <si>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</si>
  <si>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</si>
  <si>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</si>
  <si>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</si>
  <si>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</si>
  <si>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</si>
  <si>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</si>
  <si>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Evento</t>
  </si>
  <si>
    <t>MEDELLIN</t>
  </si>
  <si>
    <t>NIT IPS</t>
  </si>
  <si>
    <t>Nombre IPS</t>
  </si>
  <si>
    <t>FACT</t>
  </si>
  <si>
    <t>LLAVE</t>
  </si>
  <si>
    <t>ESTADO EPS 17-12-2024</t>
  </si>
  <si>
    <t>POR PAGAR SAP</t>
  </si>
  <si>
    <t>DOC CONTA</t>
  </si>
  <si>
    <t>ESTADO BOX</t>
  </si>
  <si>
    <t>FECHA FACT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</si>
  <si>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</si>
  <si>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</si>
  <si>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</si>
  <si>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</si>
  <si>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</si>
  <si>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</si>
  <si>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</si>
  <si>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</si>
  <si>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</si>
  <si>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</si>
  <si>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</si>
  <si>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</si>
  <si>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</si>
  <si>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</si>
  <si>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</si>
  <si>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</si>
  <si>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</si>
  <si>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</si>
  <si>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</si>
  <si>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</si>
  <si>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</si>
  <si>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GENERAL DE MEDELLIN - LUZ CASTRO DE GUTIERREZ</t>
  </si>
  <si>
    <t>890904646_3827884</t>
  </si>
  <si>
    <t>Factura devuelta</t>
  </si>
  <si>
    <t>Devuelta</t>
  </si>
  <si>
    <t>AUT: SE SOSTIENE DEVOLUCION NO CUENTA CON AUTORIZACION POR LOS SERVICIOS DE ESTANCIA Y PROCEDIMIENTO EL CODIGO ALFANUMERICO QU ANEXAN NO ES FACTURABLE , SE DEBE DE SOLICITAR EGRESO Y CIERRE DE CUENTA AL CORREO CAPAUTORIZACIONES@EPSDELAGENTE.COM.CO Y NO SE EVIDENCIAN TRAZABILIDAD, OBJECCIONES REALIZADAS NO SE EVIEDENCIA SOPORTE DE MONITORIA FETAL 2 60.000 NO SE EVIDENCIA SOPORTE DE GLUCOMETRIAS LOS DIAS 15,1 49 Y 17 ENERO CANT : 8 $73600,SOPORTAR CRETAININA DEPURACION 13/ENERO $25.700,VALIDAR OBJECCIONES REALIZADAS POR AUDITORI AUDITORIA MEDICA  Paraclínicos no interopretados en la HC: Enero 13: FTA ABS.  $110.300,Paraclínicos no interopretados en la HC: Enero 14: TGP.  $29.000,Paraclínicos no interopretados en la HC: Enero 15: Creatinina- TSH- TGP.   $127.300,Paraclínicos no interopretados en la HC: Enero 16:  TGP.   $29.000,Sensor oximetría adulto no facturable, incluido en la estancia.  $128.847 . .jennifer rebolledo</t>
  </si>
  <si>
    <t>AUTORIZACION</t>
  </si>
  <si>
    <t>Servicios hospitalarios</t>
  </si>
  <si>
    <t>Hospitalario</t>
  </si>
  <si>
    <t>890904646_4050700</t>
  </si>
  <si>
    <t>COVID_19:   Se devuelve factura,  Para pruebas realizadas a partir del 01 de septiembre de 2022(según Resolución 1412 de 2022 expedida por el Ministerio de Salud y Protección Social) CUPS (908856; IDENTIFICACIÓN DE OTRO VIRUS (ESPECÍFICA) POR PRUEBAS MOLECULARES)  Tarifa Regulada $133.849  Vr facturado  $146.100 Medellín  NO es zona dispersa,   Se objeta diferencia $12.251   / JAM</t>
  </si>
  <si>
    <t>Medicamentos de uso ambulatorio</t>
  </si>
  <si>
    <t>Ambulatorio</t>
  </si>
  <si>
    <t>890904646_4059897</t>
  </si>
  <si>
    <t>Factura en proceso interno</t>
  </si>
  <si>
    <t>Para auditoria de pertinencia</t>
  </si>
  <si>
    <t>890904646_02979746</t>
  </si>
  <si>
    <t>Factura no radicada</t>
  </si>
  <si>
    <t>890904646_4050707</t>
  </si>
  <si>
    <t>Glosa por contestar IPS</t>
  </si>
  <si>
    <t>Para respuesta prestador</t>
  </si>
  <si>
    <t>GLOSA</t>
  </si>
  <si>
    <t xml:space="preserve">SE OBJETA 906253, SE CONSIDERA NO PERTINENTE, PACIENTE A QUIEN EN HISTORIA CLINICA SE EVIDENCIA, COVID 19 POSITIVO, PANEL VIRAL NO PERTINENTE SE TENIA AGENTE ETIOLOGICO DEL CUADRO CLINICO POR LO CUAL NO SE RECONOCE  </t>
  </si>
  <si>
    <t>SOPORTE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</si>
  <si>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</si>
  <si>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</si>
  <si>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</si>
  <si>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</si>
  <si>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</si>
  <si>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</si>
  <si>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</si>
  <si>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</si>
  <si>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</si>
  <si>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</si>
  <si>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</si>
  <si>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</si>
  <si>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</si>
  <si>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</si>
  <si>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</si>
  <si>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</si>
  <si>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</si>
  <si>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</si>
  <si>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</si>
  <si>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</si>
  <si>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</si>
  <si>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</si>
  <si>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</si>
  <si>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</si>
  <si>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</si>
  <si>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</si>
  <si>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</si>
  <si>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</si>
  <si>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</si>
  <si>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</si>
  <si>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</si>
  <si>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</si>
  <si>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</si>
  <si>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</si>
  <si>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</si>
  <si>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</si>
  <si>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</si>
  <si>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</si>
  <si>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</si>
  <si>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GENERAL DE MEDELLIN</t>
  </si>
  <si>
    <t>NIT: 890904646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</si>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</sst>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rgb="FF3F3F76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3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5">
    <xf numFmtId="0" fontId="0" fillId="0" borderId="0" xfId="0"/>
    <xf numFmtId="49" fontId="19" fillId="5" borderId="11" xfId="9" applyNumberFormat="1" applyFont="1" applyBorder="1" applyAlignment="1">
      <alignment horizontal="center" wrapText="1"/>
    </xf>
    <xf numFmtId="0" fontId="19" fillId="5" borderId="11" xfId="9" applyFont="1" applyBorder="1" applyAlignment="1">
      <alignment horizontal="center" wrapText="1"/>
    </xf>
    <xf numFmtId="164" fontId="13" fillId="33" borderId="10" xfId="11" applyNumberFormat="1" applyFont="1" applyFill="1" applyBorder="1"/>
    <xf numFmtId="49" fontId="0" fillId="0" borderId="10" xfId="0" applyNumberFormat="1" applyBorder="1"/>
    <xf numFmtId="3" fontId="0" fillId="0" borderId="10" xfId="0" applyNumberFormat="1" applyBorder="1"/>
    <xf numFmtId="0" fontId="0" fillId="0" borderId="10" xfId="0" applyBorder="1"/>
    <xf numFmtId="0" fontId="16" fillId="0" borderId="12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8" fillId="13" borderId="10" xfId="22" applyFont="1" applyBorder="1" applyAlignment="1">
      <alignment horizontal="center" wrapText="1"/>
    </xf>
    <xf numFmtId="0" fontId="18" fillId="13" borderId="10" xfId="22" applyFont="1" applyBorder="1" applyAlignment="1">
      <alignment horizontal="center"/>
    </xf>
    <xf numFmtId="0" fontId="20" fillId="0" borderId="10" xfId="0" applyNumberFormat="1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14" fontId="20" fillId="0" borderId="10" xfId="0" applyNumberFormat="1" applyFont="1" applyBorder="1" applyAlignment="1">
      <alignment horizontal="center" vertical="center" wrapText="1"/>
    </xf>
    <xf numFmtId="165" fontId="20" fillId="0" borderId="10" xfId="43" applyNumberFormat="1" applyFont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165" fontId="20" fillId="34" borderId="10" xfId="43" applyNumberFormat="1" applyFont="1" applyFill="1" applyBorder="1" applyAlignment="1">
      <alignment horizontal="center" vertical="center" wrapText="1"/>
    </xf>
    <xf numFmtId="0" fontId="20" fillId="34" borderId="10" xfId="0" applyNumberFormat="1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0" fontId="20" fillId="36" borderId="10" xfId="0" applyFont="1" applyFill="1" applyBorder="1" applyAlignment="1">
      <alignment horizontal="center" vertical="center" wrapText="1"/>
    </xf>
    <xf numFmtId="0" fontId="20" fillId="36" borderId="10" xfId="0" applyNumberFormat="1" applyFont="1" applyFill="1" applyBorder="1" applyAlignment="1">
      <alignment horizontal="center" vertical="center" wrapText="1"/>
    </xf>
    <xf numFmtId="165" fontId="20" fillId="37" borderId="10" xfId="43" applyNumberFormat="1" applyFont="1" applyFill="1" applyBorder="1" applyAlignment="1">
      <alignment horizontal="center" vertical="center" wrapText="1"/>
    </xf>
    <xf numFmtId="0" fontId="20" fillId="38" borderId="10" xfId="0" applyFont="1" applyFill="1" applyBorder="1" applyAlignment="1">
      <alignment horizontal="center" vertical="center" wrapText="1"/>
    </xf>
    <xf numFmtId="0" fontId="21" fillId="0" borderId="10" xfId="0" applyNumberFormat="1" applyFont="1" applyBorder="1" applyAlignment="1">
      <alignment vertical="center"/>
    </xf>
    <xf numFmtId="0" fontId="21" fillId="0" borderId="10" xfId="0" applyFont="1" applyBorder="1" applyAlignment="1">
      <alignment vertical="center"/>
    </xf>
    <xf numFmtId="14" fontId="21" fillId="0" borderId="10" xfId="0" quotePrefix="1" applyNumberFormat="1" applyFont="1" applyBorder="1" applyAlignment="1">
      <alignment vertical="center"/>
    </xf>
    <xf numFmtId="165" fontId="21" fillId="0" borderId="10" xfId="43" applyNumberFormat="1" applyFont="1" applyBorder="1" applyAlignment="1">
      <alignment vertical="center"/>
    </xf>
    <xf numFmtId="0" fontId="22" fillId="39" borderId="10" xfId="0" applyFont="1" applyFill="1" applyBorder="1" applyAlignment="1">
      <alignment vertical="center"/>
    </xf>
    <xf numFmtId="0" fontId="20" fillId="39" borderId="10" xfId="0" applyFont="1" applyFill="1" applyBorder="1" applyAlignment="1">
      <alignment vertical="center"/>
    </xf>
    <xf numFmtId="0" fontId="21" fillId="0" borderId="10" xfId="43" applyNumberFormat="1" applyFont="1" applyBorder="1" applyAlignment="1">
      <alignment vertical="center"/>
    </xf>
    <xf numFmtId="14" fontId="21" fillId="0" borderId="10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4" fillId="0" borderId="0" xfId="44" applyFont="1"/>
    <xf numFmtId="0" fontId="24" fillId="0" borderId="14" xfId="44" applyFont="1" applyBorder="1" applyAlignment="1">
      <alignment horizontal="centerContinuous"/>
    </xf>
    <xf numFmtId="0" fontId="24" fillId="0" borderId="15" xfId="44" applyFont="1" applyBorder="1" applyAlignment="1">
      <alignment horizontal="centerContinuous"/>
    </xf>
    <xf numFmtId="0" fontId="25" fillId="0" borderId="14" xfId="44" applyFont="1" applyBorder="1" applyAlignment="1">
      <alignment horizontal="center" vertical="center"/>
    </xf>
    <xf numFmtId="0" fontId="25" fillId="0" borderId="16" xfId="44" applyFont="1" applyBorder="1" applyAlignment="1">
      <alignment horizontal="center" vertical="center"/>
    </xf>
    <xf numFmtId="0" fontId="25" fillId="0" borderId="15" xfId="44" applyFont="1" applyBorder="1" applyAlignment="1">
      <alignment horizontal="center" vertical="center"/>
    </xf>
    <xf numFmtId="0" fontId="25" fillId="0" borderId="17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Continuous"/>
    </xf>
    <xf numFmtId="0" fontId="24" fillId="0" borderId="19" xfId="44" applyFont="1" applyBorder="1" applyAlignment="1">
      <alignment horizontal="centerContinuous"/>
    </xf>
    <xf numFmtId="0" fontId="25" fillId="0" borderId="20" xfId="44" applyFont="1" applyBorder="1" applyAlignment="1">
      <alignment horizontal="center" vertical="center"/>
    </xf>
    <xf numFmtId="0" fontId="25" fillId="0" borderId="21" xfId="44" applyFont="1" applyBorder="1" applyAlignment="1">
      <alignment horizontal="center" vertical="center"/>
    </xf>
    <xf numFmtId="0" fontId="25" fillId="0" borderId="22" xfId="44" applyFont="1" applyBorder="1" applyAlignment="1">
      <alignment horizontal="center" vertical="center"/>
    </xf>
    <xf numFmtId="0" fontId="25" fillId="0" borderId="23" xfId="44" applyFont="1" applyBorder="1" applyAlignment="1">
      <alignment horizontal="center" vertical="center"/>
    </xf>
    <xf numFmtId="0" fontId="25" fillId="0" borderId="14" xfId="44" applyFont="1" applyBorder="1" applyAlignment="1">
      <alignment horizontal="centerContinuous" vertical="center"/>
    </xf>
    <xf numFmtId="0" fontId="25" fillId="0" borderId="16" xfId="44" applyFont="1" applyBorder="1" applyAlignment="1">
      <alignment horizontal="centerContinuous" vertical="center"/>
    </xf>
    <xf numFmtId="0" fontId="25" fillId="0" borderId="15" xfId="44" applyFont="1" applyBorder="1" applyAlignment="1">
      <alignment horizontal="centerContinuous" vertical="center"/>
    </xf>
    <xf numFmtId="0" fontId="25" fillId="0" borderId="17" xfId="44" applyFont="1" applyBorder="1" applyAlignment="1">
      <alignment horizontal="centerContinuous" vertical="center"/>
    </xf>
    <xf numFmtId="0" fontId="25" fillId="0" borderId="18" xfId="44" applyFont="1" applyBorder="1" applyAlignment="1">
      <alignment horizontal="centerContinuous" vertical="center"/>
    </xf>
    <xf numFmtId="0" fontId="25" fillId="0" borderId="0" xfId="44" applyFont="1" applyAlignment="1">
      <alignment horizontal="centerContinuous" vertical="center"/>
    </xf>
    <xf numFmtId="0" fontId="25" fillId="0" borderId="24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/>
    </xf>
    <xf numFmtId="0" fontId="24" fillId="0" borderId="22" xfId="44" applyFont="1" applyBorder="1" applyAlignment="1">
      <alignment horizontal="centerContinuous"/>
    </xf>
    <xf numFmtId="0" fontId="25" fillId="0" borderId="20" xfId="44" applyFont="1" applyBorder="1" applyAlignment="1">
      <alignment horizontal="centerContinuous" vertical="center"/>
    </xf>
    <xf numFmtId="0" fontId="25" fillId="0" borderId="21" xfId="44" applyFont="1" applyBorder="1" applyAlignment="1">
      <alignment horizontal="centerContinuous" vertical="center"/>
    </xf>
    <xf numFmtId="0" fontId="25" fillId="0" borderId="22" xfId="44" applyFont="1" applyBorder="1" applyAlignment="1">
      <alignment horizontal="centerContinuous" vertical="center"/>
    </xf>
    <xf numFmtId="0" fontId="25" fillId="0" borderId="23" xfId="44" applyFont="1" applyBorder="1" applyAlignment="1">
      <alignment horizontal="centerContinuous" vertical="center"/>
    </xf>
    <xf numFmtId="0" fontId="24" fillId="0" borderId="18" xfId="44" applyFont="1" applyBorder="1"/>
    <xf numFmtId="0" fontId="24" fillId="0" borderId="19" xfId="44" applyFont="1" applyBorder="1"/>
    <xf numFmtId="0" fontId="25" fillId="0" borderId="0" xfId="44" applyFont="1"/>
    <xf numFmtId="14" fontId="24" fillId="0" borderId="0" xfId="44" applyNumberFormat="1" applyFont="1"/>
    <xf numFmtId="166" fontId="24" fillId="0" borderId="0" xfId="44" applyNumberFormat="1" applyFont="1"/>
    <xf numFmtId="14" fontId="24" fillId="0" borderId="0" xfId="44" applyNumberFormat="1" applyFont="1" applyAlignment="1">
      <alignment horizontal="left"/>
    </xf>
    <xf numFmtId="1" fontId="25" fillId="0" borderId="0" xfId="45" applyNumberFormat="1" applyFont="1" applyAlignment="1">
      <alignment horizontal="right"/>
    </xf>
    <xf numFmtId="168" fontId="25" fillId="0" borderId="0" xfId="44" applyNumberFormat="1" applyFont="1" applyAlignment="1">
      <alignment horizontal="right"/>
    </xf>
    <xf numFmtId="1" fontId="25" fillId="0" borderId="0" xfId="44" applyNumberFormat="1" applyFont="1" applyAlignment="1">
      <alignment horizontal="center"/>
    </xf>
    <xf numFmtId="169" fontId="25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69" fontId="24" fillId="0" borderId="0" xfId="44" applyNumberFormat="1" applyFont="1" applyAlignment="1">
      <alignment horizontal="right"/>
    </xf>
    <xf numFmtId="1" fontId="24" fillId="0" borderId="21" xfId="44" applyNumberFormat="1" applyFont="1" applyBorder="1" applyAlignment="1">
      <alignment horizontal="center"/>
    </xf>
    <xf numFmtId="169" fontId="24" fillId="0" borderId="21" xfId="44" applyNumberFormat="1" applyFont="1" applyBorder="1" applyAlignment="1">
      <alignment horizontal="right"/>
    </xf>
    <xf numFmtId="0" fontId="24" fillId="0" borderId="0" xfId="44" applyFont="1" applyAlignment="1">
      <alignment horizontal="center"/>
    </xf>
    <xf numFmtId="1" fontId="25" fillId="0" borderId="25" xfId="44" applyNumberFormat="1" applyFont="1" applyBorder="1" applyAlignment="1">
      <alignment horizontal="center"/>
    </xf>
    <xf numFmtId="169" fontId="25" fillId="0" borderId="25" xfId="44" applyNumberFormat="1" applyFont="1" applyBorder="1" applyAlignment="1">
      <alignment horizontal="right"/>
    </xf>
    <xf numFmtId="169" fontId="24" fillId="0" borderId="0" xfId="44" applyNumberFormat="1" applyFont="1"/>
    <xf numFmtId="169" fontId="25" fillId="0" borderId="21" xfId="44" applyNumberFormat="1" applyFont="1" applyBorder="1"/>
    <xf numFmtId="169" fontId="24" fillId="0" borderId="21" xfId="44" applyNumberFormat="1" applyFont="1" applyBorder="1"/>
    <xf numFmtId="169" fontId="25" fillId="0" borderId="0" xfId="44" applyNumberFormat="1" applyFont="1"/>
    <xf numFmtId="0" fontId="26" fillId="0" borderId="0" xfId="44" applyFont="1" applyAlignment="1">
      <alignment horizontal="center" vertical="center" wrapText="1"/>
    </xf>
    <xf numFmtId="0" fontId="24" fillId="0" borderId="20" xfId="44" applyFont="1" applyBorder="1"/>
    <xf numFmtId="0" fontId="24" fillId="0" borderId="21" xfId="44" applyFont="1" applyBorder="1"/>
    <xf numFmtId="0" fontId="24" fillId="0" borderId="22" xfId="44" applyFont="1" applyBorder="1"/>
    <xf numFmtId="0" fontId="25" fillId="0" borderId="18" xfId="44" applyFont="1" applyBorder="1" applyAlignment="1">
      <alignment horizontal="center" vertical="center" wrapText="1"/>
    </xf>
    <xf numFmtId="0" fontId="25" fillId="0" borderId="0" xfId="44" applyFont="1" applyAlignment="1">
      <alignment horizontal="center" vertical="center" wrapText="1"/>
    </xf>
    <xf numFmtId="0" fontId="25" fillId="0" borderId="19" xfId="44" applyFont="1" applyBorder="1" applyAlignment="1">
      <alignment horizontal="center" vertical="center" wrapText="1"/>
    </xf>
    <xf numFmtId="0" fontId="24" fillId="39" borderId="0" xfId="44" applyFont="1" applyFill="1"/>
    <xf numFmtId="0" fontId="25" fillId="0" borderId="0" xfId="44" applyFont="1" applyAlignment="1">
      <alignment horizontal="center"/>
    </xf>
    <xf numFmtId="170" fontId="25" fillId="0" borderId="0" xfId="46" applyNumberFormat="1" applyFont="1" applyAlignment="1">
      <alignment horizontal="right"/>
    </xf>
    <xf numFmtId="1" fontId="24" fillId="0" borderId="0" xfId="45" applyNumberFormat="1" applyFont="1" applyAlignment="1">
      <alignment horizontal="right"/>
    </xf>
    <xf numFmtId="170" fontId="24" fillId="0" borderId="0" xfId="46" applyNumberFormat="1" applyFont="1" applyAlignment="1">
      <alignment horizontal="right"/>
    </xf>
    <xf numFmtId="171" fontId="24" fillId="0" borderId="25" xfId="46" applyNumberFormat="1" applyFont="1" applyBorder="1" applyAlignment="1">
      <alignment horizontal="center"/>
    </xf>
    <xf numFmtId="170" fontId="24" fillId="0" borderId="25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[0] 2" xfId="42"/>
    <cellStyle name="Millares 2 2" xfId="46"/>
    <cellStyle name="Millares 3" xfId="45"/>
    <cellStyle name="Moneda" xfId="43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</xdr:rowOff>
    </xdr:from>
    <xdr:to>
      <xdr:col>10</xdr:col>
      <xdr:colOff>561975</xdr:colOff>
      <xdr:row>7</xdr:row>
      <xdr:rowOff>161925</xdr:rowOff>
    </xdr:to>
    <xdr:pic>
      <xdr:nvPicPr>
        <xdr:cNvPr id="2" name="image1.jpg">
          <a:extLst>
            <a:ext uri="{FF2B5EF4-FFF2-40B4-BE49-F238E27FC236}">
              <a16:creationId xmlns:a16="http://schemas.microsoft.com/office/drawing/2014/main" xmlns="" id="{0F19EDA4-95A2-4635-AF23-1F7B2BFF187B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167" r="5730"/>
        <a:stretch/>
      </xdr:blipFill>
      <xdr:spPr>
        <a:xfrm>
          <a:off x="0" y="19050"/>
          <a:ext cx="6343650" cy="1476375"/>
        </a:xfrm>
        <a:prstGeom prst="rect">
          <a:avLst/>
        </a:prstGeom>
        <a:ln/>
      </xdr:spPr>
    </xdr:pic>
    <xdr:clientData/>
  </xdr:twoCellAnchor>
  <xdr:twoCellAnchor editAs="oneCell">
    <xdr:from>
      <xdr:col>7</xdr:col>
      <xdr:colOff>228600</xdr:colOff>
      <xdr:row>0</xdr:row>
      <xdr:rowOff>171450</xdr:rowOff>
    </xdr:from>
    <xdr:to>
      <xdr:col>11</xdr:col>
      <xdr:colOff>19050</xdr:colOff>
      <xdr:row>7</xdr:row>
      <xdr:rowOff>133188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38700" y="171450"/>
          <a:ext cx="1562100" cy="1295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401217129627" createdVersion="5" refreshedVersion="5" minRefreshableVersion="3" recordCount="5">
  <cacheSource type="worksheet">
    <worksheetSource ref="A1:AK6" sheet="ESTADO DE CADA FACTURA"/>
  </cacheSource>
  <cacheFields count="38">
    <cacheField name="NIT IPS" numFmtId="0">
      <sharedItems containsSemiMixedTypes="0" containsString="0" containsNumber="1" containsInteger="1" minValue="890904646" maxValue="89090464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2979746" maxValue="4059897"/>
    </cacheField>
    <cacheField name="FACT" numFmtId="0">
      <sharedItems containsSemiMixedTypes="0" containsString="0" containsNumber="1" containsInteger="1" minValue="2979746" maxValue="4059897"/>
    </cacheField>
    <cacheField name="LLAVE" numFmtId="0">
      <sharedItems/>
    </cacheField>
    <cacheField name="IPS Fecha factura" numFmtId="14">
      <sharedItems containsSemiMixedTypes="0" containsNonDate="0" containsDate="1" containsString="0" minDate="2014-10-28T00:00:00" maxDate="2024-04-01T00:00:00"/>
    </cacheField>
    <cacheField name="IPS Fecha radicado" numFmtId="14">
      <sharedItems containsSemiMixedTypes="0" containsNonDate="0" containsDate="1" containsString="0" minDate="2014-10-28T00:00:00" maxDate="2024-04-01T00:00:00"/>
    </cacheField>
    <cacheField name="IPS Valor Factura" numFmtId="165">
      <sharedItems containsSemiMixedTypes="0" containsString="0" containsNumber="1" containsInteger="1" minValue="146100" maxValue="15269920"/>
    </cacheField>
    <cacheField name="IPS Saldo Factura" numFmtId="165">
      <sharedItems containsSemiMixedTypes="0" containsString="0" containsNumber="1" containsInteger="1" minValue="146100" maxValue="8878279"/>
    </cacheField>
    <cacheField name="Tipo de Contrato" numFmtId="0">
      <sharedItems/>
    </cacheField>
    <cacheField name="Sede / Ciudad" numFmtId="0">
      <sharedItems/>
    </cacheField>
    <cacheField name="ESTADO EPS 17-12-2024" numFmtId="0">
      <sharedItems count="4">
        <s v="Factura devuelta"/>
        <s v="Factura en proceso interno"/>
        <s v="Factura no radicada"/>
        <s v="Glosa por contestar IPS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01-28T00:00:00" maxDate="2024-04-01T00:00:00"/>
    </cacheField>
    <cacheField name="FECHA RAD" numFmtId="14">
      <sharedItems containsNonDate="0" containsDate="1" containsString="0" containsBlank="1" minDate="2023-11-01T00:00:00" maxDate="2024-12-11T00:00:00"/>
    </cacheField>
    <cacheField name="Valor_Glosa y Devolución" numFmtId="165">
      <sharedItems containsSemiMixedTypes="0" containsString="0" containsNumber="1" containsInteger="1" minValue="0" maxValue="887827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8878279"/>
    </cacheField>
    <cacheField name="FACTURA NO RADICADA" numFmtId="165">
      <sharedItems containsSemiMixedTypes="0" containsString="0" containsNumber="1" containsInteger="1" minValue="0" maxValue="1783001"/>
    </cacheField>
    <cacheField name="VALOR ACEPTAD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32940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1294662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904646"/>
    <s v="HOSP GENERAL DE MEDELLIN - LUZ CASTRO DE GUTIERREZ"/>
    <m/>
    <n v="3827884"/>
    <n v="3827884"/>
    <s v="890904646_3827884"/>
    <d v="2022-04-18T00:00:00"/>
    <d v="2022-01-28T00:00:00"/>
    <n v="8878279"/>
    <n v="8878279"/>
    <s v="Evento"/>
    <s v="MEDELLIN"/>
    <x v="0"/>
    <n v="0"/>
    <m/>
    <s v="Devuelta"/>
    <d v="2022-01-28T00:00:00"/>
    <d v="2023-11-01T00:00:00"/>
    <n v="8878279"/>
    <s v="DEVOLUCION"/>
    <s v="AUT: SE SOSTIENE DEVOLUCION NO CUENTA CON AUTORIZACION POR LOS SERVICIOS DE ESTANCIA Y PROCEDIMIENTO EL CODIGO ALFANUMERICO QU ANEXAN NO ES FACTURABLE , SE DEBE DE SOLICITAR EGRESO Y CIERRE DE CUENTA AL CORREO CAPAUTORIZACIONES@EPSDELAGENTE.COM.CO Y NO SE EVIDENCIAN TRAZABILIDAD, OBJECCIONES REALIZADAS NO SE EVIEDENCIA SOPORTE DE MONITORIA FETAL 2 60.000 NO SE EVIDENCIA SOPORTE DE GLUCOMETRIAS LOS DIAS 15,1 49 Y 17 ENERO CANT : 8 $73600,SOPORTAR CRETAININA DEPURACION 13/ENERO $25.700,VALIDAR OBJECCIONES REALIZADAS POR AUDITORI AUDITORIA MEDICA  Paraclínicos no interopretados en la HC: Enero 13: FTA ABS.  $110.300,Paraclínicos no interopretados en la HC: Enero 14: TGP.  $29.000,Paraclínicos no interopretados en la HC: Enero 15: Creatinina- TSH- TGP.   $127.300,Paraclínicos no interopretados en la HC: Enero 16:  TGP.   $29.000,Sensor oximetría adulto no facturable, incluido en la estancia.  $128.847 . .jennifer rebolledo"/>
    <s v="AUTORIZACION"/>
    <s v="Servicios hospitalarios"/>
    <s v="Hospitalario"/>
    <n v="0"/>
    <n v="8878279"/>
    <n v="0"/>
    <n v="0"/>
    <n v="0"/>
    <n v="0"/>
    <n v="0"/>
    <m/>
    <n v="0"/>
    <n v="0"/>
    <m/>
    <m/>
    <m/>
    <m/>
  </r>
  <r>
    <n v="890904646"/>
    <s v="HOSP GENERAL DE MEDELLIN - LUZ CASTRO DE GUTIERREZ"/>
    <m/>
    <n v="4050700"/>
    <n v="4050700"/>
    <s v="890904646_4050700"/>
    <d v="2024-03-14T00:00:00"/>
    <d v="2024-02-19T00:00:00"/>
    <n v="146100"/>
    <n v="146100"/>
    <s v="Evento"/>
    <s v="MEDELLIN"/>
    <x v="0"/>
    <n v="0"/>
    <m/>
    <s v="Devuelta"/>
    <d v="2024-02-19T00:00:00"/>
    <d v="2024-03-06T00:00:00"/>
    <n v="146100"/>
    <s v="DEVOLUCION"/>
    <s v="COVID_19:   Se devuelve factura,  Para pruebas realizadas a partir del 01 de septiembre de 2022(según Resolución 1412 de 2022 expedida por el Ministerio de Salud y Protección Social) CUPS (908856; IDENTIFICACIÓN DE OTRO VIRUS (ESPECÍFICA) POR PRUEBAS MOLECULARES)  Tarifa Regulada $133.849  Vr facturado  $146.100 Medellín  NO es zona dispersa,   Se objeta diferencia $12.251   / JAM"/>
    <s v="AUTORIZACION"/>
    <s v="Medicamentos de uso ambulatorio"/>
    <s v="Ambulatorio"/>
    <n v="0"/>
    <n v="146100"/>
    <n v="0"/>
    <n v="0"/>
    <n v="0"/>
    <n v="0"/>
    <n v="0"/>
    <m/>
    <n v="0"/>
    <n v="0"/>
    <m/>
    <m/>
    <m/>
    <m/>
  </r>
  <r>
    <n v="890904646"/>
    <s v="HOSP GENERAL DE MEDELLIN - LUZ CASTRO DE GUTIERREZ"/>
    <m/>
    <n v="4059897"/>
    <n v="4059897"/>
    <s v="890904646_4059897"/>
    <d v="2024-03-31T00:00:00"/>
    <d v="2024-03-31T00:00:00"/>
    <n v="1294662"/>
    <n v="1294662"/>
    <s v="Evento"/>
    <s v="MEDELLIN"/>
    <x v="1"/>
    <n v="0"/>
    <m/>
    <s v="Para auditoria de pertinencia"/>
    <d v="2024-03-31T00:00:00"/>
    <d v="2024-12-10T00:00:00"/>
    <n v="0"/>
    <m/>
    <m/>
    <m/>
    <m/>
    <m/>
    <n v="0"/>
    <n v="0"/>
    <n v="0"/>
    <n v="0"/>
    <n v="0"/>
    <n v="0"/>
    <n v="1294662"/>
    <m/>
    <n v="0"/>
    <n v="0"/>
    <m/>
    <m/>
    <m/>
    <m/>
  </r>
  <r>
    <n v="890904646"/>
    <s v="HOSP GENERAL DE MEDELLIN - LUZ CASTRO DE GUTIERREZ"/>
    <m/>
    <n v="2979746"/>
    <n v="2979746"/>
    <s v="890904646_02979746"/>
    <d v="2014-10-28T00:00:00"/>
    <d v="2014-10-28T00:00:00"/>
    <n v="15269920"/>
    <n v="1783001"/>
    <s v="Evento"/>
    <s v="MEDELLIN"/>
    <x v="2"/>
    <n v="0"/>
    <m/>
    <m/>
    <m/>
    <m/>
    <n v="0"/>
    <m/>
    <m/>
    <m/>
    <m/>
    <m/>
    <n v="0"/>
    <n v="0"/>
    <n v="1783001"/>
    <n v="0"/>
    <n v="0"/>
    <n v="0"/>
    <n v="0"/>
    <m/>
    <n v="0"/>
    <n v="0"/>
    <m/>
    <m/>
    <m/>
    <m/>
  </r>
  <r>
    <n v="890904646"/>
    <s v="HOSP GENERAL DE MEDELLIN - LUZ CASTRO DE GUTIERREZ"/>
    <m/>
    <n v="4050707"/>
    <n v="4050707"/>
    <s v="890904646_4050707"/>
    <d v="2024-03-14T00:00:00"/>
    <d v="2024-02-19T00:00:00"/>
    <n v="5179258"/>
    <n v="329400"/>
    <s v="Evento"/>
    <s v="MEDELLIN"/>
    <x v="3"/>
    <n v="0"/>
    <m/>
    <s v="Para respuesta prestador"/>
    <d v="2024-02-19T00:00:00"/>
    <d v="2024-07-02T00:00:00"/>
    <n v="329400"/>
    <s v="GLOSA"/>
    <s v="SE OBJETA 906253, SE CONSIDERA NO PERTINENTE, PACIENTE A QUIEN EN HISTORIA CLINICA SE EVIDENCIA, COVID 19 POSITIVO, PANEL VIRAL NO PERTINENTE SE TENIA AGENTE ETIOLOGICO DEL CUADRO CLINICO POR LO CUAL NO SE RECONOCE  "/>
    <s v="SOPORTE"/>
    <s v="Servicios hospitalarios"/>
    <s v="Hospitalario"/>
    <n v="0"/>
    <n v="0"/>
    <n v="0"/>
    <n v="0"/>
    <n v="32940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9:K21"/>
  <sheetViews>
    <sheetView workbookViewId="0">
      <selection activeCell="B15" sqref="B15:C19"/>
    </sheetView>
  </sheetViews>
  <sheetFormatPr baseColWidth="10" defaultRowHeight="14.5" x14ac:dyDescent="0.35"/>
  <cols>
    <col min="1" max="1" width="9" bestFit="1" customWidth="1"/>
    <col min="2" max="3" width="12.54296875" bestFit="1" customWidth="1"/>
    <col min="4" max="4" width="3.7265625" bestFit="1" customWidth="1"/>
    <col min="5" max="6" width="10.1796875" bestFit="1" customWidth="1"/>
    <col min="7" max="7" width="11" bestFit="1" customWidth="1"/>
    <col min="8" max="8" width="5" bestFit="1" customWidth="1"/>
    <col min="9" max="9" width="7.26953125" bestFit="1" customWidth="1"/>
    <col min="10" max="10" width="5.26953125" bestFit="1" customWidth="1"/>
    <col min="11" max="11" width="9" bestFit="1" customWidth="1"/>
  </cols>
  <sheetData>
    <row r="9" spans="1:11" ht="15.5" x14ac:dyDescent="0.35">
      <c r="A9" s="9" t="s">
        <v>19</v>
      </c>
      <c r="B9" s="9"/>
      <c r="C9" s="9"/>
      <c r="D9" s="9"/>
      <c r="E9" s="9"/>
      <c r="F9" s="9"/>
      <c r="G9" s="9"/>
      <c r="H9" s="9"/>
      <c r="I9" s="9"/>
      <c r="J9" s="9"/>
      <c r="K9" s="9"/>
    </row>
    <row r="10" spans="1:11" ht="15.5" x14ac:dyDescent="0.35">
      <c r="A10" s="9" t="s">
        <v>20</v>
      </c>
      <c r="B10" s="9"/>
      <c r="C10" s="9"/>
      <c r="D10" s="9"/>
      <c r="E10" s="9"/>
      <c r="F10" s="9"/>
      <c r="G10" s="9"/>
      <c r="H10" s="9"/>
      <c r="I10" s="9"/>
      <c r="J10" s="9"/>
      <c r="K10" s="9"/>
    </row>
    <row r="11" spans="1:11" ht="15.5" x14ac:dyDescent="0.35">
      <c r="A11" s="10" t="s">
        <v>21</v>
      </c>
      <c r="B11" s="10"/>
      <c r="C11" s="10"/>
      <c r="D11" s="10"/>
      <c r="E11" s="10"/>
      <c r="F11" s="10"/>
      <c r="G11" s="10"/>
      <c r="H11" s="10"/>
      <c r="I11" s="10"/>
      <c r="J11" s="10"/>
      <c r="K11" s="10"/>
    </row>
    <row r="12" spans="1:11" ht="15.5" x14ac:dyDescent="0.35">
      <c r="A12" s="10" t="s">
        <v>22</v>
      </c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5.5" x14ac:dyDescent="0.35">
      <c r="A13" s="10" t="s">
        <v>34</v>
      </c>
      <c r="B13" s="10"/>
      <c r="C13" s="10"/>
      <c r="D13" s="10"/>
      <c r="E13" s="10"/>
      <c r="F13" s="10"/>
      <c r="G13" s="10"/>
      <c r="H13" s="10"/>
      <c r="I13" s="10"/>
      <c r="J13" s="10"/>
      <c r="K13" s="10"/>
    </row>
    <row r="14" spans="1:11" x14ac:dyDescent="0.35">
      <c r="A14" s="1" t="s">
        <v>23</v>
      </c>
      <c r="B14" s="1" t="s">
        <v>24</v>
      </c>
      <c r="C14" s="1" t="s">
        <v>25</v>
      </c>
      <c r="D14" s="2" t="s">
        <v>26</v>
      </c>
      <c r="E14" s="2" t="s">
        <v>27</v>
      </c>
      <c r="F14" s="2" t="s">
        <v>28</v>
      </c>
      <c r="G14" s="1" t="s">
        <v>29</v>
      </c>
      <c r="H14" s="2" t="s">
        <v>30</v>
      </c>
      <c r="I14" s="2" t="s">
        <v>31</v>
      </c>
      <c r="J14" s="2" t="s">
        <v>32</v>
      </c>
      <c r="K14" s="2" t="s">
        <v>33</v>
      </c>
    </row>
    <row r="15" spans="1:11" x14ac:dyDescent="0.35">
      <c r="A15" s="4" t="s">
        <v>0</v>
      </c>
      <c r="B15" s="5">
        <v>15269920</v>
      </c>
      <c r="C15" s="5">
        <v>1783001</v>
      </c>
      <c r="D15" s="6" t="s">
        <v>1</v>
      </c>
      <c r="E15" s="6" t="s">
        <v>2</v>
      </c>
      <c r="F15" s="6" t="s">
        <v>2</v>
      </c>
      <c r="G15" s="6" t="s">
        <v>3</v>
      </c>
      <c r="H15" s="6">
        <v>3656</v>
      </c>
      <c r="I15" s="6">
        <v>56745</v>
      </c>
      <c r="J15" s="6" t="s">
        <v>4</v>
      </c>
      <c r="K15" s="6">
        <v>20000151</v>
      </c>
    </row>
    <row r="16" spans="1:11" x14ac:dyDescent="0.35">
      <c r="A16" s="4" t="s">
        <v>5</v>
      </c>
      <c r="B16" s="5">
        <v>8878279</v>
      </c>
      <c r="C16" s="5">
        <v>8878279</v>
      </c>
      <c r="D16" s="6" t="s">
        <v>1</v>
      </c>
      <c r="E16" s="6" t="s">
        <v>6</v>
      </c>
      <c r="F16" s="6" t="s">
        <v>7</v>
      </c>
      <c r="G16" s="6" t="s">
        <v>8</v>
      </c>
      <c r="H16" s="6">
        <v>927</v>
      </c>
      <c r="I16" s="6">
        <v>153542</v>
      </c>
      <c r="J16" s="6" t="s">
        <v>4</v>
      </c>
      <c r="K16" s="6">
        <v>20000151</v>
      </c>
    </row>
    <row r="17" spans="1:11" x14ac:dyDescent="0.35">
      <c r="A17" s="4" t="s">
        <v>9</v>
      </c>
      <c r="B17" s="5">
        <v>146100</v>
      </c>
      <c r="C17" s="5">
        <v>146100</v>
      </c>
      <c r="D17" s="6" t="s">
        <v>1</v>
      </c>
      <c r="E17" s="6" t="s">
        <v>10</v>
      </c>
      <c r="F17" s="6" t="s">
        <v>11</v>
      </c>
      <c r="G17" s="6" t="s">
        <v>12</v>
      </c>
      <c r="H17" s="6">
        <v>231</v>
      </c>
      <c r="I17" s="6">
        <v>174759</v>
      </c>
      <c r="J17" s="6" t="s">
        <v>4</v>
      </c>
      <c r="K17" s="6">
        <v>20000151</v>
      </c>
    </row>
    <row r="18" spans="1:11" x14ac:dyDescent="0.35">
      <c r="A18" s="4" t="s">
        <v>13</v>
      </c>
      <c r="B18" s="5">
        <v>5179258</v>
      </c>
      <c r="C18" s="5">
        <v>329400</v>
      </c>
      <c r="D18" s="6" t="s">
        <v>1</v>
      </c>
      <c r="E18" s="6" t="s">
        <v>10</v>
      </c>
      <c r="F18" s="6" t="s">
        <v>11</v>
      </c>
      <c r="G18" s="6" t="s">
        <v>12</v>
      </c>
      <c r="H18" s="6">
        <v>231</v>
      </c>
      <c r="I18" s="6">
        <v>174759</v>
      </c>
      <c r="J18" s="6" t="s">
        <v>4</v>
      </c>
      <c r="K18" s="6">
        <v>20000151</v>
      </c>
    </row>
    <row r="19" spans="1:11" x14ac:dyDescent="0.35">
      <c r="A19" s="4" t="s">
        <v>14</v>
      </c>
      <c r="B19" s="5">
        <v>1294662</v>
      </c>
      <c r="C19" s="5">
        <v>1294662</v>
      </c>
      <c r="D19" s="6" t="s">
        <v>15</v>
      </c>
      <c r="E19" s="6" t="s">
        <v>16</v>
      </c>
      <c r="F19" s="6" t="s">
        <v>16</v>
      </c>
      <c r="G19" s="6" t="s">
        <v>17</v>
      </c>
      <c r="H19" s="6">
        <v>244</v>
      </c>
      <c r="I19" s="6">
        <v>175551</v>
      </c>
      <c r="J19" s="6" t="s">
        <v>18</v>
      </c>
      <c r="K19" s="6">
        <v>20001950</v>
      </c>
    </row>
    <row r="20" spans="1:11" ht="15" thickBot="1" x14ac:dyDescent="0.4"/>
    <row r="21" spans="1:11" ht="15" thickBot="1" x14ac:dyDescent="0.4">
      <c r="B21" s="3">
        <f>SUM(B15:B20)</f>
        <v>30768219</v>
      </c>
      <c r="C21" s="3">
        <f>SUM(C15:C20)</f>
        <v>12431442</v>
      </c>
      <c r="D21" s="7" t="s">
        <v>35</v>
      </c>
      <c r="E21" s="7"/>
      <c r="F21" s="7"/>
      <c r="G21" s="7"/>
      <c r="H21" s="7"/>
      <c r="I21" s="7"/>
      <c r="J21" s="7"/>
      <c r="K21" s="8"/>
    </row>
  </sheetData>
  <mergeCells count="6">
    <mergeCell ref="D21:K21"/>
    <mergeCell ref="A9:K9"/>
    <mergeCell ref="A10:K10"/>
    <mergeCell ref="A11:K11"/>
    <mergeCell ref="A12:K12"/>
    <mergeCell ref="A13:K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100</v>
      </c>
      <c r="B3" t="s">
        <v>98</v>
      </c>
      <c r="C3" t="s">
        <v>99</v>
      </c>
    </row>
    <row r="4" spans="1:3" x14ac:dyDescent="0.35">
      <c r="A4" s="33" t="s">
        <v>77</v>
      </c>
      <c r="B4" s="31">
        <v>2</v>
      </c>
      <c r="C4" s="31">
        <v>9024379</v>
      </c>
    </row>
    <row r="5" spans="1:3" x14ac:dyDescent="0.35">
      <c r="A5" s="33" t="s">
        <v>88</v>
      </c>
      <c r="B5" s="31">
        <v>1</v>
      </c>
      <c r="C5" s="31">
        <v>1294662</v>
      </c>
    </row>
    <row r="6" spans="1:3" x14ac:dyDescent="0.35">
      <c r="A6" s="33" t="s">
        <v>91</v>
      </c>
      <c r="B6" s="31">
        <v>1</v>
      </c>
      <c r="C6" s="31">
        <v>1783001</v>
      </c>
    </row>
    <row r="7" spans="1:3" x14ac:dyDescent="0.35">
      <c r="A7" s="33" t="s">
        <v>93</v>
      </c>
      <c r="B7" s="31">
        <v>1</v>
      </c>
      <c r="C7" s="31">
        <v>329400</v>
      </c>
    </row>
    <row r="8" spans="1:3" x14ac:dyDescent="0.35">
      <c r="A8" s="33" t="s">
        <v>101</v>
      </c>
      <c r="B8" s="31">
        <v>5</v>
      </c>
      <c r="C8" s="31">
        <v>12431442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"/>
  <sheetViews>
    <sheetView workbookViewId="0">
      <selection activeCell="A5" sqref="A5"/>
    </sheetView>
  </sheetViews>
  <sheetFormatPr baseColWidth="10" defaultRowHeight="14.5" x14ac:dyDescent="0.35"/>
  <sheetData>
    <row r="1" spans="1:37" ht="30" x14ac:dyDescent="0.35">
      <c r="A1" s="11" t="s">
        <v>45</v>
      </c>
      <c r="B1" s="12" t="s">
        <v>46</v>
      </c>
      <c r="C1" s="12" t="s">
        <v>36</v>
      </c>
      <c r="D1" s="12" t="s">
        <v>47</v>
      </c>
      <c r="E1" s="12" t="s">
        <v>48</v>
      </c>
      <c r="F1" s="13" t="s">
        <v>37</v>
      </c>
      <c r="G1" s="13" t="s">
        <v>38</v>
      </c>
      <c r="H1" s="14" t="s">
        <v>39</v>
      </c>
      <c r="I1" s="14" t="s">
        <v>40</v>
      </c>
      <c r="J1" s="12" t="s">
        <v>41</v>
      </c>
      <c r="K1" s="12" t="s">
        <v>42</v>
      </c>
      <c r="L1" s="15" t="s">
        <v>49</v>
      </c>
      <c r="M1" s="16" t="s">
        <v>50</v>
      </c>
      <c r="N1" s="17" t="s">
        <v>51</v>
      </c>
      <c r="O1" s="18" t="s">
        <v>52</v>
      </c>
      <c r="P1" s="18" t="s">
        <v>53</v>
      </c>
      <c r="Q1" s="18" t="s">
        <v>27</v>
      </c>
      <c r="R1" s="19" t="s">
        <v>56</v>
      </c>
      <c r="S1" s="20" t="s">
        <v>57</v>
      </c>
      <c r="T1" s="20" t="s">
        <v>58</v>
      </c>
      <c r="U1" s="20" t="s">
        <v>59</v>
      </c>
      <c r="V1" s="20" t="s">
        <v>60</v>
      </c>
      <c r="W1" s="20" t="s">
        <v>61</v>
      </c>
      <c r="X1" s="21" t="s">
        <v>62</v>
      </c>
      <c r="Y1" s="21" t="s">
        <v>63</v>
      </c>
      <c r="Z1" s="21" t="s">
        <v>64</v>
      </c>
      <c r="AA1" s="21" t="s">
        <v>65</v>
      </c>
      <c r="AB1" s="21" t="s">
        <v>54</v>
      </c>
      <c r="AC1" s="21" t="s">
        <v>66</v>
      </c>
      <c r="AD1" s="21" t="s">
        <v>67</v>
      </c>
      <c r="AE1" s="21" t="s">
        <v>68</v>
      </c>
      <c r="AF1" s="22" t="s">
        <v>69</v>
      </c>
      <c r="AG1" s="22" t="s">
        <v>70</v>
      </c>
      <c r="AH1" s="22" t="s">
        <v>71</v>
      </c>
      <c r="AI1" s="22" t="s">
        <v>72</v>
      </c>
      <c r="AJ1" s="22" t="s">
        <v>73</v>
      </c>
      <c r="AK1" s="22" t="s">
        <v>74</v>
      </c>
    </row>
    <row r="2" spans="1:37" x14ac:dyDescent="0.35">
      <c r="A2" s="23">
        <v>890904646</v>
      </c>
      <c r="B2" s="24" t="s">
        <v>75</v>
      </c>
      <c r="C2" s="23">
        <v>3827884</v>
      </c>
      <c r="D2" s="23">
        <v>3827884</v>
      </c>
      <c r="E2" s="24" t="s">
        <v>76</v>
      </c>
      <c r="F2" s="25">
        <v>44669</v>
      </c>
      <c r="G2" s="25">
        <v>44589</v>
      </c>
      <c r="H2" s="26">
        <v>8878279</v>
      </c>
      <c r="I2" s="26">
        <v>8878279</v>
      </c>
      <c r="J2" s="27" t="s">
        <v>43</v>
      </c>
      <c r="K2" s="28" t="s">
        <v>44</v>
      </c>
      <c r="L2" s="24" t="s">
        <v>77</v>
      </c>
      <c r="M2" s="26">
        <v>0</v>
      </c>
      <c r="N2" s="29"/>
      <c r="O2" s="24" t="s">
        <v>78</v>
      </c>
      <c r="P2" s="30">
        <v>44589</v>
      </c>
      <c r="Q2" s="30">
        <v>45231</v>
      </c>
      <c r="R2" s="26">
        <v>8878279</v>
      </c>
      <c r="S2" s="29" t="s">
        <v>55</v>
      </c>
      <c r="T2" s="29" t="s">
        <v>79</v>
      </c>
      <c r="U2" s="29" t="s">
        <v>80</v>
      </c>
      <c r="V2" s="29" t="s">
        <v>81</v>
      </c>
      <c r="W2" s="29" t="s">
        <v>82</v>
      </c>
      <c r="X2" s="26">
        <v>0</v>
      </c>
      <c r="Y2" s="26">
        <v>8878279</v>
      </c>
      <c r="Z2" s="26">
        <v>0</v>
      </c>
      <c r="AA2" s="26">
        <v>0</v>
      </c>
      <c r="AB2" s="26">
        <v>0</v>
      </c>
      <c r="AC2" s="26">
        <v>0</v>
      </c>
      <c r="AD2" s="26">
        <v>0</v>
      </c>
      <c r="AE2" s="26"/>
      <c r="AF2" s="26">
        <v>0</v>
      </c>
      <c r="AG2" s="26">
        <v>0</v>
      </c>
      <c r="AH2" s="24"/>
      <c r="AI2" s="30"/>
      <c r="AJ2" s="24"/>
      <c r="AK2" s="26"/>
    </row>
    <row r="3" spans="1:37" x14ac:dyDescent="0.35">
      <c r="A3" s="23">
        <v>890904646</v>
      </c>
      <c r="B3" s="24" t="s">
        <v>75</v>
      </c>
      <c r="C3" s="23">
        <v>4050700</v>
      </c>
      <c r="D3" s="23">
        <v>4050700</v>
      </c>
      <c r="E3" s="24" t="s">
        <v>83</v>
      </c>
      <c r="F3" s="25">
        <v>45365</v>
      </c>
      <c r="G3" s="25">
        <v>45341</v>
      </c>
      <c r="H3" s="26">
        <v>146100</v>
      </c>
      <c r="I3" s="26">
        <v>146100</v>
      </c>
      <c r="J3" s="27" t="s">
        <v>43</v>
      </c>
      <c r="K3" s="28" t="s">
        <v>44</v>
      </c>
      <c r="L3" s="24" t="s">
        <v>77</v>
      </c>
      <c r="M3" s="26">
        <v>0</v>
      </c>
      <c r="N3" s="29"/>
      <c r="O3" s="24" t="s">
        <v>78</v>
      </c>
      <c r="P3" s="30">
        <v>45341</v>
      </c>
      <c r="Q3" s="30">
        <v>45357</v>
      </c>
      <c r="R3" s="26">
        <v>146100</v>
      </c>
      <c r="S3" s="29" t="s">
        <v>55</v>
      </c>
      <c r="T3" s="29" t="s">
        <v>84</v>
      </c>
      <c r="U3" s="29" t="s">
        <v>80</v>
      </c>
      <c r="V3" s="29" t="s">
        <v>85</v>
      </c>
      <c r="W3" s="29" t="s">
        <v>86</v>
      </c>
      <c r="X3" s="26">
        <v>0</v>
      </c>
      <c r="Y3" s="26">
        <v>146100</v>
      </c>
      <c r="Z3" s="26">
        <v>0</v>
      </c>
      <c r="AA3" s="26">
        <v>0</v>
      </c>
      <c r="AB3" s="26">
        <v>0</v>
      </c>
      <c r="AC3" s="26">
        <v>0</v>
      </c>
      <c r="AD3" s="26">
        <v>0</v>
      </c>
      <c r="AE3" s="26"/>
      <c r="AF3" s="26">
        <v>0</v>
      </c>
      <c r="AG3" s="26">
        <v>0</v>
      </c>
      <c r="AH3" s="24"/>
      <c r="AI3" s="30"/>
      <c r="AJ3" s="24"/>
      <c r="AK3" s="26"/>
    </row>
    <row r="4" spans="1:37" x14ac:dyDescent="0.35">
      <c r="A4" s="23">
        <v>890904646</v>
      </c>
      <c r="B4" s="24" t="s">
        <v>75</v>
      </c>
      <c r="C4" s="23">
        <v>4059897</v>
      </c>
      <c r="D4" s="23">
        <v>4059897</v>
      </c>
      <c r="E4" s="24" t="s">
        <v>87</v>
      </c>
      <c r="F4" s="25">
        <v>45382</v>
      </c>
      <c r="G4" s="25">
        <v>45382</v>
      </c>
      <c r="H4" s="26">
        <v>1294662</v>
      </c>
      <c r="I4" s="26">
        <v>1294662</v>
      </c>
      <c r="J4" s="27" t="s">
        <v>43</v>
      </c>
      <c r="K4" s="28" t="s">
        <v>44</v>
      </c>
      <c r="L4" s="24" t="s">
        <v>88</v>
      </c>
      <c r="M4" s="26">
        <v>0</v>
      </c>
      <c r="N4" s="29"/>
      <c r="O4" s="24" t="s">
        <v>89</v>
      </c>
      <c r="P4" s="30">
        <v>45382</v>
      </c>
      <c r="Q4" s="30">
        <v>45636</v>
      </c>
      <c r="R4" s="26">
        <v>0</v>
      </c>
      <c r="S4" s="29"/>
      <c r="T4" s="29"/>
      <c r="U4" s="29"/>
      <c r="V4" s="29"/>
      <c r="W4" s="29"/>
      <c r="X4" s="26">
        <v>0</v>
      </c>
      <c r="Y4" s="26">
        <v>0</v>
      </c>
      <c r="Z4" s="26">
        <v>0</v>
      </c>
      <c r="AA4" s="26">
        <v>0</v>
      </c>
      <c r="AB4" s="26">
        <v>0</v>
      </c>
      <c r="AC4" s="26">
        <v>0</v>
      </c>
      <c r="AD4" s="26">
        <v>1294662</v>
      </c>
      <c r="AE4" s="26"/>
      <c r="AF4" s="26">
        <v>0</v>
      </c>
      <c r="AG4" s="26">
        <v>0</v>
      </c>
      <c r="AH4" s="24"/>
      <c r="AI4" s="30"/>
      <c r="AJ4" s="24"/>
      <c r="AK4" s="26"/>
    </row>
    <row r="5" spans="1:37" x14ac:dyDescent="0.35">
      <c r="A5" s="23">
        <v>890904646</v>
      </c>
      <c r="B5" s="24" t="s">
        <v>75</v>
      </c>
      <c r="C5" s="23">
        <v>2979746</v>
      </c>
      <c r="D5" s="23">
        <v>2979746</v>
      </c>
      <c r="E5" s="24" t="s">
        <v>90</v>
      </c>
      <c r="F5" s="25">
        <v>41940</v>
      </c>
      <c r="G5" s="25">
        <v>41940</v>
      </c>
      <c r="H5" s="26">
        <v>15269920</v>
      </c>
      <c r="I5" s="26">
        <v>1783001</v>
      </c>
      <c r="J5" s="27" t="s">
        <v>43</v>
      </c>
      <c r="K5" s="28" t="s">
        <v>44</v>
      </c>
      <c r="L5" s="24" t="s">
        <v>91</v>
      </c>
      <c r="M5" s="26">
        <v>0</v>
      </c>
      <c r="N5" s="29"/>
      <c r="O5" s="24"/>
      <c r="P5" s="30"/>
      <c r="Q5" s="30"/>
      <c r="R5" s="26">
        <v>0</v>
      </c>
      <c r="S5" s="29"/>
      <c r="T5" s="29"/>
      <c r="U5" s="29"/>
      <c r="V5" s="29"/>
      <c r="W5" s="29"/>
      <c r="X5" s="26">
        <v>0</v>
      </c>
      <c r="Y5" s="26">
        <v>0</v>
      </c>
      <c r="Z5" s="26">
        <v>1783001</v>
      </c>
      <c r="AA5" s="26">
        <v>0</v>
      </c>
      <c r="AB5" s="26">
        <v>0</v>
      </c>
      <c r="AC5" s="26">
        <v>0</v>
      </c>
      <c r="AD5" s="26">
        <v>0</v>
      </c>
      <c r="AE5" s="26"/>
      <c r="AF5" s="26">
        <v>0</v>
      </c>
      <c r="AG5" s="26">
        <v>0</v>
      </c>
      <c r="AH5" s="24"/>
      <c r="AI5" s="30"/>
      <c r="AJ5" s="24"/>
      <c r="AK5" s="26"/>
    </row>
    <row r="6" spans="1:37" x14ac:dyDescent="0.35">
      <c r="A6" s="23">
        <v>890904646</v>
      </c>
      <c r="B6" s="24" t="s">
        <v>75</v>
      </c>
      <c r="C6" s="23">
        <v>4050707</v>
      </c>
      <c r="D6" s="23">
        <v>4050707</v>
      </c>
      <c r="E6" s="24" t="s">
        <v>92</v>
      </c>
      <c r="F6" s="25">
        <v>45365</v>
      </c>
      <c r="G6" s="25">
        <v>45341</v>
      </c>
      <c r="H6" s="26">
        <v>5179258</v>
      </c>
      <c r="I6" s="26">
        <v>329400</v>
      </c>
      <c r="J6" s="27" t="s">
        <v>43</v>
      </c>
      <c r="K6" s="28" t="s">
        <v>44</v>
      </c>
      <c r="L6" s="24" t="s">
        <v>93</v>
      </c>
      <c r="M6" s="26">
        <v>0</v>
      </c>
      <c r="N6" s="29"/>
      <c r="O6" s="24" t="s">
        <v>94</v>
      </c>
      <c r="P6" s="30">
        <v>45341</v>
      </c>
      <c r="Q6" s="30">
        <v>45475</v>
      </c>
      <c r="R6" s="26">
        <v>329400</v>
      </c>
      <c r="S6" s="29" t="s">
        <v>95</v>
      </c>
      <c r="T6" s="29" t="s">
        <v>96</v>
      </c>
      <c r="U6" s="29" t="s">
        <v>97</v>
      </c>
      <c r="V6" s="29" t="s">
        <v>81</v>
      </c>
      <c r="W6" s="29" t="s">
        <v>82</v>
      </c>
      <c r="X6" s="26">
        <v>0</v>
      </c>
      <c r="Y6" s="26">
        <v>0</v>
      </c>
      <c r="Z6" s="26">
        <v>0</v>
      </c>
      <c r="AA6" s="26">
        <v>0</v>
      </c>
      <c r="AB6" s="26">
        <v>329400</v>
      </c>
      <c r="AC6" s="26">
        <v>0</v>
      </c>
      <c r="AD6" s="26">
        <v>0</v>
      </c>
      <c r="AE6" s="26"/>
      <c r="AF6" s="26">
        <v>0</v>
      </c>
      <c r="AG6" s="26">
        <v>0</v>
      </c>
      <c r="AH6" s="24"/>
      <c r="AI6" s="30"/>
      <c r="AJ6" s="24"/>
      <c r="AK6" s="2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I27" sqref="I27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102</v>
      </c>
      <c r="E2" s="38"/>
      <c r="F2" s="38"/>
      <c r="G2" s="38"/>
      <c r="H2" s="38"/>
      <c r="I2" s="39"/>
      <c r="J2" s="40" t="s">
        <v>103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104</v>
      </c>
      <c r="E5" s="52"/>
      <c r="F5" s="52"/>
      <c r="G5" s="52"/>
      <c r="H5" s="52"/>
      <c r="I5" s="53"/>
      <c r="J5" s="53" t="s">
        <v>105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139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137</v>
      </c>
      <c r="J12" s="61"/>
    </row>
    <row r="13" spans="2:10" ht="13" x14ac:dyDescent="0.3">
      <c r="B13" s="60"/>
      <c r="C13" s="62" t="s">
        <v>138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106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107</v>
      </c>
      <c r="D17" s="63"/>
      <c r="H17" s="66"/>
      <c r="I17" s="67"/>
      <c r="J17" s="61"/>
    </row>
    <row r="18" spans="2:10" ht="13" x14ac:dyDescent="0.3">
      <c r="B18" s="60"/>
      <c r="C18" s="62" t="s">
        <v>108</v>
      </c>
      <c r="D18" s="62"/>
      <c r="E18" s="62"/>
      <c r="F18" s="62"/>
      <c r="H18" s="68">
        <v>5</v>
      </c>
      <c r="I18" s="69">
        <v>12431442</v>
      </c>
      <c r="J18" s="61"/>
    </row>
    <row r="19" spans="2:10" x14ac:dyDescent="0.25">
      <c r="B19" s="60"/>
      <c r="C19" s="34" t="s">
        <v>109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110</v>
      </c>
      <c r="H20" s="70">
        <v>2</v>
      </c>
      <c r="I20" s="71">
        <v>9024379</v>
      </c>
      <c r="J20" s="61"/>
    </row>
    <row r="21" spans="2:10" x14ac:dyDescent="0.25">
      <c r="B21" s="60"/>
      <c r="C21" s="34" t="s">
        <v>111</v>
      </c>
      <c r="H21" s="70">
        <v>1</v>
      </c>
      <c r="I21" s="71">
        <v>1783001</v>
      </c>
      <c r="J21" s="61"/>
    </row>
    <row r="22" spans="2:10" x14ac:dyDescent="0.25">
      <c r="B22" s="60"/>
      <c r="C22" s="34" t="s">
        <v>112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113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114</v>
      </c>
      <c r="H24" s="72">
        <v>1</v>
      </c>
      <c r="I24" s="73">
        <v>329400</v>
      </c>
      <c r="J24" s="61"/>
    </row>
    <row r="25" spans="2:10" ht="13" x14ac:dyDescent="0.3">
      <c r="B25" s="60"/>
      <c r="C25" s="62" t="s">
        <v>115</v>
      </c>
      <c r="D25" s="62"/>
      <c r="E25" s="62"/>
      <c r="F25" s="62"/>
      <c r="H25" s="68">
        <f>H19+H20+H21+H22+H24+H23</f>
        <v>4</v>
      </c>
      <c r="I25" s="69">
        <f>I19+I20+I21+I22+I24+I23</f>
        <v>11136780</v>
      </c>
      <c r="J25" s="61"/>
    </row>
    <row r="26" spans="2:10" x14ac:dyDescent="0.25">
      <c r="B26" s="60"/>
      <c r="C26" s="34" t="s">
        <v>116</v>
      </c>
      <c r="H26" s="70">
        <v>0</v>
      </c>
      <c r="I26" s="71">
        <v>0</v>
      </c>
      <c r="J26" s="61"/>
    </row>
    <row r="27" spans="2:10" ht="13" thickBot="1" x14ac:dyDescent="0.3">
      <c r="B27" s="60"/>
      <c r="C27" s="34" t="s">
        <v>67</v>
      </c>
      <c r="H27" s="72">
        <v>1</v>
      </c>
      <c r="I27" s="73">
        <v>1294662</v>
      </c>
      <c r="J27" s="61"/>
    </row>
    <row r="28" spans="2:10" ht="13" x14ac:dyDescent="0.3">
      <c r="B28" s="60"/>
      <c r="C28" s="62" t="s">
        <v>117</v>
      </c>
      <c r="D28" s="62"/>
      <c r="E28" s="62"/>
      <c r="F28" s="62"/>
      <c r="H28" s="68">
        <f>H26+H27</f>
        <v>1</v>
      </c>
      <c r="I28" s="69">
        <f>I26+I27</f>
        <v>1294662</v>
      </c>
      <c r="J28" s="61"/>
    </row>
    <row r="29" spans="2:10" ht="13.5" thickBot="1" x14ac:dyDescent="0.35">
      <c r="B29" s="60"/>
      <c r="C29" s="34" t="s">
        <v>118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119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120</v>
      </c>
      <c r="D32" s="62"/>
      <c r="H32" s="75">
        <f>H25+H28+H30</f>
        <v>5</v>
      </c>
      <c r="I32" s="76">
        <f>I25+I28+I30</f>
        <v>12431442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121</v>
      </c>
      <c r="D37" s="79"/>
      <c r="H37" s="78" t="s">
        <v>122</v>
      </c>
      <c r="I37" s="79"/>
      <c r="J37" s="61"/>
    </row>
    <row r="38" spans="2:10" ht="13" x14ac:dyDescent="0.3">
      <c r="B38" s="60"/>
      <c r="C38" s="62" t="s">
        <v>123</v>
      </c>
      <c r="D38" s="77"/>
      <c r="H38" s="80" t="s">
        <v>124</v>
      </c>
      <c r="I38" s="77"/>
      <c r="J38" s="61"/>
    </row>
    <row r="39" spans="2:10" ht="13" x14ac:dyDescent="0.3">
      <c r="B39" s="60"/>
      <c r="C39" s="62" t="s">
        <v>125</v>
      </c>
      <c r="H39" s="62" t="s">
        <v>126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127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128</v>
      </c>
      <c r="E2" s="38"/>
      <c r="F2" s="38"/>
      <c r="G2" s="38"/>
      <c r="H2" s="38"/>
      <c r="I2" s="39"/>
      <c r="J2" s="40" t="s">
        <v>103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129</v>
      </c>
      <c r="E5" s="86"/>
      <c r="F5" s="86"/>
      <c r="G5" s="86"/>
      <c r="H5" s="86"/>
      <c r="I5" s="87"/>
      <c r="J5" s="53" t="s">
        <v>130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 ca="1">+CONCATENATE("Santiago de Cali, ",TEXT(TODAY(),"MMMM DD YYYY"))</f>
        <v>Santiago de Cali, diciembre 17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HOSP GENERAL DE MEDELLIN</v>
      </c>
      <c r="J11" s="61"/>
    </row>
    <row r="12" spans="2:10" ht="13" x14ac:dyDescent="0.3">
      <c r="B12" s="60"/>
      <c r="C12" s="62" t="str">
        <f>+'FOR-CSA-018'!C13</f>
        <v>NIT: 890904646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131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132</v>
      </c>
      <c r="I16" s="89" t="s">
        <v>133</v>
      </c>
      <c r="J16" s="61"/>
    </row>
    <row r="17" spans="2:10" ht="13" x14ac:dyDescent="0.3">
      <c r="B17" s="60"/>
      <c r="C17" s="62" t="s">
        <v>107</v>
      </c>
      <c r="D17" s="62"/>
      <c r="E17" s="62"/>
      <c r="F17" s="62"/>
      <c r="H17" s="66">
        <f>+SUM(H18:H21)</f>
        <v>3</v>
      </c>
      <c r="I17" s="90">
        <f>+SUM(I18:I21)</f>
        <v>9353779</v>
      </c>
      <c r="J17" s="61"/>
    </row>
    <row r="18" spans="2:10" x14ac:dyDescent="0.25">
      <c r="B18" s="60"/>
      <c r="C18" s="34" t="s">
        <v>109</v>
      </c>
      <c r="H18" s="91">
        <f>+'FOR-CSA-018'!H19</f>
        <v>0</v>
      </c>
      <c r="I18" s="92">
        <f>+'FOR-CSA-018'!I19</f>
        <v>0</v>
      </c>
      <c r="J18" s="61"/>
    </row>
    <row r="19" spans="2:10" x14ac:dyDescent="0.25">
      <c r="B19" s="60"/>
      <c r="C19" s="34" t="s">
        <v>110</v>
      </c>
      <c r="H19" s="91">
        <f>+'FOR-CSA-018'!H20</f>
        <v>2</v>
      </c>
      <c r="I19" s="92">
        <f>+'FOR-CSA-018'!I20</f>
        <v>9024379</v>
      </c>
      <c r="J19" s="61"/>
    </row>
    <row r="20" spans="2:10" x14ac:dyDescent="0.25">
      <c r="B20" s="60"/>
      <c r="C20" s="34" t="s">
        <v>112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134</v>
      </c>
      <c r="H21" s="91">
        <f>+'FOR-CSA-018'!H24</f>
        <v>1</v>
      </c>
      <c r="I21" s="92">
        <f>+'FOR-CSA-018'!I24</f>
        <v>329400</v>
      </c>
      <c r="J21" s="61"/>
    </row>
    <row r="22" spans="2:10" ht="13" x14ac:dyDescent="0.3">
      <c r="B22" s="60"/>
      <c r="C22" s="62" t="s">
        <v>135</v>
      </c>
      <c r="D22" s="62"/>
      <c r="E22" s="62"/>
      <c r="F22" s="62"/>
      <c r="H22" s="66">
        <f>SUM(H18:H21)</f>
        <v>3</v>
      </c>
      <c r="I22" s="90">
        <f>+SUBTOTAL(9,I18:I21)</f>
        <v>9353779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122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136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Giraldo Celis</dc:creator>
  <cp:lastModifiedBy>Juan Camilo Paez Ramirez</cp:lastModifiedBy>
  <dcterms:created xsi:type="dcterms:W3CDTF">2024-12-10T19:33:50Z</dcterms:created>
  <dcterms:modified xsi:type="dcterms:W3CDTF">2024-12-17T16:14:53Z</dcterms:modified>
</cp:coreProperties>
</file>