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5166_E.S.E HOSP MENTAL DE ANTIOQUIA MARIA UPEGUI- HOMO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I17" i="4" s="1"/>
  <c r="H21" i="4"/>
  <c r="I20" i="4"/>
  <c r="H20" i="4"/>
  <c r="I19" i="4"/>
  <c r="H19" i="4"/>
  <c r="I18" i="4"/>
  <c r="I22" i="4" s="1"/>
  <c r="H18" i="4"/>
  <c r="H22" i="4" s="1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<sst xmlns="http://schemas.openxmlformats.org/spreadsheetml/2006/main" count="130" uniqueCount="102">
  <si>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</si>
  <si>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</si>
  <si>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</si>
  <si>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</si>
  <si>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</si>
  <si>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</si>
  <si>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</si>
  <si>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</si>
  <si>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</si>
  <si>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</si>
  <si>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</si>
  <si>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</si>
  <si>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MENTAL DE ANTIOQUIA MARIA UPEGUI</t>
  </si>
  <si>
    <t>FVE</t>
  </si>
  <si>
    <t>EVENTO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</si>
  <si>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</si>
  <si>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</si>
  <si>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</si>
  <si>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</si>
  <si>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</si>
  <si>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</si>
  <si>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</si>
  <si>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</si>
  <si>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</si>
  <si>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</si>
  <si>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</si>
  <si>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</si>
  <si>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</si>
  <si>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</si>
  <si>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</si>
  <si>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</si>
  <si>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</si>
  <si>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</si>
  <si>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</si>
  <si>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</si>
  <si>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</si>
  <si>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</si>
  <si>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</si>
  <si>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</si>
  <si>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</si>
  <si>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</si>
  <si>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</si>
  <si>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</si>
  <si>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</si>
  <si>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</si>
  <si>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</si>
  <si>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</si>
  <si>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</si>
  <si>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</si>
  <si>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</si>
  <si>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</si>
  <si>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FVE487141</t>
  </si>
  <si>
    <t>890905166_FVE487141</t>
  </si>
  <si>
    <t>0/01/1900</t>
  </si>
  <si>
    <t>Factura no radicada</t>
  </si>
  <si>
    <t>Para cargar RIPS o soportes</t>
  </si>
  <si>
    <t>FVE462530</t>
  </si>
  <si>
    <t>890905166_FVE462530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</si>
  <si>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</si>
  <si>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</si>
  <si>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</si>
  <si>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</si>
  <si>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</si>
  <si>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</si>
  <si>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</si>
  <si>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</si>
  <si>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</si>
  <si>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</si>
  <si>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</si>
  <si>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</si>
  <si>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</si>
  <si>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</si>
  <si>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</si>
  <si>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</si>
  <si>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</si>
  <si>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</si>
  <si>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</si>
  <si>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</si>
  <si>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</si>
  <si>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</si>
  <si>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</si>
  <si>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</si>
  <si>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</si>
  <si>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</si>
  <si>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</si>
  <si>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</si>
  <si>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</si>
  <si>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</si>
  <si>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</si>
  <si>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</si>
  <si>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</si>
  <si>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</si>
  <si>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</si>
  <si>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</si>
  <si>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</si>
  <si>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</si>
  <si>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</si>
  <si>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</si>
  <si>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</si>
  <si>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ESE HOSPITAL MENTAL DE ANTIOQUIA MARIA UPEGUI</t>
  </si>
  <si>
    <t>NIT: 890905166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</si>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</sst>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64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8151284722" createdVersion="5" refreshedVersion="5" minRefreshableVersion="3" recordCount="2">
  <cacheSource type="worksheet">
    <worksheetSource ref="A1:AT3" sheet="ESTADO DE CADA FACTURA"/>
  </cacheSource>
  <cacheFields count="47">
    <cacheField name="NIT IPS" numFmtId="0">
      <sharedItems containsSemiMixedTypes="0" containsString="0" containsNumber="1" containsInteger="1" minValue="890905166" maxValue="890905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62530" maxValue="487141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25T00:00:00" maxDate="2024-11-30T00:00:00"/>
    </cacheField>
    <cacheField name="IPS Fecha radicado" numFmtId="14">
      <sharedItems containsDate="1" containsMixedTypes="1" minDate="2023-07-25T00:00:00" maxDate="2023-07-26T00:00:00"/>
    </cacheField>
    <cacheField name="IPS Valor Factura" numFmtId="165">
      <sharedItems containsSemiMixedTypes="0" containsString="0" containsNumber="1" containsInteger="1" minValue="4343370" maxValue="7635400"/>
    </cacheField>
    <cacheField name="IPS Saldo Factura" numFmtId="165">
      <sharedItems containsSemiMixedTypes="0" containsString="0" containsNumber="1" containsInteger="1" minValue="200000" maxValue="4343370"/>
    </cacheField>
    <cacheField name="Tipo de Contrato" numFmtId="0">
      <sharedItems/>
    </cacheField>
    <cacheField name="ESTADO EPS 13-12-2024" numFmtId="0">
      <sharedItems count="2"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00000"/>
    </cacheField>
    <cacheField name="DOC CONTA" numFmtId="0">
      <sharedItems containsString="0" containsBlank="1" containsNumber="1" containsInteger="1" minValue="1222432420" maxValue="122243242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5-25T00:00:00" maxDate="2024-11-30T00:00:00"/>
    </cacheField>
    <cacheField name="FECHA RAD" numFmtId="14">
      <sharedItems containsNonDate="0" containsDate="1" containsString="0" containsBlank="1" minDate="2023-09-13T00:00:00" maxDate="2023-09-14T00:00:00"/>
    </cacheField>
    <cacheField name="VALOR BRUTO" numFmtId="165">
      <sharedItems containsSemiMixedTypes="0" containsString="0" containsNumber="1" containsInteger="1" minValue="4343370" maxValue="763540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7700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434337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0000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05166"/>
    <s v="ESE HOSPITAL MENTAL DE ANTIOQUIA MARIA UPEGUI"/>
    <s v="FVE"/>
    <n v="487141"/>
    <s v="FVE487141"/>
    <s v="'FVE487141', "/>
    <s v="890905166_FVE487141"/>
    <d v="2024-11-29T00:00:00"/>
    <s v="0/01/1900"/>
    <n v="4343370"/>
    <n v="4343370"/>
    <s v="EVENTO"/>
    <x v="0"/>
    <n v="0"/>
    <m/>
    <m/>
    <m/>
    <m/>
    <s v="Para cargar RIPS o soportes"/>
    <d v="2024-11-29T00:00:00"/>
    <m/>
    <n v="4343370"/>
    <n v="0"/>
    <n v="0"/>
    <n v="0"/>
    <m/>
    <m/>
    <n v="0"/>
    <m/>
    <m/>
    <m/>
    <m/>
    <m/>
    <n v="0"/>
    <n v="0"/>
    <n v="4343370"/>
    <n v="0"/>
    <n v="0"/>
    <n v="0"/>
    <n v="0"/>
    <m/>
    <n v="0"/>
    <n v="0"/>
    <m/>
    <m/>
    <m/>
    <m/>
  </r>
  <r>
    <n v="890905166"/>
    <s v="ESE HOSPITAL MENTAL DE ANTIOQUIA MARIA UPEGUI"/>
    <s v="FVE"/>
    <n v="462530"/>
    <s v="FVE462530"/>
    <s v="'FVE462530', "/>
    <s v="890905166_FVE462530"/>
    <d v="2023-05-25T00:00:00"/>
    <d v="2023-07-25T00:00:00"/>
    <n v="7635400"/>
    <n v="200000"/>
    <s v="EVENTO"/>
    <x v="1"/>
    <n v="200000"/>
    <n v="1222432420"/>
    <m/>
    <m/>
    <m/>
    <s v="Finalizada"/>
    <d v="2023-05-25T00:00:00"/>
    <d v="2023-09-13T00:00:00"/>
    <n v="7635400"/>
    <n v="0"/>
    <n v="77000"/>
    <n v="0"/>
    <m/>
    <m/>
    <n v="0"/>
    <m/>
    <m/>
    <m/>
    <m/>
    <m/>
    <n v="0"/>
    <n v="0"/>
    <n v="0"/>
    <n v="0"/>
    <n v="0"/>
    <n v="2000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10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B20" sqref="B20"/>
    </sheetView>
  </sheetViews>
  <sheetFormatPr baseColWidth="10" defaultRowHeight="14.5" x14ac:dyDescent="0.35"/>
  <cols>
    <col min="2" max="2" width="49.453125" bestFit="1" customWidth="1"/>
    <col min="3" max="3" width="9" customWidth="1"/>
    <col min="4" max="4" width="8.81640625" customWidth="1"/>
    <col min="5" max="5" width="10.1796875" customWidth="1"/>
    <col min="6" max="6" width="14.7265625" style="10" customWidth="1"/>
    <col min="7" max="8" width="11.26953125" style="8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6" t="s">
        <v>4</v>
      </c>
      <c r="H1" s="6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890905166</v>
      </c>
      <c r="B2" s="1" t="s">
        <v>12</v>
      </c>
      <c r="C2" s="1" t="s">
        <v>13</v>
      </c>
      <c r="D2" s="1">
        <v>462530</v>
      </c>
      <c r="E2" s="1">
        <v>20230525</v>
      </c>
      <c r="F2" s="9">
        <v>20230725</v>
      </c>
      <c r="G2" s="7">
        <v>7635400</v>
      </c>
      <c r="H2" s="7">
        <v>200000</v>
      </c>
      <c r="I2" s="5" t="s">
        <v>14</v>
      </c>
      <c r="J2" s="4"/>
      <c r="K2" s="5"/>
      <c r="L2" s="4"/>
    </row>
    <row r="3" spans="1:12" x14ac:dyDescent="0.35">
      <c r="A3" s="1">
        <v>890905166</v>
      </c>
      <c r="B3" s="1" t="s">
        <v>12</v>
      </c>
      <c r="C3" s="1" t="s">
        <v>13</v>
      </c>
      <c r="D3" s="1">
        <v>487141</v>
      </c>
      <c r="E3" s="1">
        <v>20241129</v>
      </c>
      <c r="F3" s="9">
        <v>0</v>
      </c>
      <c r="G3" s="7">
        <v>4343370</v>
      </c>
      <c r="H3" s="7">
        <v>4343370</v>
      </c>
      <c r="I3" s="5" t="s">
        <v>14</v>
      </c>
      <c r="J3" s="4"/>
      <c r="K3" s="5"/>
      <c r="L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7" t="s">
        <v>97</v>
      </c>
      <c r="B3" t="s">
        <v>95</v>
      </c>
      <c r="C3" t="s">
        <v>96</v>
      </c>
    </row>
    <row r="4" spans="1:3" x14ac:dyDescent="0.35">
      <c r="A4" s="98" t="s">
        <v>54</v>
      </c>
      <c r="B4" s="96">
        <v>1</v>
      </c>
      <c r="C4" s="96">
        <v>4343370</v>
      </c>
    </row>
    <row r="5" spans="1:3" x14ac:dyDescent="0.35">
      <c r="A5" s="98" t="s">
        <v>58</v>
      </c>
      <c r="B5" s="96">
        <v>1</v>
      </c>
      <c r="C5" s="96">
        <v>200000</v>
      </c>
    </row>
    <row r="6" spans="1:3" x14ac:dyDescent="0.35">
      <c r="A6" s="98" t="s">
        <v>98</v>
      </c>
      <c r="B6" s="96">
        <v>2</v>
      </c>
      <c r="C6" s="96">
        <v>4543370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"/>
  <sheetViews>
    <sheetView workbookViewId="0">
      <selection activeCell="A2" sqref="A2"/>
    </sheetView>
  </sheetViews>
  <sheetFormatPr baseColWidth="10" defaultRowHeight="14.5" x14ac:dyDescent="0.35"/>
  <sheetData>
    <row r="1" spans="1:46" ht="30" x14ac:dyDescent="0.35">
      <c r="A1" s="11" t="s">
        <v>6</v>
      </c>
      <c r="B1" s="12" t="s">
        <v>8</v>
      </c>
      <c r="C1" s="12" t="s">
        <v>0</v>
      </c>
      <c r="D1" s="12" t="s">
        <v>1</v>
      </c>
      <c r="E1" s="12" t="s">
        <v>15</v>
      </c>
      <c r="F1" s="12" t="s">
        <v>16</v>
      </c>
      <c r="G1" s="13" t="s">
        <v>2</v>
      </c>
      <c r="H1" s="13" t="s">
        <v>3</v>
      </c>
      <c r="I1" s="14" t="s">
        <v>4</v>
      </c>
      <c r="J1" s="14" t="s">
        <v>5</v>
      </c>
      <c r="K1" s="12" t="s">
        <v>7</v>
      </c>
      <c r="L1" s="15" t="s">
        <v>17</v>
      </c>
      <c r="M1" s="16" t="s">
        <v>18</v>
      </c>
      <c r="N1" s="17" t="s">
        <v>19</v>
      </c>
      <c r="O1" s="18" t="s">
        <v>20</v>
      </c>
      <c r="P1" s="18" t="s">
        <v>21</v>
      </c>
      <c r="Q1" s="18" t="s">
        <v>22</v>
      </c>
      <c r="R1" s="19" t="s">
        <v>23</v>
      </c>
      <c r="S1" s="19" t="s">
        <v>24</v>
      </c>
      <c r="T1" s="19" t="s">
        <v>25</v>
      </c>
      <c r="U1" s="19" t="s">
        <v>26</v>
      </c>
      <c r="V1" s="19" t="s">
        <v>27</v>
      </c>
      <c r="W1" s="19" t="s">
        <v>28</v>
      </c>
      <c r="X1" s="19" t="s">
        <v>29</v>
      </c>
      <c r="Y1" s="19" t="s">
        <v>30</v>
      </c>
      <c r="Z1" s="19" t="s">
        <v>31</v>
      </c>
      <c r="AA1" s="20" t="s">
        <v>32</v>
      </c>
      <c r="AB1" s="21" t="s">
        <v>33</v>
      </c>
      <c r="AC1" s="21" t="s">
        <v>34</v>
      </c>
      <c r="AD1" s="21" t="s">
        <v>35</v>
      </c>
      <c r="AE1" s="21" t="s">
        <v>36</v>
      </c>
      <c r="AF1" s="21" t="s">
        <v>37</v>
      </c>
      <c r="AG1" s="22" t="s">
        <v>38</v>
      </c>
      <c r="AH1" s="22" t="s">
        <v>39</v>
      </c>
      <c r="AI1" s="22" t="s">
        <v>40</v>
      </c>
      <c r="AJ1" s="22" t="s">
        <v>41</v>
      </c>
      <c r="AK1" s="22" t="s">
        <v>27</v>
      </c>
      <c r="AL1" s="22" t="s">
        <v>42</v>
      </c>
      <c r="AM1" s="22" t="s">
        <v>43</v>
      </c>
      <c r="AN1" s="22" t="s">
        <v>44</v>
      </c>
      <c r="AO1" s="23" t="s">
        <v>45</v>
      </c>
      <c r="AP1" s="23" t="s">
        <v>46</v>
      </c>
      <c r="AQ1" s="23" t="s">
        <v>47</v>
      </c>
      <c r="AR1" s="23" t="s">
        <v>48</v>
      </c>
      <c r="AS1" s="23" t="s">
        <v>49</v>
      </c>
      <c r="AT1" s="23" t="s">
        <v>50</v>
      </c>
    </row>
    <row r="2" spans="1:46" x14ac:dyDescent="0.35">
      <c r="A2" s="24">
        <v>890905166</v>
      </c>
      <c r="B2" s="25" t="s">
        <v>12</v>
      </c>
      <c r="C2" s="25" t="s">
        <v>13</v>
      </c>
      <c r="D2" s="25">
        <v>487141</v>
      </c>
      <c r="E2" s="25" t="s">
        <v>51</v>
      </c>
      <c r="F2" s="25" t="s">
        <v>52</v>
      </c>
      <c r="G2" s="26">
        <v>45625</v>
      </c>
      <c r="H2" s="26" t="s">
        <v>53</v>
      </c>
      <c r="I2" s="27">
        <v>4343370</v>
      </c>
      <c r="J2" s="27">
        <v>4343370</v>
      </c>
      <c r="K2" s="28" t="s">
        <v>14</v>
      </c>
      <c r="L2" s="25" t="s">
        <v>54</v>
      </c>
      <c r="M2" s="27">
        <v>0</v>
      </c>
      <c r="N2" s="29"/>
      <c r="O2" s="25"/>
      <c r="P2" s="25"/>
      <c r="Q2" s="25"/>
      <c r="R2" s="25" t="s">
        <v>55</v>
      </c>
      <c r="S2" s="30">
        <v>45625</v>
      </c>
      <c r="T2" s="30"/>
      <c r="U2" s="27">
        <v>4343370</v>
      </c>
      <c r="V2" s="27">
        <v>0</v>
      </c>
      <c r="W2" s="27">
        <v>0</v>
      </c>
      <c r="X2" s="27">
        <v>0</v>
      </c>
      <c r="Y2" s="25"/>
      <c r="Z2" s="25"/>
      <c r="AA2" s="27">
        <v>0</v>
      </c>
      <c r="AB2" s="29"/>
      <c r="AC2" s="29"/>
      <c r="AD2" s="29"/>
      <c r="AE2" s="29"/>
      <c r="AF2" s="29"/>
      <c r="AG2" s="27">
        <v>0</v>
      </c>
      <c r="AH2" s="27">
        <v>0</v>
      </c>
      <c r="AI2" s="27">
        <v>4343370</v>
      </c>
      <c r="AJ2" s="27">
        <v>0</v>
      </c>
      <c r="AK2" s="27">
        <v>0</v>
      </c>
      <c r="AL2" s="27">
        <v>0</v>
      </c>
      <c r="AM2" s="27">
        <v>0</v>
      </c>
      <c r="AN2" s="27"/>
      <c r="AO2" s="27">
        <v>0</v>
      </c>
      <c r="AP2" s="27">
        <v>0</v>
      </c>
      <c r="AQ2" s="25"/>
      <c r="AR2" s="30"/>
      <c r="AS2" s="25"/>
      <c r="AT2" s="27"/>
    </row>
    <row r="3" spans="1:46" x14ac:dyDescent="0.35">
      <c r="A3" s="24">
        <v>890905166</v>
      </c>
      <c r="B3" s="25" t="s">
        <v>12</v>
      </c>
      <c r="C3" s="25" t="s">
        <v>13</v>
      </c>
      <c r="D3" s="25">
        <v>462530</v>
      </c>
      <c r="E3" s="25" t="s">
        <v>56</v>
      </c>
      <c r="F3" s="25" t="s">
        <v>57</v>
      </c>
      <c r="G3" s="26">
        <v>45071</v>
      </c>
      <c r="H3" s="26">
        <v>45132</v>
      </c>
      <c r="I3" s="27">
        <v>7635400</v>
      </c>
      <c r="J3" s="27">
        <v>200000</v>
      </c>
      <c r="K3" s="28" t="s">
        <v>14</v>
      </c>
      <c r="L3" s="25" t="s">
        <v>58</v>
      </c>
      <c r="M3" s="27">
        <v>200000</v>
      </c>
      <c r="N3" s="29">
        <v>1222432420</v>
      </c>
      <c r="O3" s="25"/>
      <c r="P3" s="25"/>
      <c r="Q3" s="25"/>
      <c r="R3" s="25" t="s">
        <v>59</v>
      </c>
      <c r="S3" s="30">
        <v>45071</v>
      </c>
      <c r="T3" s="30">
        <v>45182</v>
      </c>
      <c r="U3" s="27">
        <v>7635400</v>
      </c>
      <c r="V3" s="27">
        <v>0</v>
      </c>
      <c r="W3" s="27">
        <v>77000</v>
      </c>
      <c r="X3" s="27">
        <v>0</v>
      </c>
      <c r="Y3" s="25"/>
      <c r="Z3" s="25"/>
      <c r="AA3" s="27">
        <v>0</v>
      </c>
      <c r="AB3" s="29"/>
      <c r="AC3" s="29"/>
      <c r="AD3" s="29"/>
      <c r="AE3" s="29"/>
      <c r="AF3" s="29"/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200000</v>
      </c>
      <c r="AM3" s="27">
        <v>0</v>
      </c>
      <c r="AN3" s="27"/>
      <c r="AO3" s="27">
        <v>0</v>
      </c>
      <c r="AP3" s="27">
        <v>0</v>
      </c>
      <c r="AQ3" s="25"/>
      <c r="AR3" s="30"/>
      <c r="AS3" s="25"/>
      <c r="AT3" s="27"/>
    </row>
    <row r="4" spans="1:46" x14ac:dyDescent="0.35">
      <c r="A4" s="31"/>
      <c r="B4" s="32"/>
      <c r="C4" s="32"/>
      <c r="D4" s="32"/>
      <c r="E4" s="32"/>
      <c r="F4" s="32"/>
      <c r="G4" s="33"/>
      <c r="H4" s="33"/>
      <c r="I4" s="34"/>
      <c r="J4" s="34"/>
      <c r="K4" s="32"/>
      <c r="L4" s="32"/>
      <c r="M4" s="32"/>
      <c r="N4" s="31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1"/>
      <c r="AC4" s="31"/>
      <c r="AD4" s="31"/>
      <c r="AE4" s="31"/>
      <c r="AF4" s="31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9" sqref="C9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60</v>
      </c>
      <c r="E2" s="39"/>
      <c r="F2" s="39"/>
      <c r="G2" s="39"/>
      <c r="H2" s="39"/>
      <c r="I2" s="40"/>
      <c r="J2" s="41" t="s">
        <v>61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62</v>
      </c>
      <c r="E5" s="53"/>
      <c r="F5" s="53"/>
      <c r="G5" s="53"/>
      <c r="H5" s="53"/>
      <c r="I5" s="54"/>
      <c r="J5" s="54" t="s">
        <v>63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101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99</v>
      </c>
      <c r="J12" s="62"/>
    </row>
    <row r="13" spans="2:10" ht="13" x14ac:dyDescent="0.3">
      <c r="B13" s="61"/>
      <c r="C13" s="63" t="s">
        <v>100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64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65</v>
      </c>
      <c r="D17" s="64"/>
      <c r="H17" s="67"/>
      <c r="I17" s="68"/>
      <c r="J17" s="62"/>
    </row>
    <row r="18" spans="2:10" ht="13" x14ac:dyDescent="0.3">
      <c r="B18" s="61"/>
      <c r="C18" s="63" t="s">
        <v>66</v>
      </c>
      <c r="D18" s="63"/>
      <c r="E18" s="63"/>
      <c r="F18" s="63"/>
      <c r="H18" s="69">
        <v>2</v>
      </c>
      <c r="I18" s="70">
        <v>4543370</v>
      </c>
      <c r="J18" s="62"/>
    </row>
    <row r="19" spans="2:10" x14ac:dyDescent="0.25">
      <c r="B19" s="61"/>
      <c r="C19" s="35" t="s">
        <v>67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68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69</v>
      </c>
      <c r="H21" s="71">
        <v>1</v>
      </c>
      <c r="I21" s="72">
        <v>4343370</v>
      </c>
      <c r="J21" s="62"/>
    </row>
    <row r="22" spans="2:10" x14ac:dyDescent="0.25">
      <c r="B22" s="61"/>
      <c r="C22" s="35" t="s">
        <v>70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71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72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73</v>
      </c>
      <c r="D25" s="63"/>
      <c r="E25" s="63"/>
      <c r="F25" s="63"/>
      <c r="H25" s="69">
        <f>H19+H20+H21+H22+H24+H23</f>
        <v>1</v>
      </c>
      <c r="I25" s="70">
        <f>I19+I20+I21+I22+I24+I23</f>
        <v>4343370</v>
      </c>
      <c r="J25" s="62"/>
    </row>
    <row r="26" spans="2:10" x14ac:dyDescent="0.25">
      <c r="B26" s="61"/>
      <c r="C26" s="35" t="s">
        <v>74</v>
      </c>
      <c r="H26" s="71">
        <v>1</v>
      </c>
      <c r="I26" s="72">
        <v>200000</v>
      </c>
      <c r="J26" s="62"/>
    </row>
    <row r="27" spans="2:10" ht="13" thickBot="1" x14ac:dyDescent="0.3">
      <c r="B27" s="61"/>
      <c r="C27" s="35" t="s">
        <v>43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75</v>
      </c>
      <c r="D28" s="63"/>
      <c r="E28" s="63"/>
      <c r="F28" s="63"/>
      <c r="H28" s="69">
        <f>H26+H27</f>
        <v>1</v>
      </c>
      <c r="I28" s="70">
        <f>I26+I27</f>
        <v>200000</v>
      </c>
      <c r="J28" s="62"/>
    </row>
    <row r="29" spans="2:10" ht="13.5" thickBot="1" x14ac:dyDescent="0.35">
      <c r="B29" s="61"/>
      <c r="C29" s="35" t="s">
        <v>76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77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78</v>
      </c>
      <c r="D32" s="63"/>
      <c r="H32" s="76">
        <f>H25+H28+H30</f>
        <v>2</v>
      </c>
      <c r="I32" s="77">
        <f>I25+I28+I30</f>
        <v>4543370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79</v>
      </c>
      <c r="D37" s="80"/>
      <c r="H37" s="79" t="s">
        <v>80</v>
      </c>
      <c r="I37" s="80"/>
      <c r="J37" s="62"/>
    </row>
    <row r="38" spans="2:10" ht="13" x14ac:dyDescent="0.3">
      <c r="B38" s="61"/>
      <c r="C38" s="63" t="s">
        <v>81</v>
      </c>
      <c r="D38" s="78"/>
      <c r="H38" s="81" t="s">
        <v>82</v>
      </c>
      <c r="I38" s="78"/>
      <c r="J38" s="62"/>
    </row>
    <row r="39" spans="2:10" ht="13" x14ac:dyDescent="0.3">
      <c r="B39" s="61"/>
      <c r="C39" s="63" t="s">
        <v>83</v>
      </c>
      <c r="H39" s="63" t="s">
        <v>84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85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86</v>
      </c>
      <c r="E2" s="39"/>
      <c r="F2" s="39"/>
      <c r="G2" s="39"/>
      <c r="H2" s="39"/>
      <c r="I2" s="40"/>
      <c r="J2" s="41" t="s">
        <v>61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87</v>
      </c>
      <c r="E5" s="87"/>
      <c r="F5" s="87"/>
      <c r="G5" s="87"/>
      <c r="H5" s="87"/>
      <c r="I5" s="88"/>
      <c r="J5" s="54" t="s">
        <v>88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 ca="1">+CONCATENATE("Santiago de Cali, ",TEXT(TODAY(),"MMMM DD YYYY"))</f>
        <v>Santiago de Cali, diciembre 13 2024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ESE HOSPITAL MENTAL DE ANTIOQUIA MARIA UPEGUI</v>
      </c>
      <c r="J11" s="62"/>
    </row>
    <row r="12" spans="2:10" ht="13" x14ac:dyDescent="0.3">
      <c r="B12" s="61"/>
      <c r="C12" s="63" t="str">
        <f>+'FOR-CSA-018'!C13</f>
        <v>NIT: 890905166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89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90</v>
      </c>
      <c r="I16" s="90" t="s">
        <v>91</v>
      </c>
      <c r="J16" s="62"/>
    </row>
    <row r="17" spans="2:10" ht="13" x14ac:dyDescent="0.3">
      <c r="B17" s="61"/>
      <c r="C17" s="63" t="s">
        <v>65</v>
      </c>
      <c r="D17" s="63"/>
      <c r="E17" s="63"/>
      <c r="F17" s="63"/>
      <c r="H17" s="67">
        <f>+SUM(H18:H21)</f>
        <v>0</v>
      </c>
      <c r="I17" s="91">
        <f>+SUM(I18:I21)</f>
        <v>0</v>
      </c>
      <c r="J17" s="62"/>
    </row>
    <row r="18" spans="2:10" x14ac:dyDescent="0.25">
      <c r="B18" s="61"/>
      <c r="C18" s="35" t="s">
        <v>67</v>
      </c>
      <c r="H18" s="92">
        <f>+'FOR-CSA-018'!H19</f>
        <v>0</v>
      </c>
      <c r="I18" s="93">
        <f>+'FOR-CSA-018'!I19</f>
        <v>0</v>
      </c>
      <c r="J18" s="62"/>
    </row>
    <row r="19" spans="2:10" x14ac:dyDescent="0.25">
      <c r="B19" s="61"/>
      <c r="C19" s="35" t="s">
        <v>68</v>
      </c>
      <c r="H19" s="92">
        <f>+'FOR-CSA-018'!H20</f>
        <v>0</v>
      </c>
      <c r="I19" s="93">
        <f>+'FOR-CSA-018'!I20</f>
        <v>0</v>
      </c>
      <c r="J19" s="62"/>
    </row>
    <row r="20" spans="2:10" x14ac:dyDescent="0.25">
      <c r="B20" s="61"/>
      <c r="C20" s="35" t="s">
        <v>70</v>
      </c>
      <c r="H20" s="92">
        <f>+'FOR-CSA-018'!H22</f>
        <v>0</v>
      </c>
      <c r="I20" s="93">
        <f>+'FOR-CSA-018'!I22</f>
        <v>0</v>
      </c>
      <c r="J20" s="62"/>
    </row>
    <row r="21" spans="2:10" x14ac:dyDescent="0.25">
      <c r="B21" s="61"/>
      <c r="C21" s="35" t="s">
        <v>92</v>
      </c>
      <c r="H21" s="92">
        <f>+'FOR-CSA-018'!H24</f>
        <v>0</v>
      </c>
      <c r="I21" s="93">
        <f>+'FOR-CSA-018'!I24</f>
        <v>0</v>
      </c>
      <c r="J21" s="62"/>
    </row>
    <row r="22" spans="2:10" ht="13" x14ac:dyDescent="0.3">
      <c r="B22" s="61"/>
      <c r="C22" s="63" t="s">
        <v>93</v>
      </c>
      <c r="D22" s="63"/>
      <c r="E22" s="63"/>
      <c r="F22" s="63"/>
      <c r="H22" s="67">
        <f>SUM(H18:H21)</f>
        <v>0</v>
      </c>
      <c r="I22" s="91">
        <f>+SUBTOTAL(9,I18:I21)</f>
        <v>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Nombre</v>
      </c>
      <c r="D28" s="79"/>
      <c r="G28" s="79" t="s">
        <v>80</v>
      </c>
      <c r="H28" s="80"/>
      <c r="I28" s="78"/>
      <c r="J28" s="62"/>
    </row>
    <row r="29" spans="2:10" ht="13" x14ac:dyDescent="0.3">
      <c r="B29" s="61"/>
      <c r="C29" s="81" t="str">
        <f>+'FOR-CSA-018'!C38</f>
        <v>Cargo</v>
      </c>
      <c r="D29" s="81"/>
      <c r="G29" s="81" t="s">
        <v>94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2024-12-13T14:11:06Z</dcterms:modified>
</cp:coreProperties>
</file>