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6490_COMFAMILIARES MANIZALES\"/>
    </mc:Choice>
  </mc:AlternateContent>
  <bookViews>
    <workbookView xWindow="0" yWindow="0" windowWidth="19200" windowHeight="7310" activeTab="2"/>
  </bookViews>
  <sheets>
    <sheet name="INFO IPS" sheetId="1" r:id="rId1"/>
    <sheet name="ESTADO DE CADA 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I17" i="4" l="1"/>
  <c r="H17" i="4"/>
  <c r="I22" i="4"/>
  <c r="H22" i="4"/>
</calcChain>
</file>

<file path=xl/sharedStrings.xml><?xml version="1.0" encoding="utf-8"?>
<sst xmlns="http://schemas.openxmlformats.org/spreadsheetml/2006/main" count="138" uniqueCount="120">
  <si>
    <t>CONFA CALDAS NIT 890.806.490-5</t>
  </si>
  <si>
    <t>ESTADO DE CUENTA A 31 DE OCTUBRE DEL 2024</t>
  </si>
  <si>
    <t>COMFENALCO VALLE DELAGENTE</t>
  </si>
  <si>
    <t>CodJde</t>
  </si>
  <si>
    <t>Nit</t>
  </si>
  <si>
    <t>NomCli</t>
  </si>
  <si>
    <t>CiaDoc</t>
  </si>
  <si>
    <t>TipDoc</t>
  </si>
  <si>
    <t>NroDoc</t>
  </si>
  <si>
    <t>Factura</t>
  </si>
  <si>
    <t>Estado</t>
  </si>
  <si>
    <t>Fec_FAC</t>
  </si>
  <si>
    <t>Fec_VTO</t>
  </si>
  <si>
    <t>IcaOrig</t>
  </si>
  <si>
    <t>Vr_Bruto</t>
  </si>
  <si>
    <t>Vr_Impto</t>
  </si>
  <si>
    <t>Vr_Pendiente</t>
  </si>
  <si>
    <t>Concepto</t>
  </si>
  <si>
    <t>Vr_Negativo</t>
  </si>
  <si>
    <t>Neg_Concepto</t>
  </si>
  <si>
    <t>Vr_Notas</t>
  </si>
  <si>
    <t>Nota_Concepto</t>
  </si>
  <si>
    <t>NroGlosas</t>
  </si>
  <si>
    <t>Vr_Glosas</t>
  </si>
  <si>
    <t>Ult_Activ</t>
  </si>
  <si>
    <t>Vr_Total_Pendiente</t>
  </si>
  <si>
    <t>Dias_Vdo</t>
  </si>
  <si>
    <t>Dias_Radicado</t>
  </si>
  <si>
    <t>Atención</t>
  </si>
  <si>
    <t>Número de Identificación</t>
  </si>
  <si>
    <t>NombreUsuarioSs</t>
  </si>
  <si>
    <t>3260</t>
  </si>
  <si>
    <t>890303093</t>
  </si>
  <si>
    <t>00010</t>
  </si>
  <si>
    <t>FEL</t>
  </si>
  <si>
    <t>198885</t>
  </si>
  <si>
    <t>FEL198885</t>
  </si>
  <si>
    <t>A</t>
  </si>
  <si>
    <t>28/05/24</t>
  </si>
  <si>
    <t>30/11/24</t>
  </si>
  <si>
    <t>EPSC</t>
  </si>
  <si>
    <t>2.239.472</t>
  </si>
  <si>
    <t>SERVICIOS DE SALUD</t>
  </si>
  <si>
    <t>-30</t>
  </si>
  <si>
    <t>156</t>
  </si>
  <si>
    <t>EMPRESAS PROMOTORAS DE SALUD</t>
  </si>
  <si>
    <t>7212731</t>
  </si>
  <si>
    <t>CERON GUEVARA ANTONIO RAFAEL</t>
  </si>
  <si>
    <t>Total cartera</t>
  </si>
  <si>
    <t>0</t>
  </si>
  <si>
    <t>NIT IPS</t>
  </si>
  <si>
    <t>Nombre IPS</t>
  </si>
  <si>
    <t>Prefijo Factura</t>
  </si>
  <si>
    <t>Numero Factura</t>
  </si>
  <si>
    <t>FACT</t>
  </si>
  <si>
    <t>LLAVE</t>
  </si>
  <si>
    <t>IPS Valor Factura</t>
  </si>
  <si>
    <t>IPS Saldo Factura</t>
  </si>
  <si>
    <t>ESTADO EPS 13-12-2024</t>
  </si>
  <si>
    <t>POR PAGAR SAP</t>
  </si>
  <si>
    <t>DOC CONTA</t>
  </si>
  <si>
    <t>ESTADO BOX</t>
  </si>
  <si>
    <t>FECHA FACT</t>
  </si>
  <si>
    <t>FECHA RAD</t>
  </si>
  <si>
    <t>GLOSA PDTE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</si>
  <si>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</si>
  <si>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</si>
  <si>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</si>
  <si>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</si>
  <si>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</si>
  <si>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</si>
  <si>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</si>
  <si>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</si>
  <si>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</si>
  <si>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</si>
  <si>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</si>
  <si>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</si>
  <si>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</si>
  <si>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COMFAMILIARES MANIZALES</t>
  </si>
  <si>
    <t>890806490_FEL198885</t>
  </si>
  <si>
    <t>Factura no radicada</t>
  </si>
  <si>
    <t>Para cargar RIPS o soportes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</si>
  <si>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</si>
  <si>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</si>
  <si>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</si>
  <si>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</si>
  <si>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</si>
  <si>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</si>
  <si>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</si>
  <si>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</si>
  <si>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</si>
  <si>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</si>
  <si>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</si>
  <si>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</si>
  <si>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</si>
  <si>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</si>
  <si>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</si>
  <si>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</si>
  <si>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</si>
  <si>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</si>
  <si>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</si>
  <si>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</si>
  <si>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</si>
  <si>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</si>
  <si>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</si>
  <si>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</si>
  <si>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</si>
  <si>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</si>
  <si>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</si>
  <si>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</si>
  <si>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</si>
  <si>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</si>
  <si>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</si>
  <si>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</si>
  <si>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</si>
  <si>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</si>
  <si>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</si>
  <si>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COMFAMILIARES MANIZALES</t>
  </si>
  <si>
    <t>NIT: 890806490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</si>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</sst>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$]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6FA8DC"/>
        <bgColor rgb="FF6FA8DC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 applyAlignment="1"/>
    <xf numFmtId="0" fontId="2" fillId="0" borderId="0" xfId="0" applyFont="1" applyAlignment="1">
      <alignment horizontal="center"/>
    </xf>
    <xf numFmtId="164" fontId="3" fillId="0" borderId="0" xfId="0" applyNumberFormat="1" applyFont="1"/>
    <xf numFmtId="164" fontId="5" fillId="0" borderId="0" xfId="0" applyNumberFormat="1" applyFont="1"/>
    <xf numFmtId="164" fontId="5" fillId="0" borderId="0" xfId="0" applyNumberFormat="1" applyFont="1" applyAlignment="1">
      <alignment horizontal="center"/>
    </xf>
    <xf numFmtId="6" fontId="5" fillId="0" borderId="0" xfId="0" applyNumberFormat="1" applyFont="1"/>
    <xf numFmtId="0" fontId="4" fillId="2" borderId="0" xfId="0" applyFont="1" applyFill="1"/>
    <xf numFmtId="164" fontId="4" fillId="2" borderId="0" xfId="0" applyNumberFormat="1" applyFont="1" applyFill="1"/>
    <xf numFmtId="0" fontId="0" fillId="0" borderId="0" xfId="0"/>
    <xf numFmtId="0" fontId="0" fillId="0" borderId="0" xfId="0" applyAlignment="1">
      <alignment horizontal="right" vertical="distributed"/>
    </xf>
    <xf numFmtId="0" fontId="2" fillId="0" borderId="0" xfId="0" applyFont="1" applyAlignment="1">
      <alignment horizontal="center"/>
    </xf>
    <xf numFmtId="0" fontId="0" fillId="0" borderId="0" xfId="0"/>
    <xf numFmtId="0" fontId="4" fillId="0" borderId="0" xfId="0" applyFont="1" applyAlignment="1">
      <alignment horizontal="center"/>
    </xf>
    <xf numFmtId="0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5" borderId="1" xfId="1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0" fontId="8" fillId="0" borderId="0" xfId="0" applyNumberFormat="1" applyFont="1" applyAlignment="1"/>
    <xf numFmtId="0" fontId="8" fillId="0" borderId="0" xfId="0" applyFont="1" applyAlignment="1"/>
    <xf numFmtId="165" fontId="8" fillId="0" borderId="0" xfId="1" applyNumberFormat="1" applyFont="1" applyAlignmen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6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8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9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10" fillId="0" borderId="0" xfId="2" applyNumberFormat="1" applyFont="1"/>
    <xf numFmtId="169" fontId="11" fillId="0" borderId="9" xfId="2" applyNumberFormat="1" applyFont="1" applyBorder="1"/>
    <xf numFmtId="169" fontId="10" fillId="0" borderId="9" xfId="2" applyNumberFormat="1" applyFont="1" applyBorder="1"/>
    <xf numFmtId="169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7" borderId="0" xfId="2" applyFont="1" applyFill="1"/>
    <xf numFmtId="0" fontId="11" fillId="0" borderId="0" xfId="2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7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124075" cy="895350"/>
    <xdr:pic>
      <xdr:nvPicPr>
        <xdr:cNvPr id="2" name="image1.png" title="Imagen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  <a:ln>
          <a:prstDash val="solid"/>
        </a:ln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"/>
  <sheetViews>
    <sheetView workbookViewId="0">
      <selection sqref="A1:U1"/>
    </sheetView>
  </sheetViews>
  <sheetFormatPr baseColWidth="10" defaultColWidth="14.453125" defaultRowHeight="15" customHeight="1" x14ac:dyDescent="0.35"/>
  <cols>
    <col min="1" max="1" width="10.7265625" style="8" customWidth="1"/>
    <col min="2" max="2" width="16.08984375" style="8" customWidth="1"/>
    <col min="3" max="3" width="31.453125" style="8" customWidth="1"/>
    <col min="4" max="4" width="7.08984375" style="8" customWidth="1"/>
    <col min="5" max="5" width="7.7265625" style="8" customWidth="1"/>
    <col min="6" max="6" width="11.7265625" style="8" customWidth="1"/>
    <col min="7" max="7" width="16.7265625" style="8" customWidth="1"/>
    <col min="8" max="8" width="7.7265625" style="8" customWidth="1"/>
    <col min="9" max="9" width="10.7265625" style="8" customWidth="1"/>
    <col min="10" max="10" width="10.54296875" style="8" customWidth="1"/>
    <col min="11" max="11" width="17.7265625" style="8" customWidth="1"/>
    <col min="12" max="12" width="16.54296875" style="8" customWidth="1"/>
    <col min="13" max="13" width="15.7265625" style="8" customWidth="1"/>
    <col min="14" max="14" width="13.81640625" style="8" customWidth="1"/>
    <col min="15" max="15" width="33" style="8" customWidth="1"/>
    <col min="16" max="16" width="12" style="8" customWidth="1"/>
    <col min="17" max="17" width="13.7265625" style="8" customWidth="1"/>
    <col min="18" max="18" width="16.81640625" style="8" customWidth="1"/>
    <col min="19" max="19" width="17.453125" style="8" customWidth="1"/>
    <col min="20" max="20" width="10.7265625" style="8" customWidth="1"/>
    <col min="21" max="21" width="18.7265625" style="8" customWidth="1"/>
    <col min="22" max="22" width="11.81640625" style="8" customWidth="1"/>
    <col min="23" max="23" width="18.08984375" style="8" customWidth="1"/>
    <col min="24" max="24" width="10.7265625" style="8" customWidth="1"/>
    <col min="25" max="25" width="13.7265625" style="8" customWidth="1"/>
    <col min="26" max="26" width="31.08984375" style="8" customWidth="1"/>
    <col min="27" max="27" width="23" style="8" customWidth="1"/>
    <col min="28" max="28" width="40.08984375" style="8" customWidth="1"/>
  </cols>
  <sheetData>
    <row r="1" spans="1:28" x14ac:dyDescent="0.35">
      <c r="A1" s="10" t="s">
        <v>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"/>
      <c r="W1" s="2"/>
    </row>
    <row r="2" spans="1:28" x14ac:dyDescent="0.35">
      <c r="A2" s="12" t="s">
        <v>1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"/>
      <c r="W2" s="2"/>
    </row>
    <row r="3" spans="1:28" x14ac:dyDescent="0.35">
      <c r="A3" s="12" t="s">
        <v>2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"/>
      <c r="W3" s="2"/>
    </row>
    <row r="4" spans="1:28" x14ac:dyDescent="0.35">
      <c r="K4" s="5"/>
      <c r="L4" s="3"/>
      <c r="M4" s="3"/>
      <c r="N4" s="3"/>
      <c r="O4" s="5"/>
      <c r="P4" s="4"/>
      <c r="R4" s="2"/>
      <c r="U4" s="2"/>
      <c r="V4" s="2"/>
      <c r="W4" s="2"/>
    </row>
    <row r="5" spans="1:28" x14ac:dyDescent="0.35">
      <c r="K5" s="5"/>
      <c r="L5" s="3"/>
      <c r="M5" s="3"/>
      <c r="N5" s="3"/>
      <c r="O5" s="5"/>
      <c r="P5" s="4"/>
      <c r="R5" s="2"/>
      <c r="U5" s="2"/>
      <c r="V5" s="2"/>
      <c r="W5" s="2"/>
    </row>
    <row r="6" spans="1:28" x14ac:dyDescent="0.35">
      <c r="A6" s="6" t="s">
        <v>3</v>
      </c>
      <c r="B6" s="6" t="s">
        <v>4</v>
      </c>
      <c r="C6" s="6" t="s">
        <v>5</v>
      </c>
      <c r="D6" s="6" t="s">
        <v>6</v>
      </c>
      <c r="E6" s="6" t="s">
        <v>7</v>
      </c>
      <c r="F6" s="6" t="s">
        <v>8</v>
      </c>
      <c r="G6" s="6" t="s">
        <v>9</v>
      </c>
      <c r="H6" s="6" t="s">
        <v>10</v>
      </c>
      <c r="I6" s="6" t="s">
        <v>11</v>
      </c>
      <c r="J6" s="6" t="s">
        <v>12</v>
      </c>
      <c r="K6" s="6" t="s">
        <v>13</v>
      </c>
      <c r="L6" s="7" t="s">
        <v>14</v>
      </c>
      <c r="M6" s="7" t="s">
        <v>15</v>
      </c>
      <c r="N6" s="7" t="s">
        <v>16</v>
      </c>
      <c r="O6" s="6" t="s">
        <v>17</v>
      </c>
      <c r="P6" s="7" t="s">
        <v>18</v>
      </c>
      <c r="Q6" s="6" t="s">
        <v>19</v>
      </c>
      <c r="R6" s="7" t="s">
        <v>20</v>
      </c>
      <c r="S6" s="6" t="s">
        <v>21</v>
      </c>
      <c r="T6" s="6" t="s">
        <v>22</v>
      </c>
      <c r="U6" s="7" t="s">
        <v>23</v>
      </c>
      <c r="V6" s="7" t="s">
        <v>24</v>
      </c>
      <c r="W6" s="7" t="s">
        <v>25</v>
      </c>
      <c r="X6" s="6" t="s">
        <v>26</v>
      </c>
      <c r="Y6" s="6" t="s">
        <v>27</v>
      </c>
      <c r="Z6" s="6" t="s">
        <v>28</v>
      </c>
      <c r="AA6" s="6" t="s">
        <v>29</v>
      </c>
      <c r="AB6" s="6" t="s">
        <v>30</v>
      </c>
    </row>
    <row r="7" spans="1:28" x14ac:dyDescent="0.35">
      <c r="A7" t="s">
        <v>31</v>
      </c>
      <c r="B7" t="s">
        <v>32</v>
      </c>
      <c r="C7" t="s">
        <v>2</v>
      </c>
      <c r="D7" t="s">
        <v>33</v>
      </c>
      <c r="E7" t="s">
        <v>34</v>
      </c>
      <c r="F7" t="s">
        <v>35</v>
      </c>
      <c r="G7" t="s">
        <v>36</v>
      </c>
      <c r="H7" t="s">
        <v>37</v>
      </c>
      <c r="I7" t="s">
        <v>38</v>
      </c>
      <c r="J7" t="s">
        <v>39</v>
      </c>
      <c r="K7" t="s">
        <v>40</v>
      </c>
      <c r="L7" s="9" t="s">
        <v>41</v>
      </c>
      <c r="M7" s="9">
        <v>0</v>
      </c>
      <c r="N7" s="9" t="s">
        <v>41</v>
      </c>
      <c r="O7" t="s">
        <v>42</v>
      </c>
      <c r="P7" s="9">
        <v>0</v>
      </c>
      <c r="R7" s="9">
        <v>0</v>
      </c>
      <c r="U7" s="9">
        <v>0</v>
      </c>
      <c r="W7" s="9" t="s">
        <v>41</v>
      </c>
      <c r="X7" t="s">
        <v>43</v>
      </c>
      <c r="Y7" t="s">
        <v>44</v>
      </c>
      <c r="Z7" t="s">
        <v>45</v>
      </c>
      <c r="AA7" t="s">
        <v>46</v>
      </c>
      <c r="AB7" t="s">
        <v>47</v>
      </c>
    </row>
    <row r="8" spans="1:28" x14ac:dyDescent="0.35">
      <c r="L8" s="9"/>
      <c r="M8" s="9"/>
      <c r="N8" s="9"/>
      <c r="P8" s="9"/>
      <c r="R8" s="9"/>
      <c r="U8" s="9"/>
      <c r="W8" s="9"/>
    </row>
    <row r="9" spans="1:28" x14ac:dyDescent="0.35">
      <c r="K9" t="s">
        <v>48</v>
      </c>
      <c r="L9" s="9" t="s">
        <v>41</v>
      </c>
      <c r="M9" s="9" t="s">
        <v>49</v>
      </c>
      <c r="N9" s="9" t="s">
        <v>41</v>
      </c>
      <c r="O9"/>
      <c r="P9" s="9" t="s">
        <v>49</v>
      </c>
      <c r="Q9"/>
      <c r="R9" s="9" t="s">
        <v>49</v>
      </c>
      <c r="S9"/>
      <c r="T9"/>
      <c r="U9" s="9" t="s">
        <v>49</v>
      </c>
      <c r="V9"/>
      <c r="W9" s="9" t="s">
        <v>41</v>
      </c>
    </row>
  </sheetData>
  <mergeCells count="3">
    <mergeCell ref="A1:U1"/>
    <mergeCell ref="A2:U2"/>
    <mergeCell ref="A3:U3"/>
  </mergeCells>
  <pageMargins left="0.7" right="0.7" top="0.75" bottom="0.75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"/>
  <sheetViews>
    <sheetView workbookViewId="0">
      <selection activeCell="H2" sqref="H2"/>
    </sheetView>
  </sheetViews>
  <sheetFormatPr baseColWidth="10" defaultRowHeight="14.5" x14ac:dyDescent="0.35"/>
  <sheetData>
    <row r="1" spans="1:28" ht="30" x14ac:dyDescent="0.35">
      <c r="A1" s="13" t="s">
        <v>50</v>
      </c>
      <c r="B1" s="14" t="s">
        <v>51</v>
      </c>
      <c r="C1" s="14" t="s">
        <v>52</v>
      </c>
      <c r="D1" s="14" t="s">
        <v>53</v>
      </c>
      <c r="E1" s="14" t="s">
        <v>54</v>
      </c>
      <c r="F1" s="14" t="s">
        <v>55</v>
      </c>
      <c r="G1" s="15" t="s">
        <v>56</v>
      </c>
      <c r="H1" s="15" t="s">
        <v>57</v>
      </c>
      <c r="I1" s="16" t="s">
        <v>58</v>
      </c>
      <c r="J1" s="17" t="s">
        <v>59</v>
      </c>
      <c r="K1" s="18" t="s">
        <v>60</v>
      </c>
      <c r="L1" s="19" t="s">
        <v>61</v>
      </c>
      <c r="M1" s="19" t="s">
        <v>62</v>
      </c>
      <c r="N1" s="19" t="s">
        <v>63</v>
      </c>
      <c r="O1" s="20" t="s">
        <v>65</v>
      </c>
      <c r="P1" s="20" t="s">
        <v>66</v>
      </c>
      <c r="Q1" s="20" t="s">
        <v>67</v>
      </c>
      <c r="R1" s="20" t="s">
        <v>68</v>
      </c>
      <c r="S1" s="20" t="s">
        <v>64</v>
      </c>
      <c r="T1" s="20" t="s">
        <v>69</v>
      </c>
      <c r="U1" s="20" t="s">
        <v>70</v>
      </c>
      <c r="V1" s="20" t="s">
        <v>71</v>
      </c>
      <c r="W1" s="21" t="s">
        <v>72</v>
      </c>
      <c r="X1" s="21" t="s">
        <v>73</v>
      </c>
      <c r="Y1" s="21" t="s">
        <v>74</v>
      </c>
      <c r="Z1" s="21" t="s">
        <v>75</v>
      </c>
      <c r="AA1" s="21" t="s">
        <v>76</v>
      </c>
      <c r="AB1" s="21" t="s">
        <v>77</v>
      </c>
    </row>
    <row r="2" spans="1:28" x14ac:dyDescent="0.35">
      <c r="A2" s="22">
        <v>890806490</v>
      </c>
      <c r="B2" s="23" t="s">
        <v>78</v>
      </c>
      <c r="C2" s="23"/>
      <c r="D2" s="23" t="s">
        <v>36</v>
      </c>
      <c r="E2" s="23" t="s">
        <v>36</v>
      </c>
      <c r="F2" s="23" t="s">
        <v>79</v>
      </c>
      <c r="G2" s="24">
        <v>2239472</v>
      </c>
      <c r="H2" s="24">
        <v>2239472</v>
      </c>
      <c r="I2" s="23" t="s">
        <v>80</v>
      </c>
      <c r="J2" s="24">
        <v>0</v>
      </c>
      <c r="K2" s="25"/>
      <c r="L2" s="23" t="s">
        <v>81</v>
      </c>
      <c r="M2" s="26">
        <v>45441</v>
      </c>
      <c r="N2" s="26"/>
      <c r="O2" s="24">
        <v>0</v>
      </c>
      <c r="P2" s="24">
        <v>0</v>
      </c>
      <c r="Q2" s="24">
        <v>2239472</v>
      </c>
      <c r="R2" s="24">
        <v>0</v>
      </c>
      <c r="S2" s="24">
        <v>0</v>
      </c>
      <c r="T2" s="24">
        <v>0</v>
      </c>
      <c r="U2" s="24">
        <v>0</v>
      </c>
      <c r="V2" s="24"/>
      <c r="W2" s="24">
        <v>0</v>
      </c>
      <c r="X2" s="24">
        <v>0</v>
      </c>
      <c r="Y2" s="23"/>
      <c r="Z2" s="26"/>
      <c r="AA2" s="23"/>
      <c r="AB2" s="24"/>
    </row>
    <row r="3" spans="1:28" x14ac:dyDescent="0.35">
      <c r="A3" s="27"/>
      <c r="B3" s="28"/>
      <c r="C3" s="28"/>
      <c r="D3" s="28"/>
      <c r="E3" s="28"/>
      <c r="F3" s="28"/>
      <c r="G3" s="29"/>
      <c r="H3" s="29"/>
      <c r="I3" s="28"/>
      <c r="J3" s="28"/>
      <c r="K3" s="27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82</v>
      </c>
      <c r="E2" s="34"/>
      <c r="F2" s="34"/>
      <c r="G2" s="34"/>
      <c r="H2" s="34"/>
      <c r="I2" s="35"/>
      <c r="J2" s="36" t="s">
        <v>83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84</v>
      </c>
      <c r="E5" s="48"/>
      <c r="F5" s="48"/>
      <c r="G5" s="48"/>
      <c r="H5" s="48"/>
      <c r="I5" s="49"/>
      <c r="J5" s="49" t="s">
        <v>85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">
        <v>119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117</v>
      </c>
      <c r="J12" s="57"/>
    </row>
    <row r="13" spans="2:10" ht="13" x14ac:dyDescent="0.3">
      <c r="B13" s="56"/>
      <c r="C13" s="58" t="s">
        <v>118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86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87</v>
      </c>
      <c r="D17" s="59"/>
      <c r="H17" s="62"/>
      <c r="I17" s="63"/>
      <c r="J17" s="57"/>
    </row>
    <row r="18" spans="2:10" ht="13" x14ac:dyDescent="0.3">
      <c r="B18" s="56"/>
      <c r="C18" s="58" t="s">
        <v>88</v>
      </c>
      <c r="D18" s="58"/>
      <c r="E18" s="58"/>
      <c r="F18" s="58"/>
      <c r="H18" s="64">
        <v>1</v>
      </c>
      <c r="I18" s="65">
        <v>2239472</v>
      </c>
      <c r="J18" s="57"/>
    </row>
    <row r="19" spans="2:10" x14ac:dyDescent="0.25">
      <c r="B19" s="56"/>
      <c r="C19" s="30" t="s">
        <v>89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90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91</v>
      </c>
      <c r="H21" s="66">
        <v>1</v>
      </c>
      <c r="I21" s="67">
        <v>2239472</v>
      </c>
      <c r="J21" s="57"/>
    </row>
    <row r="22" spans="2:10" x14ac:dyDescent="0.25">
      <c r="B22" s="56"/>
      <c r="C22" s="30" t="s">
        <v>92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93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94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95</v>
      </c>
      <c r="D25" s="58"/>
      <c r="E25" s="58"/>
      <c r="F25" s="58"/>
      <c r="H25" s="64">
        <f>H19+H20+H21+H22+H24+H23</f>
        <v>1</v>
      </c>
      <c r="I25" s="65">
        <f>I19+I20+I21+I22+I24+I23</f>
        <v>2239472</v>
      </c>
      <c r="J25" s="57"/>
    </row>
    <row r="26" spans="2:10" x14ac:dyDescent="0.25">
      <c r="B26" s="56"/>
      <c r="C26" s="30" t="s">
        <v>96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70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97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98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99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100</v>
      </c>
      <c r="D32" s="58"/>
      <c r="H32" s="71">
        <f>H25+H28+H30</f>
        <v>1</v>
      </c>
      <c r="I32" s="72">
        <f>I25+I28+I30</f>
        <v>2239472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101</v>
      </c>
      <c r="D37" s="75"/>
      <c r="H37" s="74" t="s">
        <v>102</v>
      </c>
      <c r="I37" s="75"/>
      <c r="J37" s="57"/>
    </row>
    <row r="38" spans="2:10" ht="13" x14ac:dyDescent="0.3">
      <c r="B38" s="56"/>
      <c r="C38" s="58" t="s">
        <v>103</v>
      </c>
      <c r="D38" s="73"/>
      <c r="H38" s="76" t="s">
        <v>104</v>
      </c>
      <c r="I38" s="73"/>
      <c r="J38" s="57"/>
    </row>
    <row r="39" spans="2:10" ht="13" x14ac:dyDescent="0.3">
      <c r="B39" s="56"/>
      <c r="C39" s="58" t="s">
        <v>105</v>
      </c>
      <c r="H39" s="58" t="s">
        <v>106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107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M32" sqref="M32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108</v>
      </c>
      <c r="E2" s="34"/>
      <c r="F2" s="34"/>
      <c r="G2" s="34"/>
      <c r="H2" s="34"/>
      <c r="I2" s="35"/>
      <c r="J2" s="36" t="s">
        <v>83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109</v>
      </c>
      <c r="E5" s="82"/>
      <c r="F5" s="82"/>
      <c r="G5" s="82"/>
      <c r="H5" s="82"/>
      <c r="I5" s="83"/>
      <c r="J5" s="49" t="s">
        <v>110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tr">
        <f ca="1">+CONCATENATE("Santiago de Cali, ",TEXT(TODAY(),"MMMM DD YYYY"))</f>
        <v>Santiago de Cali, diciembre 13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COMFAMILIARES MANIZALES</v>
      </c>
      <c r="J11" s="57"/>
    </row>
    <row r="12" spans="2:10" ht="13" x14ac:dyDescent="0.3">
      <c r="B12" s="56"/>
      <c r="C12" s="58" t="str">
        <f>+'FOR-CSA-018'!C13</f>
        <v>NIT: 890806490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111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112</v>
      </c>
      <c r="I16" s="85" t="s">
        <v>113</v>
      </c>
      <c r="J16" s="57"/>
    </row>
    <row r="17" spans="2:10" ht="13" x14ac:dyDescent="0.3">
      <c r="B17" s="56"/>
      <c r="C17" s="58" t="s">
        <v>87</v>
      </c>
      <c r="D17" s="58"/>
      <c r="E17" s="58"/>
      <c r="F17" s="58"/>
      <c r="H17" s="62">
        <f>+SUM(H18:H21)</f>
        <v>0</v>
      </c>
      <c r="I17" s="86">
        <f>+SUM(I18:I21)</f>
        <v>0</v>
      </c>
      <c r="J17" s="57"/>
    </row>
    <row r="18" spans="2:10" x14ac:dyDescent="0.25">
      <c r="B18" s="56"/>
      <c r="C18" s="30" t="s">
        <v>89</v>
      </c>
      <c r="H18" s="87">
        <f>+'FOR-CSA-018'!H19</f>
        <v>0</v>
      </c>
      <c r="I18" s="88">
        <f>+'FOR-CSA-018'!I19</f>
        <v>0</v>
      </c>
      <c r="J18" s="57"/>
    </row>
    <row r="19" spans="2:10" x14ac:dyDescent="0.25">
      <c r="B19" s="56"/>
      <c r="C19" s="30" t="s">
        <v>90</v>
      </c>
      <c r="H19" s="87">
        <f>+'FOR-CSA-018'!H20</f>
        <v>0</v>
      </c>
      <c r="I19" s="88">
        <f>+'FOR-CSA-018'!I20</f>
        <v>0</v>
      </c>
      <c r="J19" s="57"/>
    </row>
    <row r="20" spans="2:10" x14ac:dyDescent="0.25">
      <c r="B20" s="56"/>
      <c r="C20" s="30" t="s">
        <v>92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114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115</v>
      </c>
      <c r="D22" s="58"/>
      <c r="E22" s="58"/>
      <c r="F22" s="58"/>
      <c r="H22" s="62">
        <f>SUM(H18:H21)</f>
        <v>0</v>
      </c>
      <c r="I22" s="86">
        <f>+SUBTOTAL(9,I18:I21)</f>
        <v>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Nombre</v>
      </c>
      <c r="D28" s="74"/>
      <c r="G28" s="74" t="s">
        <v>102</v>
      </c>
      <c r="H28" s="75"/>
      <c r="I28" s="73"/>
      <c r="J28" s="57"/>
    </row>
    <row r="29" spans="2:10" ht="13" x14ac:dyDescent="0.3">
      <c r="B29" s="56"/>
      <c r="C29" s="76" t="str">
        <f>+'FOR-CSA-018'!C38</f>
        <v>Cargo</v>
      </c>
      <c r="D29" s="76"/>
      <c r="G29" s="76" t="s">
        <v>116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Juan Camilo Paez Ramirez</cp:lastModifiedBy>
  <dcterms:created xsi:type="dcterms:W3CDTF">2024-11-23T12:00:06Z</dcterms:created>
  <dcterms:modified xsi:type="dcterms:W3CDTF">2024-12-13T13:27:09Z</dcterms:modified>
</cp:coreProperties>
</file>