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2922_CLINICA UNIVERSIDAD BOLIVARIANA\"/>
    </mc:Choice>
  </mc:AlternateContent>
  <bookViews>
    <workbookView xWindow="0" yWindow="0" windowWidth="19200" windowHeight="7310" activeTab="3"/>
  </bookViews>
  <sheets>
    <sheet name="890902922" sheetId="1" r:id="rId1"/>
    <sheet name="Hoja2" sheetId="3" r:id="rId2"/>
    <sheet name="Hoja1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H18" i="5"/>
  <c r="H22" i="5" s="1"/>
  <c r="I17" i="5"/>
  <c r="H17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9" i="1"/>
</calcChain>
</file>

<file path=xl/sharedStrings.xml><?xml version="1.0" encoding="utf-8"?>
<sst xmlns="http://schemas.openxmlformats.org/spreadsheetml/2006/main" count="202" uniqueCount="116">
  <si>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</si>
  <si>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</si>
  <si>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</si>
  <si>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</si>
  <si>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</si>
  <si>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</si>
  <si>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</si>
  <si>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</si>
  <si>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</si>
  <si>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</si>
  <si>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</si>
  <si>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CLINICA UNIVERSITARIA BOLIVARIANA</t>
  </si>
  <si>
    <t>CU</t>
  </si>
  <si>
    <t>Evento</t>
  </si>
  <si>
    <t>Medellín</t>
  </si>
  <si>
    <t>Observación</t>
  </si>
  <si>
    <t>En proceso IPS  - Sin radicar</t>
  </si>
  <si>
    <t>FACT</t>
  </si>
  <si>
    <t>LLAVE</t>
  </si>
  <si>
    <t>Numero de Contrato</t>
  </si>
  <si>
    <t>ESTADO EPS 17-12-2024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</si>
  <si>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</si>
  <si>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</si>
  <si>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</si>
  <si>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</si>
  <si>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</si>
  <si>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</si>
  <si>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</si>
  <si>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</si>
  <si>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</si>
  <si>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</si>
  <si>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</si>
  <si>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</si>
  <si>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</si>
  <si>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</si>
  <si>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</si>
  <si>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</si>
  <si>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</si>
  <si>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</si>
  <si>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</si>
  <si>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</si>
  <si>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</si>
  <si>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</si>
  <si>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</si>
  <si>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</si>
  <si>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</si>
  <si>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</si>
  <si>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</si>
  <si>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</si>
  <si>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</si>
  <si>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</si>
  <si>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</si>
  <si>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</si>
  <si>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</si>
  <si>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CU2625044</t>
  </si>
  <si>
    <t>890902922_CU2625044</t>
  </si>
  <si>
    <t>Factura en proceso interno</t>
  </si>
  <si>
    <t>Para auditoria de pertinencia</t>
  </si>
  <si>
    <t>CU2654319</t>
  </si>
  <si>
    <t>890902922_CU2654319</t>
  </si>
  <si>
    <t>Factura no radicada</t>
  </si>
  <si>
    <t>Para cargar RIPS o soportes</t>
  </si>
  <si>
    <t>CU2651175</t>
  </si>
  <si>
    <t>890902922_CU2651175</t>
  </si>
  <si>
    <t>CU2617341</t>
  </si>
  <si>
    <t>890902922_CU2617341</t>
  </si>
  <si>
    <t>Factura pendiente en programacion de pago</t>
  </si>
  <si>
    <t>Finalizada</t>
  </si>
  <si>
    <t>CU2478379</t>
  </si>
  <si>
    <t>890902922_CU2478379</t>
  </si>
  <si>
    <t>CU2581487</t>
  </si>
  <si>
    <t>890902922_CU2581487</t>
  </si>
  <si>
    <t>CU2567226</t>
  </si>
  <si>
    <t>890902922_CU2567226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</si>
  <si>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</si>
  <si>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</si>
  <si>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</si>
  <si>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</si>
  <si>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</si>
  <si>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</si>
  <si>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</si>
  <si>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</si>
  <si>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</si>
  <si>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</si>
  <si>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</si>
  <si>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</si>
  <si>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</si>
  <si>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</si>
  <si>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</si>
  <si>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</si>
  <si>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</si>
  <si>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</si>
  <si>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</si>
  <si>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</si>
  <si>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</si>
  <si>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</si>
  <si>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</si>
  <si>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</si>
  <si>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</si>
  <si>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</si>
  <si>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</si>
  <si>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</si>
  <si>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</si>
  <si>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</si>
  <si>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</si>
  <si>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</si>
  <si>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</si>
  <si>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</si>
  <si>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</si>
  <si>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</si>
  <si>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</si>
  <si>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</si>
  <si>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</si>
  <si>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UNIVERSITARIA BOLIVARIANA</t>
  </si>
  <si>
    <t>NIT: 890902922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</si>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</sst>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Aptos"/>
      <family val="2"/>
    </font>
    <font>
      <sz val="11"/>
      <color rgb="FF000000"/>
      <name val="Aptos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164" fontId="0" fillId="2" borderId="0" xfId="1" applyNumberFormat="1" applyFont="1" applyFill="1" applyAlignment="1">
      <alignment horizontal="right"/>
    </xf>
    <xf numFmtId="0" fontId="2" fillId="2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0" fontId="3" fillId="2" borderId="1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vertical="center" wrapText="1"/>
    </xf>
    <xf numFmtId="164" fontId="3" fillId="2" borderId="1" xfId="1" applyNumberFormat="1" applyFont="1" applyFill="1" applyBorder="1" applyAlignment="1">
      <alignment horizontal="right" vertical="center" wrapText="1"/>
    </xf>
    <xf numFmtId="0" fontId="0" fillId="2" borderId="0" xfId="0" applyFill="1"/>
    <xf numFmtId="14" fontId="0" fillId="2" borderId="0" xfId="0" applyNumberFormat="1" applyFill="1"/>
    <xf numFmtId="0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2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2" applyNumberFormat="1" applyFont="1" applyFill="1" applyBorder="1" applyAlignment="1">
      <alignment horizontal="center" vertical="center" wrapText="1"/>
    </xf>
    <xf numFmtId="0" fontId="4" fillId="4" borderId="1" xfId="0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4" fillId="6" borderId="1" xfId="0" applyNumberFormat="1" applyFont="1" applyFill="1" applyBorder="1" applyAlignment="1">
      <alignment horizontal="center" vertical="center" wrapText="1"/>
    </xf>
    <xf numFmtId="165" fontId="4" fillId="7" borderId="1" xfId="2" applyNumberFormat="1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 wrapText="1"/>
    </xf>
    <xf numFmtId="0" fontId="5" fillId="0" borderId="1" xfId="0" applyNumberFormat="1" applyFont="1" applyBorder="1" applyAlignment="1">
      <alignment vertical="center"/>
    </xf>
    <xf numFmtId="0" fontId="5" fillId="0" borderId="1" xfId="0" applyFont="1" applyBorder="1" applyAlignment="1">
      <alignment vertical="center"/>
    </xf>
    <xf numFmtId="14" fontId="5" fillId="0" borderId="1" xfId="0" quotePrefix="1" applyNumberFormat="1" applyFont="1" applyBorder="1" applyAlignment="1">
      <alignment vertical="center"/>
    </xf>
    <xf numFmtId="165" fontId="5" fillId="0" borderId="1" xfId="2" applyNumberFormat="1" applyFont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4" fillId="2" borderId="1" xfId="0" applyFont="1" applyFill="1" applyBorder="1" applyAlignment="1">
      <alignment vertical="center"/>
    </xf>
    <xf numFmtId="0" fontId="5" fillId="0" borderId="1" xfId="2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0" fontId="5" fillId="0" borderId="0" xfId="0" applyNumberFormat="1" applyFont="1" applyAlignment="1"/>
    <xf numFmtId="0" fontId="5" fillId="0" borderId="0" xfId="0" applyFont="1" applyAlignment="1"/>
    <xf numFmtId="14" fontId="5" fillId="0" borderId="0" xfId="0" applyNumberFormat="1" applyFont="1" applyAlignment="1"/>
    <xf numFmtId="165" fontId="5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9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9" xfId="3" applyNumberFormat="1" applyFont="1" applyBorder="1"/>
    <xf numFmtId="169" fontId="8" fillId="0" borderId="9" xfId="3" applyNumberFormat="1" applyFont="1" applyBorder="1"/>
    <xf numFmtId="169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64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393637962959" createdVersion="5" refreshedVersion="5" minRefreshableVersion="3" recordCount="7">
  <cacheSource type="worksheet">
    <worksheetSource ref="A1:AV8" sheet="Hoja1"/>
  </cacheSource>
  <cacheFields count="48">
    <cacheField name="NIT IPS" numFmtId="0">
      <sharedItems containsSemiMixedTypes="0" containsString="0" containsNumber="1" containsInteger="1" minValue="890902922" maxValue="89090292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478379" maxValue="265431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1899-12-30T00:00:00" maxDate="2024-09-12T00:00:00"/>
    </cacheField>
    <cacheField name="IPS Fecha radicado" numFmtId="14">
      <sharedItems containsNonDate="0" containsDate="1" containsString="0" containsBlank="1" minDate="2024-06-04T00:00:00" maxDate="2024-09-12T00:00:00"/>
    </cacheField>
    <cacheField name="IPS Valor Factura" numFmtId="165">
      <sharedItems containsSemiMixedTypes="0" containsString="0" containsNumber="1" containsInteger="1" minValue="88300" maxValue="21920778"/>
    </cacheField>
    <cacheField name="IPS Saldo Factura" numFmtId="165">
      <sharedItems containsSemiMixedTypes="0" containsString="0" containsNumber="1" containsInteger="1" minValue="48550" maxValue="21920778"/>
    </cacheField>
    <cacheField name="Tipo de Contrato" numFmtId="0">
      <sharedItems count="1">
        <s v="Evento"/>
      </sharedItems>
    </cacheField>
    <cacheField name="Sede / Ciudad" numFmtId="0">
      <sharedItems/>
    </cacheField>
    <cacheField name="Numero de Contrato" numFmtId="0">
      <sharedItems containsBlank="1"/>
    </cacheField>
    <cacheField name="ESTADO EPS 17-12-2024" numFmtId="0">
      <sharedItems count="3">
        <s v="Factura en proceso interno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559067"/>
    </cacheField>
    <cacheField name="DOC CONTA" numFmtId="0">
      <sharedItems containsString="0" containsBlank="1" containsNumber="1" containsInteger="1" minValue="1222497727" maxValue="191307848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7-31T00:00:00" maxDate="2024-11-16T00:00:00"/>
    </cacheField>
    <cacheField name="FECHA RAD" numFmtId="14">
      <sharedItems containsNonDate="0" containsDate="1" containsString="0" containsBlank="1" minDate="2024-06-04T00:00:00" maxDate="2024-12-05T00:00:00"/>
    </cacheField>
    <cacheField name="VALOR BRUTO" numFmtId="165">
      <sharedItems containsSemiMixedTypes="0" containsString="0" containsNumber="1" containsInteger="1" minValue="92800" maxValue="22258777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21920778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559067"/>
    </cacheField>
    <cacheField name="FACTURA EN PROCESO INTERNO" numFmtId="165">
      <sharedItems containsSemiMixedTypes="0" containsString="0" containsNumber="1" containsInteger="1" minValue="0" maxValue="492866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902922"/>
    <s v="CLINICA UNIVERSITARIA BOLIVARIANA"/>
    <s v="CU"/>
    <n v="2625044"/>
    <s v="CU2625044"/>
    <s v="890902922_CU2625044"/>
    <d v="2024-08-30T00:00:00"/>
    <m/>
    <n v="492866"/>
    <n v="492866"/>
    <x v="0"/>
    <s v="Medellín"/>
    <s v="En proceso IPS  - Sin radicar"/>
    <x v="0"/>
    <n v="0"/>
    <m/>
    <m/>
    <m/>
    <m/>
    <s v="Para auditoria de pertinencia"/>
    <d v="2024-08-30T00:00:00"/>
    <d v="2024-12-04T00:00:00"/>
    <n v="682800"/>
    <n v="0"/>
    <n v="0"/>
    <n v="0"/>
    <m/>
    <m/>
    <n v="0"/>
    <m/>
    <m/>
    <m/>
    <m/>
    <m/>
    <n v="0"/>
    <n v="0"/>
    <n v="0"/>
    <n v="0"/>
    <n v="0"/>
    <n v="0"/>
    <n v="492866"/>
    <m/>
    <n v="0"/>
    <n v="0"/>
    <m/>
    <m/>
    <m/>
    <m/>
  </r>
  <r>
    <n v="890902922"/>
    <s v="CLINICA UNIVERSITARIA BOLIVARIANA"/>
    <s v="CU"/>
    <n v="2654319"/>
    <s v="CU2654319"/>
    <s v="890902922_CU2654319"/>
    <d v="1899-12-30T00:00:00"/>
    <m/>
    <n v="13278125"/>
    <n v="13278125"/>
    <x v="0"/>
    <s v="Medellín"/>
    <s v="En proceso IPS  - Sin radicar"/>
    <x v="1"/>
    <n v="0"/>
    <m/>
    <m/>
    <m/>
    <m/>
    <s v="Para cargar RIPS o soportes"/>
    <d v="2024-11-15T00:00:00"/>
    <m/>
    <n v="13278125"/>
    <n v="0"/>
    <n v="0"/>
    <n v="0"/>
    <m/>
    <m/>
    <n v="0"/>
    <m/>
    <m/>
    <m/>
    <m/>
    <m/>
    <n v="0"/>
    <n v="0"/>
    <n v="13278125"/>
    <n v="0"/>
    <n v="0"/>
    <n v="0"/>
    <n v="0"/>
    <m/>
    <n v="0"/>
    <n v="0"/>
    <m/>
    <m/>
    <m/>
    <m/>
  </r>
  <r>
    <n v="890902922"/>
    <s v="CLINICA UNIVERSITARIA BOLIVARIANA"/>
    <s v="CU"/>
    <n v="2651175"/>
    <s v="CU2651175"/>
    <s v="890902922_CU2651175"/>
    <d v="1899-12-30T00:00:00"/>
    <m/>
    <n v="21920778"/>
    <n v="21920778"/>
    <x v="0"/>
    <s v="Medellín"/>
    <s v="En proceso IPS  - Sin radicar"/>
    <x v="1"/>
    <n v="0"/>
    <m/>
    <m/>
    <m/>
    <m/>
    <s v="Para cargar RIPS o soportes"/>
    <d v="2024-11-05T00:00:00"/>
    <m/>
    <n v="22258777"/>
    <n v="0"/>
    <n v="0"/>
    <n v="0"/>
    <m/>
    <m/>
    <n v="0"/>
    <m/>
    <m/>
    <m/>
    <m/>
    <m/>
    <n v="0"/>
    <n v="0"/>
    <n v="21920778"/>
    <n v="0"/>
    <n v="0"/>
    <n v="0"/>
    <n v="0"/>
    <m/>
    <n v="0"/>
    <n v="0"/>
    <m/>
    <m/>
    <m/>
    <m/>
  </r>
  <r>
    <n v="890902922"/>
    <s v="CLINICA UNIVERSITARIA BOLIVARIANA"/>
    <s v="CU"/>
    <n v="2617341"/>
    <s v="CU2617341"/>
    <s v="890902922_CU2617341"/>
    <d v="2024-09-11T00:00:00"/>
    <d v="2024-09-11T00:00:00"/>
    <n v="559067"/>
    <n v="559067"/>
    <x v="0"/>
    <s v="Medellín"/>
    <m/>
    <x v="2"/>
    <n v="559067"/>
    <n v="1222513948"/>
    <m/>
    <m/>
    <m/>
    <s v="Finalizada"/>
    <d v="2024-08-14T00:00:00"/>
    <d v="2024-09-11T00:00:00"/>
    <n v="563567"/>
    <n v="0"/>
    <n v="0"/>
    <n v="0"/>
    <m/>
    <m/>
    <n v="0"/>
    <m/>
    <m/>
    <m/>
    <m/>
    <m/>
    <n v="0"/>
    <n v="0"/>
    <n v="0"/>
    <n v="0"/>
    <n v="0"/>
    <n v="559067"/>
    <n v="0"/>
    <m/>
    <n v="0"/>
    <n v="0"/>
    <m/>
    <m/>
    <m/>
    <m/>
  </r>
  <r>
    <n v="890902922"/>
    <s v="CLINICA UNIVERSITARIA BOLIVARIANA"/>
    <s v="CU"/>
    <n v="2478379"/>
    <s v="CU2478379"/>
    <s v="890902922_CU2478379"/>
    <d v="2023-07-31T00:00:00"/>
    <d v="2024-06-04T00:00:00"/>
    <n v="1062989"/>
    <n v="116929"/>
    <x v="0"/>
    <s v="Medellín"/>
    <m/>
    <x v="2"/>
    <n v="116929"/>
    <n v="1222497727"/>
    <m/>
    <m/>
    <m/>
    <s v="Finalizada"/>
    <d v="2023-07-31T00:00:00"/>
    <d v="2024-06-04T00:00:00"/>
    <n v="1062989"/>
    <n v="0"/>
    <n v="0"/>
    <n v="0"/>
    <m/>
    <m/>
    <n v="0"/>
    <m/>
    <m/>
    <m/>
    <m/>
    <m/>
    <n v="0"/>
    <n v="0"/>
    <n v="0"/>
    <n v="0"/>
    <n v="0"/>
    <n v="116929"/>
    <n v="0"/>
    <m/>
    <n v="0"/>
    <n v="0"/>
    <m/>
    <m/>
    <m/>
    <m/>
  </r>
  <r>
    <n v="890902922"/>
    <s v="CLINICA UNIVERSITARIA BOLIVARIANA"/>
    <s v="CU"/>
    <n v="2581487"/>
    <s v="CU2581487"/>
    <s v="890902922_CU2581487"/>
    <d v="2024-05-28T00:00:00"/>
    <d v="2024-09-11T00:00:00"/>
    <n v="88300"/>
    <n v="88300"/>
    <x v="0"/>
    <s v="Medellín"/>
    <m/>
    <x v="2"/>
    <n v="88300"/>
    <n v="1222513949"/>
    <m/>
    <m/>
    <m/>
    <s v="Finalizada"/>
    <d v="2024-05-28T00:00:00"/>
    <d v="2024-09-11T00:00:00"/>
    <n v="92800"/>
    <n v="0"/>
    <n v="0"/>
    <n v="0"/>
    <m/>
    <m/>
    <n v="0"/>
    <m/>
    <m/>
    <m/>
    <m/>
    <m/>
    <n v="0"/>
    <n v="0"/>
    <n v="0"/>
    <n v="0"/>
    <n v="0"/>
    <n v="88300"/>
    <n v="0"/>
    <m/>
    <n v="0"/>
    <n v="0"/>
    <m/>
    <m/>
    <m/>
    <m/>
  </r>
  <r>
    <n v="890902922"/>
    <s v="CLINICA UNIVERSITARIA BOLIVARIANA"/>
    <s v="CU"/>
    <n v="2567226"/>
    <s v="CU2567226"/>
    <s v="890902922_CU2567226"/>
    <d v="2024-04-18T00:00:00"/>
    <d v="2024-06-07T00:00:00"/>
    <n v="99750"/>
    <n v="48550"/>
    <x v="0"/>
    <s v="Medellín"/>
    <m/>
    <x v="2"/>
    <n v="48550"/>
    <n v="1913078483"/>
    <m/>
    <m/>
    <m/>
    <s v="Finalizada"/>
    <d v="2024-04-18T00:00:00"/>
    <d v="2024-06-07T00:00:00"/>
    <n v="99750"/>
    <n v="0"/>
    <n v="0"/>
    <n v="0"/>
    <m/>
    <m/>
    <n v="0"/>
    <m/>
    <m/>
    <m/>
    <m/>
    <m/>
    <n v="0"/>
    <n v="0"/>
    <n v="0"/>
    <n v="0"/>
    <n v="0"/>
    <n v="4855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>
      <items count="2">
        <item x="0"/>
        <item t="default"/>
      </items>
    </pivotField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"/>
  <sheetViews>
    <sheetView workbookViewId="0">
      <selection activeCell="B25" sqref="B25"/>
    </sheetView>
  </sheetViews>
  <sheetFormatPr baseColWidth="10" defaultColWidth="11.453125" defaultRowHeight="14.5"/>
  <cols>
    <col min="1" max="1" width="12.81640625" style="11" bestFit="1" customWidth="1"/>
    <col min="2" max="2" width="39.26953125" style="11" bestFit="1" customWidth="1"/>
    <col min="3" max="3" width="9.54296875" style="11" bestFit="1" customWidth="1"/>
    <col min="4" max="4" width="11.453125" style="6"/>
    <col min="5" max="6" width="12.7265625" style="12" bestFit="1" customWidth="1"/>
    <col min="7" max="8" width="13.81640625" style="1" bestFit="1" customWidth="1"/>
    <col min="9" max="9" width="14.1796875" style="11" customWidth="1"/>
    <col min="10" max="10" width="11.453125" style="11"/>
    <col min="11" max="11" width="13" style="11" bestFit="1" customWidth="1"/>
    <col min="12" max="12" width="32" style="11" customWidth="1"/>
    <col min="13" max="16384" width="11.453125" style="11"/>
  </cols>
  <sheetData>
    <row r="1" spans="1:12" s="6" customFormat="1" ht="28">
      <c r="A1" s="2" t="s">
        <v>0</v>
      </c>
      <c r="B1" s="2" t="s">
        <v>1</v>
      </c>
      <c r="C1" s="2" t="s">
        <v>2</v>
      </c>
      <c r="D1" s="2" t="s">
        <v>3</v>
      </c>
      <c r="E1" s="3" t="s">
        <v>4</v>
      </c>
      <c r="F1" s="3" t="s">
        <v>5</v>
      </c>
      <c r="G1" s="4" t="s">
        <v>6</v>
      </c>
      <c r="H1" s="4" t="s">
        <v>7</v>
      </c>
      <c r="I1" s="2" t="s">
        <v>8</v>
      </c>
      <c r="J1" s="2" t="s">
        <v>9</v>
      </c>
      <c r="K1" s="2" t="s">
        <v>10</v>
      </c>
      <c r="L1" s="5" t="s">
        <v>15</v>
      </c>
    </row>
    <row r="2" spans="1:12">
      <c r="A2" s="7">
        <v>890902922</v>
      </c>
      <c r="B2" s="7" t="s">
        <v>11</v>
      </c>
      <c r="C2" s="8" t="s">
        <v>12</v>
      </c>
      <c r="D2" s="8">
        <v>2478379</v>
      </c>
      <c r="E2" s="9">
        <v>45138</v>
      </c>
      <c r="F2" s="9">
        <v>45447</v>
      </c>
      <c r="G2" s="10">
        <v>1062989</v>
      </c>
      <c r="H2" s="10">
        <v>116929</v>
      </c>
      <c r="I2" s="8" t="s">
        <v>13</v>
      </c>
      <c r="J2" s="8" t="s">
        <v>14</v>
      </c>
      <c r="K2" s="2"/>
      <c r="L2" s="2"/>
    </row>
    <row r="3" spans="1:12">
      <c r="A3" s="7">
        <v>890902923</v>
      </c>
      <c r="B3" s="7" t="s">
        <v>11</v>
      </c>
      <c r="C3" s="8" t="s">
        <v>12</v>
      </c>
      <c r="D3" s="8">
        <v>2567226</v>
      </c>
      <c r="E3" s="9">
        <v>45400</v>
      </c>
      <c r="F3" s="9">
        <v>45450</v>
      </c>
      <c r="G3" s="10">
        <v>99750</v>
      </c>
      <c r="H3" s="10">
        <v>48550</v>
      </c>
      <c r="I3" s="8" t="s">
        <v>13</v>
      </c>
      <c r="J3" s="8" t="s">
        <v>14</v>
      </c>
      <c r="K3" s="2"/>
      <c r="L3" s="2"/>
    </row>
    <row r="4" spans="1:12">
      <c r="A4" s="7">
        <v>890902924</v>
      </c>
      <c r="B4" s="7" t="s">
        <v>11</v>
      </c>
      <c r="C4" s="8" t="s">
        <v>12</v>
      </c>
      <c r="D4" s="8">
        <v>2581487</v>
      </c>
      <c r="E4" s="9">
        <v>45440</v>
      </c>
      <c r="F4" s="9">
        <v>45546</v>
      </c>
      <c r="G4" s="10">
        <v>88300</v>
      </c>
      <c r="H4" s="10">
        <v>88300</v>
      </c>
      <c r="I4" s="8" t="s">
        <v>13</v>
      </c>
      <c r="J4" s="8" t="s">
        <v>14</v>
      </c>
      <c r="K4" s="2"/>
      <c r="L4" s="2"/>
    </row>
    <row r="5" spans="1:12">
      <c r="A5" s="7">
        <v>890902925</v>
      </c>
      <c r="B5" s="7" t="s">
        <v>11</v>
      </c>
      <c r="C5" s="8" t="s">
        <v>12</v>
      </c>
      <c r="D5" s="8">
        <v>2617341</v>
      </c>
      <c r="E5" s="9">
        <v>45518</v>
      </c>
      <c r="F5" s="9">
        <v>45546</v>
      </c>
      <c r="G5" s="10">
        <v>559067</v>
      </c>
      <c r="H5" s="10">
        <v>559067</v>
      </c>
      <c r="I5" s="8" t="s">
        <v>13</v>
      </c>
      <c r="J5" s="8" t="s">
        <v>14</v>
      </c>
      <c r="K5" s="2"/>
      <c r="L5" s="2"/>
    </row>
    <row r="6" spans="1:12">
      <c r="A6" s="7">
        <v>890902926</v>
      </c>
      <c r="B6" s="7" t="s">
        <v>11</v>
      </c>
      <c r="C6" s="8" t="s">
        <v>12</v>
      </c>
      <c r="D6" s="8">
        <v>2625044</v>
      </c>
      <c r="E6" s="9">
        <v>45534</v>
      </c>
      <c r="F6" s="9"/>
      <c r="G6" s="10">
        <v>492866</v>
      </c>
      <c r="H6" s="10">
        <v>492866</v>
      </c>
      <c r="I6" s="8" t="s">
        <v>13</v>
      </c>
      <c r="J6" s="8" t="s">
        <v>14</v>
      </c>
      <c r="K6" s="2"/>
      <c r="L6" s="2" t="s">
        <v>16</v>
      </c>
    </row>
    <row r="7" spans="1:12">
      <c r="A7" s="7">
        <v>890902927</v>
      </c>
      <c r="B7" s="7" t="s">
        <v>11</v>
      </c>
      <c r="C7" s="8" t="s">
        <v>12</v>
      </c>
      <c r="D7" s="8">
        <v>2651175</v>
      </c>
      <c r="E7" s="9">
        <v>45601</v>
      </c>
      <c r="F7" s="9"/>
      <c r="G7" s="10">
        <v>21920778</v>
      </c>
      <c r="H7" s="10">
        <v>21920778</v>
      </c>
      <c r="I7" s="8" t="s">
        <v>13</v>
      </c>
      <c r="J7" s="8" t="s">
        <v>14</v>
      </c>
      <c r="K7" s="2"/>
      <c r="L7" s="2" t="s">
        <v>16</v>
      </c>
    </row>
    <row r="8" spans="1:12">
      <c r="A8" s="7">
        <v>890902928</v>
      </c>
      <c r="B8" s="7" t="s">
        <v>11</v>
      </c>
      <c r="C8" s="8" t="s">
        <v>12</v>
      </c>
      <c r="D8" s="8">
        <v>2654319</v>
      </c>
      <c r="E8" s="9">
        <v>45611</v>
      </c>
      <c r="F8" s="9"/>
      <c r="G8" s="10">
        <v>13278125</v>
      </c>
      <c r="H8" s="10">
        <v>13278125</v>
      </c>
      <c r="I8" s="8" t="s">
        <v>13</v>
      </c>
      <c r="J8" s="8" t="s">
        <v>14</v>
      </c>
      <c r="K8" s="2"/>
      <c r="L8" s="2" t="s">
        <v>16</v>
      </c>
    </row>
    <row r="9" spans="1:12">
      <c r="H9" s="1">
        <f>SUM(H2:H8)</f>
        <v>36504615</v>
      </c>
    </row>
  </sheetData>
  <sortState ref="B2:L8">
    <sortCondition ref="D2:D8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/>
  <cols>
    <col min="1" max="1" width="38.08984375" customWidth="1"/>
    <col min="2" max="2" width="14.81640625" customWidth="1"/>
    <col min="3" max="3" width="22.90625" bestFit="1" customWidth="1"/>
  </cols>
  <sheetData>
    <row r="3" spans="1:3">
      <c r="A3" s="39" t="s">
        <v>76</v>
      </c>
      <c r="B3" t="s">
        <v>74</v>
      </c>
      <c r="C3" t="s">
        <v>75</v>
      </c>
    </row>
    <row r="4" spans="1:3">
      <c r="A4" s="40" t="s">
        <v>56</v>
      </c>
      <c r="B4" s="38">
        <v>1</v>
      </c>
      <c r="C4" s="38">
        <v>492866</v>
      </c>
    </row>
    <row r="5" spans="1:3">
      <c r="A5" s="40" t="s">
        <v>60</v>
      </c>
      <c r="B5" s="38">
        <v>2</v>
      </c>
      <c r="C5" s="38">
        <v>35198903</v>
      </c>
    </row>
    <row r="6" spans="1:3">
      <c r="A6" s="40" t="s">
        <v>66</v>
      </c>
      <c r="B6" s="38">
        <v>4</v>
      </c>
      <c r="C6" s="38">
        <v>812846</v>
      </c>
    </row>
    <row r="7" spans="1:3">
      <c r="A7" s="40" t="s">
        <v>77</v>
      </c>
      <c r="B7" s="38">
        <v>7</v>
      </c>
      <c r="C7" s="38">
        <v>36504615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"/>
  <sheetViews>
    <sheetView workbookViewId="0">
      <selection activeCell="A2" sqref="A2"/>
    </sheetView>
  </sheetViews>
  <sheetFormatPr baseColWidth="10" defaultRowHeight="14.5"/>
  <sheetData>
    <row r="1" spans="1:48" ht="30">
      <c r="A1" s="13" t="s">
        <v>0</v>
      </c>
      <c r="B1" s="14" t="s">
        <v>1</v>
      </c>
      <c r="C1" s="14" t="s">
        <v>2</v>
      </c>
      <c r="D1" s="14" t="s">
        <v>3</v>
      </c>
      <c r="E1" s="14" t="s">
        <v>17</v>
      </c>
      <c r="F1" s="14" t="s">
        <v>18</v>
      </c>
      <c r="G1" s="15" t="s">
        <v>4</v>
      </c>
      <c r="H1" s="15" t="s">
        <v>5</v>
      </c>
      <c r="I1" s="16" t="s">
        <v>6</v>
      </c>
      <c r="J1" s="16" t="s">
        <v>7</v>
      </c>
      <c r="K1" s="14" t="s">
        <v>8</v>
      </c>
      <c r="L1" s="14" t="s">
        <v>9</v>
      </c>
      <c r="M1" s="14" t="s">
        <v>19</v>
      </c>
      <c r="N1" s="17" t="s">
        <v>20</v>
      </c>
      <c r="O1" s="18" t="s">
        <v>21</v>
      </c>
      <c r="P1" s="19" t="s">
        <v>22</v>
      </c>
      <c r="Q1" s="20" t="s">
        <v>23</v>
      </c>
      <c r="R1" s="20" t="s">
        <v>24</v>
      </c>
      <c r="S1" s="20" t="s">
        <v>25</v>
      </c>
      <c r="T1" s="21" t="s">
        <v>26</v>
      </c>
      <c r="U1" s="21" t="s">
        <v>27</v>
      </c>
      <c r="V1" s="21" t="s">
        <v>28</v>
      </c>
      <c r="W1" s="21" t="s">
        <v>29</v>
      </c>
      <c r="X1" s="21" t="s">
        <v>30</v>
      </c>
      <c r="Y1" s="21" t="s">
        <v>31</v>
      </c>
      <c r="Z1" s="21" t="s">
        <v>32</v>
      </c>
      <c r="AA1" s="21" t="s">
        <v>33</v>
      </c>
      <c r="AB1" s="21" t="s">
        <v>34</v>
      </c>
      <c r="AC1" s="22" t="s">
        <v>35</v>
      </c>
      <c r="AD1" s="23" t="s">
        <v>36</v>
      </c>
      <c r="AE1" s="23" t="s">
        <v>37</v>
      </c>
      <c r="AF1" s="23" t="s">
        <v>38</v>
      </c>
      <c r="AG1" s="23" t="s">
        <v>39</v>
      </c>
      <c r="AH1" s="23" t="s">
        <v>40</v>
      </c>
      <c r="AI1" s="24" t="s">
        <v>41</v>
      </c>
      <c r="AJ1" s="24" t="s">
        <v>42</v>
      </c>
      <c r="AK1" s="24" t="s">
        <v>43</v>
      </c>
      <c r="AL1" s="24" t="s">
        <v>44</v>
      </c>
      <c r="AM1" s="24" t="s">
        <v>30</v>
      </c>
      <c r="AN1" s="24" t="s">
        <v>45</v>
      </c>
      <c r="AO1" s="24" t="s">
        <v>46</v>
      </c>
      <c r="AP1" s="24" t="s">
        <v>47</v>
      </c>
      <c r="AQ1" s="25" t="s">
        <v>48</v>
      </c>
      <c r="AR1" s="25" t="s">
        <v>49</v>
      </c>
      <c r="AS1" s="25" t="s">
        <v>50</v>
      </c>
      <c r="AT1" s="25" t="s">
        <v>51</v>
      </c>
      <c r="AU1" s="25" t="s">
        <v>52</v>
      </c>
      <c r="AV1" s="25" t="s">
        <v>53</v>
      </c>
    </row>
    <row r="2" spans="1:48">
      <c r="A2" s="26">
        <v>890902922</v>
      </c>
      <c r="B2" s="27" t="s">
        <v>11</v>
      </c>
      <c r="C2" s="27" t="s">
        <v>12</v>
      </c>
      <c r="D2" s="27">
        <v>2625044</v>
      </c>
      <c r="E2" s="27" t="s">
        <v>54</v>
      </c>
      <c r="F2" s="27" t="s">
        <v>55</v>
      </c>
      <c r="G2" s="28">
        <v>45534</v>
      </c>
      <c r="H2" s="28"/>
      <c r="I2" s="29">
        <v>492866</v>
      </c>
      <c r="J2" s="29">
        <v>492866</v>
      </c>
      <c r="K2" s="30" t="s">
        <v>13</v>
      </c>
      <c r="L2" s="31" t="s">
        <v>14</v>
      </c>
      <c r="M2" s="27" t="s">
        <v>16</v>
      </c>
      <c r="N2" s="27" t="s">
        <v>56</v>
      </c>
      <c r="O2" s="29">
        <v>0</v>
      </c>
      <c r="P2" s="32"/>
      <c r="Q2" s="27"/>
      <c r="R2" s="27"/>
      <c r="S2" s="27"/>
      <c r="T2" s="27" t="s">
        <v>57</v>
      </c>
      <c r="U2" s="33">
        <v>45534</v>
      </c>
      <c r="V2" s="33">
        <v>45630</v>
      </c>
      <c r="W2" s="29">
        <v>682800</v>
      </c>
      <c r="X2" s="29">
        <v>0</v>
      </c>
      <c r="Y2" s="29">
        <v>0</v>
      </c>
      <c r="Z2" s="29">
        <v>0</v>
      </c>
      <c r="AA2" s="27"/>
      <c r="AB2" s="27"/>
      <c r="AC2" s="29">
        <v>0</v>
      </c>
      <c r="AD2" s="32"/>
      <c r="AE2" s="32"/>
      <c r="AF2" s="32"/>
      <c r="AG2" s="32"/>
      <c r="AH2" s="32"/>
      <c r="AI2" s="29">
        <v>0</v>
      </c>
      <c r="AJ2" s="29">
        <v>0</v>
      </c>
      <c r="AK2" s="29">
        <v>0</v>
      </c>
      <c r="AL2" s="29">
        <v>0</v>
      </c>
      <c r="AM2" s="29">
        <v>0</v>
      </c>
      <c r="AN2" s="29">
        <v>0</v>
      </c>
      <c r="AO2" s="29">
        <v>492866</v>
      </c>
      <c r="AP2" s="29"/>
      <c r="AQ2" s="29">
        <v>0</v>
      </c>
      <c r="AR2" s="29">
        <v>0</v>
      </c>
      <c r="AS2" s="27"/>
      <c r="AT2" s="33"/>
      <c r="AU2" s="27"/>
      <c r="AV2" s="29"/>
    </row>
    <row r="3" spans="1:48">
      <c r="A3" s="26">
        <v>890902922</v>
      </c>
      <c r="B3" s="27" t="s">
        <v>11</v>
      </c>
      <c r="C3" s="27" t="s">
        <v>12</v>
      </c>
      <c r="D3" s="27">
        <v>2654319</v>
      </c>
      <c r="E3" s="27" t="s">
        <v>58</v>
      </c>
      <c r="F3" s="27" t="s">
        <v>59</v>
      </c>
      <c r="G3" s="28">
        <v>0</v>
      </c>
      <c r="H3" s="28"/>
      <c r="I3" s="29">
        <v>13278125</v>
      </c>
      <c r="J3" s="29">
        <v>13278125</v>
      </c>
      <c r="K3" s="30" t="s">
        <v>13</v>
      </c>
      <c r="L3" s="31" t="s">
        <v>14</v>
      </c>
      <c r="M3" s="27" t="s">
        <v>16</v>
      </c>
      <c r="N3" s="27" t="s">
        <v>60</v>
      </c>
      <c r="O3" s="29">
        <v>0</v>
      </c>
      <c r="P3" s="32"/>
      <c r="Q3" s="27"/>
      <c r="R3" s="27"/>
      <c r="S3" s="27"/>
      <c r="T3" s="27" t="s">
        <v>61</v>
      </c>
      <c r="U3" s="33">
        <v>45611</v>
      </c>
      <c r="V3" s="33"/>
      <c r="W3" s="29">
        <v>13278125</v>
      </c>
      <c r="X3" s="29">
        <v>0</v>
      </c>
      <c r="Y3" s="29">
        <v>0</v>
      </c>
      <c r="Z3" s="29">
        <v>0</v>
      </c>
      <c r="AA3" s="27"/>
      <c r="AB3" s="27"/>
      <c r="AC3" s="29">
        <v>0</v>
      </c>
      <c r="AD3" s="32"/>
      <c r="AE3" s="32"/>
      <c r="AF3" s="32"/>
      <c r="AG3" s="32"/>
      <c r="AH3" s="32"/>
      <c r="AI3" s="29">
        <v>0</v>
      </c>
      <c r="AJ3" s="29">
        <v>0</v>
      </c>
      <c r="AK3" s="29">
        <v>13278125</v>
      </c>
      <c r="AL3" s="29">
        <v>0</v>
      </c>
      <c r="AM3" s="29">
        <v>0</v>
      </c>
      <c r="AN3" s="29">
        <v>0</v>
      </c>
      <c r="AO3" s="29">
        <v>0</v>
      </c>
      <c r="AP3" s="29"/>
      <c r="AQ3" s="29">
        <v>0</v>
      </c>
      <c r="AR3" s="29">
        <v>0</v>
      </c>
      <c r="AS3" s="27"/>
      <c r="AT3" s="33"/>
      <c r="AU3" s="27"/>
      <c r="AV3" s="29"/>
    </row>
    <row r="4" spans="1:48">
      <c r="A4" s="26">
        <v>890902922</v>
      </c>
      <c r="B4" s="27" t="s">
        <v>11</v>
      </c>
      <c r="C4" s="27" t="s">
        <v>12</v>
      </c>
      <c r="D4" s="27">
        <v>2651175</v>
      </c>
      <c r="E4" s="27" t="s">
        <v>62</v>
      </c>
      <c r="F4" s="27" t="s">
        <v>63</v>
      </c>
      <c r="G4" s="28">
        <v>0</v>
      </c>
      <c r="H4" s="28"/>
      <c r="I4" s="29">
        <v>21920778</v>
      </c>
      <c r="J4" s="29">
        <v>21920778</v>
      </c>
      <c r="K4" s="30" t="s">
        <v>13</v>
      </c>
      <c r="L4" s="31" t="s">
        <v>14</v>
      </c>
      <c r="M4" s="27" t="s">
        <v>16</v>
      </c>
      <c r="N4" s="27" t="s">
        <v>60</v>
      </c>
      <c r="O4" s="29">
        <v>0</v>
      </c>
      <c r="P4" s="32"/>
      <c r="Q4" s="27"/>
      <c r="R4" s="27"/>
      <c r="S4" s="27"/>
      <c r="T4" s="27" t="s">
        <v>61</v>
      </c>
      <c r="U4" s="33">
        <v>45601</v>
      </c>
      <c r="V4" s="33"/>
      <c r="W4" s="29">
        <v>22258777</v>
      </c>
      <c r="X4" s="29">
        <v>0</v>
      </c>
      <c r="Y4" s="29">
        <v>0</v>
      </c>
      <c r="Z4" s="29">
        <v>0</v>
      </c>
      <c r="AA4" s="27"/>
      <c r="AB4" s="27"/>
      <c r="AC4" s="29">
        <v>0</v>
      </c>
      <c r="AD4" s="32"/>
      <c r="AE4" s="32"/>
      <c r="AF4" s="32"/>
      <c r="AG4" s="32"/>
      <c r="AH4" s="32"/>
      <c r="AI4" s="29">
        <v>0</v>
      </c>
      <c r="AJ4" s="29">
        <v>0</v>
      </c>
      <c r="AK4" s="29">
        <v>21920778</v>
      </c>
      <c r="AL4" s="29">
        <v>0</v>
      </c>
      <c r="AM4" s="29">
        <v>0</v>
      </c>
      <c r="AN4" s="29">
        <v>0</v>
      </c>
      <c r="AO4" s="29">
        <v>0</v>
      </c>
      <c r="AP4" s="29"/>
      <c r="AQ4" s="29">
        <v>0</v>
      </c>
      <c r="AR4" s="29">
        <v>0</v>
      </c>
      <c r="AS4" s="27"/>
      <c r="AT4" s="33"/>
      <c r="AU4" s="27"/>
      <c r="AV4" s="29"/>
    </row>
    <row r="5" spans="1:48">
      <c r="A5" s="26">
        <v>890902922</v>
      </c>
      <c r="B5" s="27" t="s">
        <v>11</v>
      </c>
      <c r="C5" s="27" t="s">
        <v>12</v>
      </c>
      <c r="D5" s="27">
        <v>2617341</v>
      </c>
      <c r="E5" s="27" t="s">
        <v>64</v>
      </c>
      <c r="F5" s="27" t="s">
        <v>65</v>
      </c>
      <c r="G5" s="28">
        <v>45546</v>
      </c>
      <c r="H5" s="28">
        <v>45546</v>
      </c>
      <c r="I5" s="29">
        <v>559067</v>
      </c>
      <c r="J5" s="29">
        <v>559067</v>
      </c>
      <c r="K5" s="30" t="s">
        <v>13</v>
      </c>
      <c r="L5" s="31" t="s">
        <v>14</v>
      </c>
      <c r="M5" s="27"/>
      <c r="N5" s="27" t="s">
        <v>66</v>
      </c>
      <c r="O5" s="29">
        <v>559067</v>
      </c>
      <c r="P5" s="32">
        <v>1222513948</v>
      </c>
      <c r="Q5" s="27"/>
      <c r="R5" s="27"/>
      <c r="S5" s="27"/>
      <c r="T5" s="27" t="s">
        <v>67</v>
      </c>
      <c r="U5" s="33">
        <v>45518</v>
      </c>
      <c r="V5" s="33">
        <v>45546</v>
      </c>
      <c r="W5" s="29">
        <v>563567</v>
      </c>
      <c r="X5" s="29">
        <v>0</v>
      </c>
      <c r="Y5" s="29">
        <v>0</v>
      </c>
      <c r="Z5" s="29">
        <v>0</v>
      </c>
      <c r="AA5" s="27"/>
      <c r="AB5" s="27"/>
      <c r="AC5" s="29">
        <v>0</v>
      </c>
      <c r="AD5" s="32"/>
      <c r="AE5" s="32"/>
      <c r="AF5" s="32"/>
      <c r="AG5" s="32"/>
      <c r="AH5" s="32"/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559067</v>
      </c>
      <c r="AO5" s="29">
        <v>0</v>
      </c>
      <c r="AP5" s="29"/>
      <c r="AQ5" s="29">
        <v>0</v>
      </c>
      <c r="AR5" s="29">
        <v>0</v>
      </c>
      <c r="AS5" s="27"/>
      <c r="AT5" s="33"/>
      <c r="AU5" s="27"/>
      <c r="AV5" s="29"/>
    </row>
    <row r="6" spans="1:48">
      <c r="A6" s="26">
        <v>890902922</v>
      </c>
      <c r="B6" s="27" t="s">
        <v>11</v>
      </c>
      <c r="C6" s="27" t="s">
        <v>12</v>
      </c>
      <c r="D6" s="27">
        <v>2478379</v>
      </c>
      <c r="E6" s="27" t="s">
        <v>68</v>
      </c>
      <c r="F6" s="27" t="s">
        <v>69</v>
      </c>
      <c r="G6" s="28">
        <v>45138</v>
      </c>
      <c r="H6" s="28">
        <v>45447</v>
      </c>
      <c r="I6" s="29">
        <v>1062989</v>
      </c>
      <c r="J6" s="29">
        <v>116929</v>
      </c>
      <c r="K6" s="30" t="s">
        <v>13</v>
      </c>
      <c r="L6" s="31" t="s">
        <v>14</v>
      </c>
      <c r="M6" s="27"/>
      <c r="N6" s="27" t="s">
        <v>66</v>
      </c>
      <c r="O6" s="29">
        <v>116929</v>
      </c>
      <c r="P6" s="32">
        <v>1222497727</v>
      </c>
      <c r="Q6" s="27"/>
      <c r="R6" s="27"/>
      <c r="S6" s="27"/>
      <c r="T6" s="27" t="s">
        <v>67</v>
      </c>
      <c r="U6" s="33">
        <v>45138</v>
      </c>
      <c r="V6" s="33">
        <v>45447</v>
      </c>
      <c r="W6" s="29">
        <v>1062989</v>
      </c>
      <c r="X6" s="29">
        <v>0</v>
      </c>
      <c r="Y6" s="29">
        <v>0</v>
      </c>
      <c r="Z6" s="29">
        <v>0</v>
      </c>
      <c r="AA6" s="27"/>
      <c r="AB6" s="27"/>
      <c r="AC6" s="29">
        <v>0</v>
      </c>
      <c r="AD6" s="32"/>
      <c r="AE6" s="32"/>
      <c r="AF6" s="32"/>
      <c r="AG6" s="32"/>
      <c r="AH6" s="32"/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116929</v>
      </c>
      <c r="AO6" s="29">
        <v>0</v>
      </c>
      <c r="AP6" s="29"/>
      <c r="AQ6" s="29">
        <v>0</v>
      </c>
      <c r="AR6" s="29">
        <v>0</v>
      </c>
      <c r="AS6" s="27"/>
      <c r="AT6" s="33"/>
      <c r="AU6" s="27"/>
      <c r="AV6" s="29"/>
    </row>
    <row r="7" spans="1:48">
      <c r="A7" s="26">
        <v>890902922</v>
      </c>
      <c r="B7" s="27" t="s">
        <v>11</v>
      </c>
      <c r="C7" s="27" t="s">
        <v>12</v>
      </c>
      <c r="D7" s="27">
        <v>2581487</v>
      </c>
      <c r="E7" s="27" t="s">
        <v>70</v>
      </c>
      <c r="F7" s="27" t="s">
        <v>71</v>
      </c>
      <c r="G7" s="28">
        <v>45440</v>
      </c>
      <c r="H7" s="28">
        <v>45546</v>
      </c>
      <c r="I7" s="29">
        <v>88300</v>
      </c>
      <c r="J7" s="29">
        <v>88300</v>
      </c>
      <c r="K7" s="30" t="s">
        <v>13</v>
      </c>
      <c r="L7" s="31" t="s">
        <v>14</v>
      </c>
      <c r="M7" s="27"/>
      <c r="N7" s="27" t="s">
        <v>66</v>
      </c>
      <c r="O7" s="29">
        <v>88300</v>
      </c>
      <c r="P7" s="32">
        <v>1222513949</v>
      </c>
      <c r="Q7" s="27"/>
      <c r="R7" s="27"/>
      <c r="S7" s="27"/>
      <c r="T7" s="27" t="s">
        <v>67</v>
      </c>
      <c r="U7" s="33">
        <v>45440</v>
      </c>
      <c r="V7" s="33">
        <v>45546</v>
      </c>
      <c r="W7" s="29">
        <v>92800</v>
      </c>
      <c r="X7" s="29">
        <v>0</v>
      </c>
      <c r="Y7" s="29">
        <v>0</v>
      </c>
      <c r="Z7" s="29">
        <v>0</v>
      </c>
      <c r="AA7" s="27"/>
      <c r="AB7" s="27"/>
      <c r="AC7" s="29">
        <v>0</v>
      </c>
      <c r="AD7" s="32"/>
      <c r="AE7" s="32"/>
      <c r="AF7" s="32"/>
      <c r="AG7" s="32"/>
      <c r="AH7" s="32"/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88300</v>
      </c>
      <c r="AO7" s="29">
        <v>0</v>
      </c>
      <c r="AP7" s="29"/>
      <c r="AQ7" s="29">
        <v>0</v>
      </c>
      <c r="AR7" s="29">
        <v>0</v>
      </c>
      <c r="AS7" s="27"/>
      <c r="AT7" s="33"/>
      <c r="AU7" s="27"/>
      <c r="AV7" s="29"/>
    </row>
    <row r="8" spans="1:48">
      <c r="A8" s="26">
        <v>890902922</v>
      </c>
      <c r="B8" s="27" t="s">
        <v>11</v>
      </c>
      <c r="C8" s="27" t="s">
        <v>12</v>
      </c>
      <c r="D8" s="27">
        <v>2567226</v>
      </c>
      <c r="E8" s="27" t="s">
        <v>72</v>
      </c>
      <c r="F8" s="27" t="s">
        <v>73</v>
      </c>
      <c r="G8" s="28">
        <v>45400</v>
      </c>
      <c r="H8" s="28">
        <v>45450</v>
      </c>
      <c r="I8" s="29">
        <v>99750</v>
      </c>
      <c r="J8" s="29">
        <v>48550</v>
      </c>
      <c r="K8" s="30" t="s">
        <v>13</v>
      </c>
      <c r="L8" s="31" t="s">
        <v>14</v>
      </c>
      <c r="M8" s="27"/>
      <c r="N8" s="27" t="s">
        <v>66</v>
      </c>
      <c r="O8" s="29">
        <v>48550</v>
      </c>
      <c r="P8" s="32">
        <v>1913078483</v>
      </c>
      <c r="Q8" s="27"/>
      <c r="R8" s="27"/>
      <c r="S8" s="27"/>
      <c r="T8" s="27" t="s">
        <v>67</v>
      </c>
      <c r="U8" s="33">
        <v>45400</v>
      </c>
      <c r="V8" s="33">
        <v>45450</v>
      </c>
      <c r="W8" s="29">
        <v>99750</v>
      </c>
      <c r="X8" s="29">
        <v>0</v>
      </c>
      <c r="Y8" s="29">
        <v>0</v>
      </c>
      <c r="Z8" s="29">
        <v>0</v>
      </c>
      <c r="AA8" s="27"/>
      <c r="AB8" s="27"/>
      <c r="AC8" s="29">
        <v>0</v>
      </c>
      <c r="AD8" s="32"/>
      <c r="AE8" s="32"/>
      <c r="AF8" s="32"/>
      <c r="AG8" s="32"/>
      <c r="AH8" s="32"/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48550</v>
      </c>
      <c r="AO8" s="29">
        <v>0</v>
      </c>
      <c r="AP8" s="29"/>
      <c r="AQ8" s="29">
        <v>0</v>
      </c>
      <c r="AR8" s="29">
        <v>0</v>
      </c>
      <c r="AS8" s="27"/>
      <c r="AT8" s="33"/>
      <c r="AU8" s="27"/>
      <c r="AV8" s="29"/>
    </row>
    <row r="9" spans="1:48">
      <c r="A9" s="34"/>
      <c r="B9" s="35"/>
      <c r="C9" s="35"/>
      <c r="D9" s="35"/>
      <c r="E9" s="35"/>
      <c r="F9" s="35"/>
      <c r="G9" s="36"/>
      <c r="H9" s="36"/>
      <c r="I9" s="37"/>
      <c r="J9" s="37"/>
      <c r="K9" s="35"/>
      <c r="L9" s="35"/>
      <c r="M9" s="35"/>
      <c r="N9" s="35"/>
      <c r="O9" s="35"/>
      <c r="P9" s="34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4"/>
      <c r="AE9" s="34"/>
      <c r="AF9" s="34"/>
      <c r="AG9" s="34"/>
      <c r="AH9" s="34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L16" sqref="L16:O29"/>
    </sheetView>
  </sheetViews>
  <sheetFormatPr baseColWidth="10" defaultRowHeight="12.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/>
    <row r="2" spans="2:10" ht="19.5" customHeight="1">
      <c r="B2" s="42"/>
      <c r="C2" s="43"/>
      <c r="D2" s="44" t="s">
        <v>78</v>
      </c>
      <c r="E2" s="45"/>
      <c r="F2" s="45"/>
      <c r="G2" s="45"/>
      <c r="H2" s="45"/>
      <c r="I2" s="46"/>
      <c r="J2" s="47" t="s">
        <v>79</v>
      </c>
    </row>
    <row r="3" spans="2:10" ht="15.75" customHeight="1" thickBot="1">
      <c r="B3" s="48"/>
      <c r="C3" s="49"/>
      <c r="D3" s="50"/>
      <c r="E3" s="51"/>
      <c r="F3" s="51"/>
      <c r="G3" s="51"/>
      <c r="H3" s="51"/>
      <c r="I3" s="52"/>
      <c r="J3" s="53"/>
    </row>
    <row r="4" spans="2:10" ht="13">
      <c r="B4" s="48"/>
      <c r="C4" s="49"/>
      <c r="D4" s="54"/>
      <c r="E4" s="55"/>
      <c r="F4" s="55"/>
      <c r="G4" s="55"/>
      <c r="H4" s="55"/>
      <c r="I4" s="56"/>
      <c r="J4" s="57"/>
    </row>
    <row r="5" spans="2:10" ht="13">
      <c r="B5" s="48"/>
      <c r="C5" s="49"/>
      <c r="D5" s="58" t="s">
        <v>80</v>
      </c>
      <c r="E5" s="59"/>
      <c r="F5" s="59"/>
      <c r="G5" s="59"/>
      <c r="H5" s="59"/>
      <c r="I5" s="60"/>
      <c r="J5" s="60" t="s">
        <v>81</v>
      </c>
    </row>
    <row r="6" spans="2:10" ht="13.5" thickBot="1">
      <c r="B6" s="61"/>
      <c r="C6" s="62"/>
      <c r="D6" s="63"/>
      <c r="E6" s="64"/>
      <c r="F6" s="64"/>
      <c r="G6" s="64"/>
      <c r="H6" s="64"/>
      <c r="I6" s="65"/>
      <c r="J6" s="66"/>
    </row>
    <row r="7" spans="2:10">
      <c r="B7" s="67"/>
      <c r="J7" s="68"/>
    </row>
    <row r="8" spans="2:10">
      <c r="B8" s="67"/>
      <c r="J8" s="68"/>
    </row>
    <row r="9" spans="2:10">
      <c r="B9" s="67"/>
      <c r="C9" s="41" t="s">
        <v>115</v>
      </c>
      <c r="J9" s="68"/>
    </row>
    <row r="10" spans="2:10" ht="13">
      <c r="B10" s="67"/>
      <c r="C10" s="69"/>
      <c r="E10" s="70"/>
      <c r="H10" s="71"/>
      <c r="J10" s="68"/>
    </row>
    <row r="11" spans="2:10">
      <c r="B11" s="67"/>
      <c r="J11" s="68"/>
    </row>
    <row r="12" spans="2:10" ht="13">
      <c r="B12" s="67"/>
      <c r="C12" s="69" t="s">
        <v>113</v>
      </c>
      <c r="J12" s="68"/>
    </row>
    <row r="13" spans="2:10" ht="13">
      <c r="B13" s="67"/>
      <c r="C13" s="69" t="s">
        <v>114</v>
      </c>
      <c r="J13" s="68"/>
    </row>
    <row r="14" spans="2:10">
      <c r="B14" s="67"/>
      <c r="J14" s="68"/>
    </row>
    <row r="15" spans="2:10">
      <c r="B15" s="67"/>
      <c r="C15" s="41" t="s">
        <v>82</v>
      </c>
      <c r="J15" s="68"/>
    </row>
    <row r="16" spans="2:10">
      <c r="B16" s="67"/>
      <c r="C16" s="72"/>
      <c r="J16" s="68"/>
    </row>
    <row r="17" spans="2:10" ht="13">
      <c r="B17" s="67"/>
      <c r="C17" s="41" t="s">
        <v>83</v>
      </c>
      <c r="D17" s="70"/>
      <c r="H17" s="73"/>
      <c r="I17" s="74"/>
      <c r="J17" s="68"/>
    </row>
    <row r="18" spans="2:10" ht="13">
      <c r="B18" s="67"/>
      <c r="C18" s="69" t="s">
        <v>84</v>
      </c>
      <c r="D18" s="69"/>
      <c r="E18" s="69"/>
      <c r="F18" s="69"/>
      <c r="H18" s="75">
        <v>7</v>
      </c>
      <c r="I18" s="76">
        <v>36504615</v>
      </c>
      <c r="J18" s="68"/>
    </row>
    <row r="19" spans="2:10">
      <c r="B19" s="67"/>
      <c r="C19" s="41" t="s">
        <v>85</v>
      </c>
      <c r="H19" s="77">
        <v>0</v>
      </c>
      <c r="I19" s="78">
        <v>0</v>
      </c>
      <c r="J19" s="68"/>
    </row>
    <row r="20" spans="2:10">
      <c r="B20" s="67"/>
      <c r="C20" s="41" t="s">
        <v>86</v>
      </c>
      <c r="H20" s="77">
        <v>0</v>
      </c>
      <c r="I20" s="78">
        <v>0</v>
      </c>
      <c r="J20" s="68"/>
    </row>
    <row r="21" spans="2:10">
      <c r="B21" s="67"/>
      <c r="C21" s="41" t="s">
        <v>87</v>
      </c>
      <c r="H21" s="77">
        <v>2</v>
      </c>
      <c r="I21" s="78">
        <v>35198903</v>
      </c>
      <c r="J21" s="68"/>
    </row>
    <row r="22" spans="2:10">
      <c r="B22" s="67"/>
      <c r="C22" s="41" t="s">
        <v>88</v>
      </c>
      <c r="H22" s="77">
        <v>0</v>
      </c>
      <c r="I22" s="78">
        <v>0</v>
      </c>
      <c r="J22" s="68"/>
    </row>
    <row r="23" spans="2:10">
      <c r="B23" s="67"/>
      <c r="C23" s="41" t="s">
        <v>89</v>
      </c>
      <c r="H23" s="77">
        <v>0</v>
      </c>
      <c r="I23" s="78">
        <v>0</v>
      </c>
      <c r="J23" s="68"/>
    </row>
    <row r="24" spans="2:10" ht="13" thickBot="1">
      <c r="B24" s="67"/>
      <c r="C24" s="41" t="s">
        <v>90</v>
      </c>
      <c r="H24" s="79">
        <v>0</v>
      </c>
      <c r="I24" s="80">
        <v>0</v>
      </c>
      <c r="J24" s="68"/>
    </row>
    <row r="25" spans="2:10" ht="13">
      <c r="B25" s="67"/>
      <c r="C25" s="69" t="s">
        <v>91</v>
      </c>
      <c r="D25" s="69"/>
      <c r="E25" s="69"/>
      <c r="F25" s="69"/>
      <c r="H25" s="75">
        <f>H19+H20+H21+H22+H24+H23</f>
        <v>2</v>
      </c>
      <c r="I25" s="76">
        <f>I19+I20+I21+I22+I24+I23</f>
        <v>35198903</v>
      </c>
      <c r="J25" s="68"/>
    </row>
    <row r="26" spans="2:10">
      <c r="B26" s="67"/>
      <c r="C26" s="41" t="s">
        <v>92</v>
      </c>
      <c r="H26" s="77">
        <v>4</v>
      </c>
      <c r="I26" s="78">
        <v>812846</v>
      </c>
      <c r="J26" s="68"/>
    </row>
    <row r="27" spans="2:10" ht="13" thickBot="1">
      <c r="B27" s="67"/>
      <c r="C27" s="41" t="s">
        <v>46</v>
      </c>
      <c r="H27" s="79">
        <v>1</v>
      </c>
      <c r="I27" s="80">
        <v>492866</v>
      </c>
      <c r="J27" s="68"/>
    </row>
    <row r="28" spans="2:10" ht="13">
      <c r="B28" s="67"/>
      <c r="C28" s="69" t="s">
        <v>93</v>
      </c>
      <c r="D28" s="69"/>
      <c r="E28" s="69"/>
      <c r="F28" s="69"/>
      <c r="H28" s="75">
        <f>H26+H27</f>
        <v>5</v>
      </c>
      <c r="I28" s="76">
        <f>I26+I27</f>
        <v>1305712</v>
      </c>
      <c r="J28" s="68"/>
    </row>
    <row r="29" spans="2:10" ht="13.5" thickBot="1">
      <c r="B29" s="67"/>
      <c r="C29" s="41" t="s">
        <v>94</v>
      </c>
      <c r="D29" s="69"/>
      <c r="E29" s="69"/>
      <c r="F29" s="69"/>
      <c r="H29" s="79">
        <v>0</v>
      </c>
      <c r="I29" s="80">
        <v>0</v>
      </c>
      <c r="J29" s="68"/>
    </row>
    <row r="30" spans="2:10" ht="13">
      <c r="B30" s="67"/>
      <c r="C30" s="69" t="s">
        <v>95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>
      <c r="B31" s="67"/>
      <c r="C31" s="69"/>
      <c r="D31" s="69"/>
      <c r="E31" s="69"/>
      <c r="F31" s="69"/>
      <c r="H31" s="81"/>
      <c r="I31" s="76"/>
      <c r="J31" s="68"/>
    </row>
    <row r="32" spans="2:10" ht="13.5" thickBot="1">
      <c r="B32" s="67"/>
      <c r="C32" s="69" t="s">
        <v>96</v>
      </c>
      <c r="D32" s="69"/>
      <c r="H32" s="82">
        <f>H25+H28+H30</f>
        <v>7</v>
      </c>
      <c r="I32" s="83">
        <f>I25+I28+I30</f>
        <v>36504615</v>
      </c>
      <c r="J32" s="68"/>
    </row>
    <row r="33" spans="2:10" ht="13.5" thickTop="1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>
      <c r="B34" s="67"/>
      <c r="G34" s="84"/>
      <c r="H34" s="84"/>
      <c r="I34" s="84"/>
      <c r="J34" s="68"/>
    </row>
    <row r="35" spans="2:10">
      <c r="B35" s="67"/>
      <c r="G35" s="84"/>
      <c r="H35" s="84"/>
      <c r="I35" s="84"/>
      <c r="J35" s="68"/>
    </row>
    <row r="36" spans="2:10" ht="13">
      <c r="B36" s="67"/>
      <c r="C36" s="69"/>
      <c r="G36" s="84"/>
      <c r="H36" s="84"/>
      <c r="I36" s="84"/>
      <c r="J36" s="68"/>
    </row>
    <row r="37" spans="2:10" ht="13.5" thickBot="1">
      <c r="B37" s="67"/>
      <c r="C37" s="85" t="s">
        <v>97</v>
      </c>
      <c r="D37" s="86"/>
      <c r="H37" s="85" t="s">
        <v>98</v>
      </c>
      <c r="I37" s="86"/>
      <c r="J37" s="68"/>
    </row>
    <row r="38" spans="2:10" ht="13">
      <c r="B38" s="67"/>
      <c r="C38" s="69" t="s">
        <v>99</v>
      </c>
      <c r="D38" s="84"/>
      <c r="H38" s="87" t="s">
        <v>100</v>
      </c>
      <c r="I38" s="84"/>
      <c r="J38" s="68"/>
    </row>
    <row r="39" spans="2:10" ht="13">
      <c r="B39" s="67"/>
      <c r="C39" s="69" t="s">
        <v>101</v>
      </c>
      <c r="H39" s="69" t="s">
        <v>102</v>
      </c>
      <c r="I39" s="84"/>
      <c r="J39" s="68"/>
    </row>
    <row r="40" spans="2:10">
      <c r="B40" s="67"/>
      <c r="G40" s="84"/>
      <c r="H40" s="84"/>
      <c r="I40" s="84"/>
      <c r="J40" s="68"/>
    </row>
    <row r="41" spans="2:10" ht="12.75" customHeight="1">
      <c r="B41" s="67"/>
      <c r="C41" s="88" t="s">
        <v>103</v>
      </c>
      <c r="D41" s="88"/>
      <c r="E41" s="88"/>
      <c r="F41" s="88"/>
      <c r="G41" s="88"/>
      <c r="H41" s="88"/>
      <c r="I41" s="88"/>
      <c r="J41" s="68"/>
    </row>
    <row r="42" spans="2:10" ht="18.75" customHeight="1" thickBot="1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/>
    <row r="2" spans="2:10" ht="19.5" customHeight="1">
      <c r="B2" s="42"/>
      <c r="C2" s="43"/>
      <c r="D2" s="44" t="s">
        <v>104</v>
      </c>
      <c r="E2" s="45"/>
      <c r="F2" s="45"/>
      <c r="G2" s="45"/>
      <c r="H2" s="45"/>
      <c r="I2" s="46"/>
      <c r="J2" s="47" t="s">
        <v>79</v>
      </c>
    </row>
    <row r="3" spans="2:10" ht="15.75" customHeight="1" thickBot="1">
      <c r="B3" s="48"/>
      <c r="C3" s="49"/>
      <c r="D3" s="50"/>
      <c r="E3" s="51"/>
      <c r="F3" s="51"/>
      <c r="G3" s="51"/>
      <c r="H3" s="51"/>
      <c r="I3" s="52"/>
      <c r="J3" s="53"/>
    </row>
    <row r="4" spans="2:10" ht="13">
      <c r="B4" s="48"/>
      <c r="C4" s="49"/>
      <c r="E4" s="55"/>
      <c r="F4" s="55"/>
      <c r="G4" s="55"/>
      <c r="H4" s="55"/>
      <c r="I4" s="56"/>
      <c r="J4" s="57"/>
    </row>
    <row r="5" spans="2:10" ht="13">
      <c r="B5" s="48"/>
      <c r="C5" s="49"/>
      <c r="D5" s="92" t="s">
        <v>105</v>
      </c>
      <c r="E5" s="93"/>
      <c r="F5" s="93"/>
      <c r="G5" s="93"/>
      <c r="H5" s="93"/>
      <c r="I5" s="94"/>
      <c r="J5" s="60" t="s">
        <v>106</v>
      </c>
    </row>
    <row r="6" spans="2:10" ht="13.5" thickBot="1">
      <c r="B6" s="61"/>
      <c r="C6" s="62"/>
      <c r="D6" s="63"/>
      <c r="E6" s="64"/>
      <c r="F6" s="64"/>
      <c r="G6" s="64"/>
      <c r="H6" s="64"/>
      <c r="I6" s="65"/>
      <c r="J6" s="66"/>
    </row>
    <row r="7" spans="2:10">
      <c r="B7" s="67"/>
      <c r="J7" s="68"/>
    </row>
    <row r="8" spans="2:10">
      <c r="B8" s="67"/>
      <c r="J8" s="68"/>
    </row>
    <row r="9" spans="2:10">
      <c r="B9" s="67"/>
      <c r="C9" s="41" t="str">
        <f ca="1">+CONCATENATE("Santiago de Cali, ",TEXT(TODAY(),"MMMM DD YYYY"))</f>
        <v>Santiago de Cali, diciembre 17 2024</v>
      </c>
      <c r="D9" s="71"/>
      <c r="E9" s="70"/>
      <c r="J9" s="68"/>
    </row>
    <row r="10" spans="2:10" ht="13">
      <c r="B10" s="67"/>
      <c r="C10" s="69"/>
      <c r="J10" s="68"/>
    </row>
    <row r="11" spans="2:10" ht="13">
      <c r="B11" s="67"/>
      <c r="C11" s="69" t="str">
        <f>+'FOR-CSA-018'!C12</f>
        <v>Señores : CLINICA UNIVERSITARIA BOLIVARIANA</v>
      </c>
      <c r="J11" s="68"/>
    </row>
    <row r="12" spans="2:10" ht="13">
      <c r="B12" s="67"/>
      <c r="C12" s="69" t="str">
        <f>+'FOR-CSA-018'!C13</f>
        <v>NIT: 890902922</v>
      </c>
      <c r="J12" s="68"/>
    </row>
    <row r="13" spans="2:10">
      <c r="B13" s="67"/>
      <c r="J13" s="68"/>
    </row>
    <row r="14" spans="2:10">
      <c r="B14" s="67"/>
      <c r="C14" s="41" t="s">
        <v>107</v>
      </c>
      <c r="J14" s="68"/>
    </row>
    <row r="15" spans="2:10">
      <c r="B15" s="67"/>
      <c r="C15" s="72"/>
      <c r="J15" s="68"/>
    </row>
    <row r="16" spans="2:10" ht="13">
      <c r="B16" s="67"/>
      <c r="C16" s="95"/>
      <c r="D16" s="70"/>
      <c r="H16" s="96" t="s">
        <v>108</v>
      </c>
      <c r="I16" s="96" t="s">
        <v>109</v>
      </c>
      <c r="J16" s="68"/>
    </row>
    <row r="17" spans="2:10" ht="13">
      <c r="B17" s="67"/>
      <c r="C17" s="69" t="s">
        <v>83</v>
      </c>
      <c r="D17" s="69"/>
      <c r="E17" s="69"/>
      <c r="F17" s="69"/>
      <c r="H17" s="73">
        <f>+SUM(H18:H21)</f>
        <v>0</v>
      </c>
      <c r="I17" s="97">
        <f>+SUM(I18:I21)</f>
        <v>0</v>
      </c>
      <c r="J17" s="68"/>
    </row>
    <row r="18" spans="2:10">
      <c r="B18" s="67"/>
      <c r="C18" s="41" t="s">
        <v>85</v>
      </c>
      <c r="H18" s="98">
        <f>+'FOR-CSA-018'!H19</f>
        <v>0</v>
      </c>
      <c r="I18" s="99">
        <f>+'FOR-CSA-018'!I19</f>
        <v>0</v>
      </c>
      <c r="J18" s="68"/>
    </row>
    <row r="19" spans="2:10">
      <c r="B19" s="67"/>
      <c r="C19" s="41" t="s">
        <v>86</v>
      </c>
      <c r="H19" s="98">
        <f>+'FOR-CSA-018'!H20</f>
        <v>0</v>
      </c>
      <c r="I19" s="99">
        <f>+'FOR-CSA-018'!I20</f>
        <v>0</v>
      </c>
      <c r="J19" s="68"/>
    </row>
    <row r="20" spans="2:10">
      <c r="B20" s="67"/>
      <c r="C20" s="41" t="s">
        <v>88</v>
      </c>
      <c r="H20" s="98">
        <f>+'FOR-CSA-018'!H22</f>
        <v>0</v>
      </c>
      <c r="I20" s="99">
        <f>+'FOR-CSA-018'!I22</f>
        <v>0</v>
      </c>
      <c r="J20" s="68"/>
    </row>
    <row r="21" spans="2:10">
      <c r="B21" s="67"/>
      <c r="C21" s="41" t="s">
        <v>110</v>
      </c>
      <c r="H21" s="98">
        <f>+'FOR-CSA-018'!H24</f>
        <v>0</v>
      </c>
      <c r="I21" s="99">
        <f>+'FOR-CSA-018'!I24</f>
        <v>0</v>
      </c>
      <c r="J21" s="68"/>
    </row>
    <row r="22" spans="2:10" ht="13">
      <c r="B22" s="67"/>
      <c r="C22" s="69" t="s">
        <v>111</v>
      </c>
      <c r="D22" s="69"/>
      <c r="E22" s="69"/>
      <c r="F22" s="69"/>
      <c r="H22" s="73">
        <f>SUM(H18:H21)</f>
        <v>0</v>
      </c>
      <c r="I22" s="97">
        <f>+SUBTOTAL(9,I18:I21)</f>
        <v>0</v>
      </c>
      <c r="J22" s="68"/>
    </row>
    <row r="23" spans="2:10" ht="13.5" thickBot="1">
      <c r="B23" s="67"/>
      <c r="C23" s="69"/>
      <c r="D23" s="69"/>
      <c r="H23" s="100"/>
      <c r="I23" s="101"/>
      <c r="J23" s="68"/>
    </row>
    <row r="24" spans="2:10" ht="13.5" thickTop="1">
      <c r="B24" s="67"/>
      <c r="C24" s="69"/>
      <c r="D24" s="69"/>
      <c r="H24" s="84"/>
      <c r="I24" s="78"/>
      <c r="J24" s="68"/>
    </row>
    <row r="25" spans="2:10" ht="13">
      <c r="B25" s="67"/>
      <c r="C25" s="69"/>
      <c r="D25" s="69"/>
      <c r="H25" s="84"/>
      <c r="I25" s="78"/>
      <c r="J25" s="68"/>
    </row>
    <row r="26" spans="2:10" ht="13">
      <c r="B26" s="67"/>
      <c r="C26" s="69"/>
      <c r="D26" s="69"/>
      <c r="H26" s="84"/>
      <c r="I26" s="78"/>
      <c r="J26" s="68"/>
    </row>
    <row r="27" spans="2:10">
      <c r="B27" s="67"/>
      <c r="G27" s="84"/>
      <c r="H27" s="84"/>
      <c r="I27" s="84"/>
      <c r="J27" s="68"/>
    </row>
    <row r="28" spans="2:10" ht="13.5" thickBot="1">
      <c r="B28" s="67"/>
      <c r="C28" s="85" t="str">
        <f>+'FOR-CSA-018'!C37</f>
        <v>Nombre</v>
      </c>
      <c r="D28" s="85"/>
      <c r="G28" s="85" t="s">
        <v>98</v>
      </c>
      <c r="H28" s="86"/>
      <c r="I28" s="84"/>
      <c r="J28" s="68"/>
    </row>
    <row r="29" spans="2:10" ht="13">
      <c r="B29" s="67"/>
      <c r="C29" s="87" t="str">
        <f>+'FOR-CSA-018'!C38</f>
        <v>Cargo</v>
      </c>
      <c r="D29" s="87"/>
      <c r="G29" s="87" t="s">
        <v>112</v>
      </c>
      <c r="H29" s="84"/>
      <c r="I29" s="84"/>
      <c r="J29" s="68"/>
    </row>
    <row r="30" spans="2:10" ht="18.75" customHeight="1" thickBot="1">
      <c r="B30" s="89"/>
      <c r="C30" s="90"/>
      <c r="D30" s="90"/>
      <c r="E30" s="90"/>
      <c r="F30" s="90"/>
      <c r="G30" s="86"/>
      <c r="H30" s="86"/>
      <c r="I30" s="86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890902922</vt:lpstr>
      <vt:lpstr>Hoja2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 Angela Espinal Bedoya</dc:creator>
  <cp:lastModifiedBy>Juan Camilo Paez Ramirez</cp:lastModifiedBy>
  <dcterms:created xsi:type="dcterms:W3CDTF">2024-12-04T17:58:01Z</dcterms:created>
  <dcterms:modified xsi:type="dcterms:W3CDTF">2024-12-17T14:30:11Z</dcterms:modified>
</cp:coreProperties>
</file>