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4555_HOSP CENTRO NIVEL I PLANADAS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H18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H17" i="4" l="1"/>
  <c r="I17" i="4"/>
  <c r="H22" i="4"/>
  <c r="I22" i="4"/>
  <c r="H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<sst xmlns="http://schemas.openxmlformats.org/spreadsheetml/2006/main" count="130" uniqueCount="95">
  <si>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</si>
  <si>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</si>
  <si>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</si>
  <si>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</si>
  <si>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</si>
  <si>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</si>
  <si>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</si>
  <si>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</si>
  <si>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</si>
  <si>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</si>
  <si>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</si>
  <si>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</si>
  <si>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890704555-7</t>
  </si>
  <si>
    <t>HOSPITAL CENTRO PLANADAS E.S.E.</t>
  </si>
  <si>
    <t>HCP</t>
  </si>
  <si>
    <t>339,600,00</t>
  </si>
  <si>
    <t>116,100,00</t>
  </si>
  <si>
    <t xml:space="preserve">                                                                                                                                             </t>
  </si>
  <si>
    <t xml:space="preserve">
 EVENTO</t>
  </si>
  <si>
    <t xml:space="preserve">
URGENCIAS</t>
  </si>
  <si>
    <t>FACT</t>
  </si>
  <si>
    <t>LLAVE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</si>
  <si>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</si>
  <si>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</si>
  <si>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</si>
  <si>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</si>
  <si>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</si>
  <si>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</si>
  <si>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</si>
  <si>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</si>
  <si>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</si>
  <si>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</si>
  <si>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</si>
  <si>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</si>
  <si>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</si>
  <si>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</si>
  <si>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</si>
  <si>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</si>
  <si>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</si>
  <si>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</si>
  <si>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</si>
  <si>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</si>
  <si>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</si>
  <si>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</si>
  <si>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</si>
  <si>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</si>
  <si>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</si>
  <si>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</si>
  <si>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</si>
  <si>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VALOR TRANFERENCIA</t>
  </si>
  <si>
    <t>HCP91093</t>
  </si>
  <si>
    <t>890704555_HCP91093</t>
  </si>
  <si>
    <t>Finalizada</t>
  </si>
  <si>
    <t>HCP79786</t>
  </si>
  <si>
    <t>890704555_HCP79786</t>
  </si>
  <si>
    <t>27.11.2024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</si>
  <si>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</si>
  <si>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</si>
  <si>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</si>
  <si>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</si>
  <si>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</si>
  <si>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</si>
  <si>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</si>
  <si>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</si>
  <si>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</si>
  <si>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</si>
  <si>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</si>
  <si>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</si>
  <si>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</si>
  <si>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</si>
  <si>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</si>
  <si>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</si>
  <si>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</si>
  <si>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</si>
  <si>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</si>
  <si>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</si>
  <si>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</si>
  <si>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</si>
  <si>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</si>
  <si>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</si>
  <si>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</si>
  <si>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</si>
  <si>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</si>
  <si>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</si>
  <si>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</si>
  <si>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</si>
  <si>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</si>
  <si>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</si>
  <si>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</si>
  <si>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</si>
  <si>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</si>
  <si>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</si>
  <si>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CENTRO PLANADAS E.S.E.</t>
  </si>
  <si>
    <t>NIT: 890704555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</si>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</sst>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9"/>
      <color rgb="FF000000"/>
      <name val="Verdana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7" fillId="0" borderId="0" applyFont="0" applyFill="0" applyBorder="0" applyAlignment="0" applyProtection="0"/>
    <xf numFmtId="0" fontId="11" fillId="0" borderId="0"/>
    <xf numFmtId="166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91">
    <xf numFmtId="0" fontId="0" fillId="0" borderId="0" xfId="0"/>
    <xf numFmtId="0" fontId="1" fillId="0" borderId="0" xfId="0" applyFont="1" applyAlignment="1">
      <alignment horizontal="center" vertical="center" wrapText="1"/>
    </xf>
    <xf numFmtId="0" fontId="4" fillId="0" borderId="2" xfId="0" applyFont="1" applyBorder="1" applyAlignment="1">
      <alignment horizontal="right" vertical="top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0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4" fontId="8" fillId="0" borderId="1" xfId="1" applyNumberFormat="1" applyFont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164" fontId="8" fillId="2" borderId="1" xfId="1" applyNumberFormat="1" applyFont="1" applyFill="1" applyBorder="1" applyAlignment="1">
      <alignment horizontal="center" vertical="center" wrapText="1"/>
    </xf>
    <xf numFmtId="0" fontId="8" fillId="2" borderId="1" xfId="0" applyNumberFormat="1" applyFont="1" applyFill="1" applyBorder="1" applyAlignment="1">
      <alignment horizontal="center" vertical="center" wrapText="1"/>
    </xf>
    <xf numFmtId="2" fontId="8" fillId="2" borderId="1" xfId="0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4" borderId="1" xfId="0" applyNumberFormat="1" applyFont="1" applyFill="1" applyBorder="1" applyAlignment="1">
      <alignment horizontal="center" vertical="center" wrapText="1"/>
    </xf>
    <xf numFmtId="164" fontId="8" fillId="5" borderId="1" xfId="1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14" fontId="9" fillId="0" borderId="1" xfId="0" quotePrefix="1" applyNumberFormat="1" applyFont="1" applyBorder="1" applyAlignment="1">
      <alignment vertical="center"/>
    </xf>
    <xf numFmtId="164" fontId="9" fillId="0" borderId="1" xfId="1" applyNumberFormat="1" applyFont="1" applyBorder="1" applyAlignment="1">
      <alignment vertical="center"/>
    </xf>
    <xf numFmtId="0" fontId="10" fillId="7" borderId="1" xfId="0" applyFont="1" applyFill="1" applyBorder="1" applyAlignment="1">
      <alignment vertical="center"/>
    </xf>
    <xf numFmtId="0" fontId="9" fillId="0" borderId="1" xfId="1" applyNumberFormat="1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0" fontId="9" fillId="0" borderId="0" xfId="0" applyNumberFormat="1" applyFont="1" applyAlignment="1"/>
    <xf numFmtId="0" fontId="9" fillId="0" borderId="0" xfId="0" applyFont="1" applyAlignment="1"/>
    <xf numFmtId="14" fontId="9" fillId="0" borderId="0" xfId="0" applyNumberFormat="1" applyFont="1" applyAlignment="1"/>
    <xf numFmtId="164" fontId="9" fillId="0" borderId="0" xfId="1" applyNumberFormat="1" applyFont="1" applyAlignment="1"/>
    <xf numFmtId="0" fontId="12" fillId="0" borderId="0" xfId="2" applyFont="1"/>
    <xf numFmtId="0" fontId="12" fillId="0" borderId="3" xfId="2" applyFont="1" applyBorder="1" applyAlignment="1">
      <alignment horizontal="centerContinuous"/>
    </xf>
    <xf numFmtId="0" fontId="12" fillId="0" borderId="4" xfId="2" applyFont="1" applyBorder="1" applyAlignment="1">
      <alignment horizontal="centerContinuous"/>
    </xf>
    <xf numFmtId="0" fontId="13" fillId="0" borderId="3" xfId="2" applyFont="1" applyBorder="1" applyAlignment="1">
      <alignment horizontal="center" vertical="center"/>
    </xf>
    <xf numFmtId="0" fontId="13" fillId="0" borderId="5" xfId="2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0" fontId="13" fillId="0" borderId="6" xfId="2" applyFont="1" applyBorder="1" applyAlignment="1">
      <alignment horizontal="center" vertical="center"/>
    </xf>
    <xf numFmtId="0" fontId="12" fillId="0" borderId="7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/>
    </xf>
    <xf numFmtId="0" fontId="13" fillId="0" borderId="9" xfId="2" applyFont="1" applyBorder="1" applyAlignment="1">
      <alignment horizontal="center" vertical="center"/>
    </xf>
    <xf numFmtId="0" fontId="13" fillId="0" borderId="10" xfId="2" applyFont="1" applyBorder="1" applyAlignment="1">
      <alignment horizontal="center" vertical="center"/>
    </xf>
    <xf numFmtId="0" fontId="13" fillId="0" borderId="11" xfId="2" applyFont="1" applyBorder="1" applyAlignment="1">
      <alignment horizontal="center" vertical="center"/>
    </xf>
    <xf numFmtId="0" fontId="13" fillId="0" borderId="12" xfId="2" applyFont="1" applyBorder="1" applyAlignment="1">
      <alignment horizontal="center" vertical="center"/>
    </xf>
    <xf numFmtId="0" fontId="13" fillId="0" borderId="3" xfId="2" applyFont="1" applyBorder="1" applyAlignment="1">
      <alignment horizontal="centerContinuous" vertical="center"/>
    </xf>
    <xf numFmtId="0" fontId="13" fillId="0" borderId="5" xfId="2" applyFont="1" applyBorder="1" applyAlignment="1">
      <alignment horizontal="centerContinuous" vertical="center"/>
    </xf>
    <xf numFmtId="0" fontId="13" fillId="0" borderId="4" xfId="2" applyFont="1" applyBorder="1" applyAlignment="1">
      <alignment horizontal="centerContinuous" vertical="center"/>
    </xf>
    <xf numFmtId="0" fontId="13" fillId="0" borderId="6" xfId="2" applyFont="1" applyBorder="1" applyAlignment="1">
      <alignment horizontal="centerContinuous" vertical="center"/>
    </xf>
    <xf numFmtId="0" fontId="13" fillId="0" borderId="7" xfId="2" applyFont="1" applyBorder="1" applyAlignment="1">
      <alignment horizontal="centerContinuous" vertical="center"/>
    </xf>
    <xf numFmtId="0" fontId="13" fillId="0" borderId="0" xfId="2" applyFont="1" applyAlignment="1">
      <alignment horizontal="centerContinuous" vertical="center"/>
    </xf>
    <xf numFmtId="0" fontId="13" fillId="0" borderId="13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/>
    </xf>
    <xf numFmtId="0" fontId="12" fillId="0" borderId="11" xfId="2" applyFont="1" applyBorder="1" applyAlignment="1">
      <alignment horizontal="centerContinuous"/>
    </xf>
    <xf numFmtId="0" fontId="13" fillId="0" borderId="9" xfId="2" applyFont="1" applyBorder="1" applyAlignment="1">
      <alignment horizontal="centerContinuous" vertical="center"/>
    </xf>
    <xf numFmtId="0" fontId="13" fillId="0" borderId="10" xfId="2" applyFont="1" applyBorder="1" applyAlignment="1">
      <alignment horizontal="centerContinuous" vertical="center"/>
    </xf>
    <xf numFmtId="0" fontId="13" fillId="0" borderId="11" xfId="2" applyFont="1" applyBorder="1" applyAlignment="1">
      <alignment horizontal="centerContinuous" vertical="center"/>
    </xf>
    <xf numFmtId="0" fontId="13" fillId="0" borderId="12" xfId="2" applyFont="1" applyBorder="1" applyAlignment="1">
      <alignment horizontal="centerContinuous" vertical="center"/>
    </xf>
    <xf numFmtId="0" fontId="12" fillId="0" borderId="7" xfId="2" applyFont="1" applyBorder="1"/>
    <xf numFmtId="0" fontId="12" fillId="0" borderId="8" xfId="2" applyFont="1" applyBorder="1"/>
    <xf numFmtId="0" fontId="13" fillId="0" borderId="0" xfId="2" applyFont="1"/>
    <xf numFmtId="14" fontId="12" fillId="0" borderId="0" xfId="2" applyNumberFormat="1" applyFont="1"/>
    <xf numFmtId="165" fontId="12" fillId="0" borderId="0" xfId="2" applyNumberFormat="1" applyFont="1"/>
    <xf numFmtId="14" fontId="12" fillId="0" borderId="0" xfId="2" applyNumberFormat="1" applyFont="1" applyAlignment="1">
      <alignment horizontal="left"/>
    </xf>
    <xf numFmtId="1" fontId="13" fillId="0" borderId="0" xfId="3" applyNumberFormat="1" applyFont="1" applyAlignment="1">
      <alignment horizontal="right"/>
    </xf>
    <xf numFmtId="167" fontId="13" fillId="0" borderId="0" xfId="2" applyNumberFormat="1" applyFont="1" applyAlignment="1">
      <alignment horizontal="right"/>
    </xf>
    <xf numFmtId="1" fontId="13" fillId="0" borderId="0" xfId="2" applyNumberFormat="1" applyFont="1" applyAlignment="1">
      <alignment horizontal="center"/>
    </xf>
    <xf numFmtId="168" fontId="13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2" fillId="0" borderId="10" xfId="2" applyNumberFormat="1" applyFont="1" applyBorder="1" applyAlignment="1">
      <alignment horizontal="center"/>
    </xf>
    <xf numFmtId="168" fontId="12" fillId="0" borderId="10" xfId="2" applyNumberFormat="1" applyFont="1" applyBorder="1" applyAlignment="1">
      <alignment horizontal="right"/>
    </xf>
    <xf numFmtId="0" fontId="12" fillId="0" borderId="0" xfId="2" applyFont="1" applyAlignment="1">
      <alignment horizontal="center"/>
    </xf>
    <xf numFmtId="1" fontId="13" fillId="0" borderId="14" xfId="2" applyNumberFormat="1" applyFont="1" applyBorder="1" applyAlignment="1">
      <alignment horizontal="center"/>
    </xf>
    <xf numFmtId="168" fontId="13" fillId="0" borderId="14" xfId="2" applyNumberFormat="1" applyFont="1" applyBorder="1" applyAlignment="1">
      <alignment horizontal="right"/>
    </xf>
    <xf numFmtId="168" fontId="12" fillId="0" borderId="0" xfId="2" applyNumberFormat="1" applyFont="1"/>
    <xf numFmtId="168" fontId="13" fillId="0" borderId="10" xfId="2" applyNumberFormat="1" applyFont="1" applyBorder="1"/>
    <xf numFmtId="168" fontId="12" fillId="0" borderId="10" xfId="2" applyNumberFormat="1" applyFont="1" applyBorder="1"/>
    <xf numFmtId="168" fontId="13" fillId="0" borderId="0" xfId="2" applyNumberFormat="1" applyFont="1"/>
    <xf numFmtId="0" fontId="14" fillId="0" borderId="0" xfId="2" applyFont="1" applyAlignment="1">
      <alignment horizontal="center" vertical="center" wrapText="1"/>
    </xf>
    <xf numFmtId="0" fontId="12" fillId="0" borderId="9" xfId="2" applyFont="1" applyBorder="1"/>
    <xf numFmtId="0" fontId="12" fillId="0" borderId="10" xfId="2" applyFont="1" applyBorder="1"/>
    <xf numFmtId="0" fontId="12" fillId="0" borderId="11" xfId="2" applyFont="1" applyBorder="1"/>
    <xf numFmtId="0" fontId="13" fillId="0" borderId="7" xfId="2" applyFont="1" applyBorder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13" fillId="0" borderId="8" xfId="2" applyFont="1" applyBorder="1" applyAlignment="1">
      <alignment horizontal="center" vertical="center" wrapText="1"/>
    </xf>
    <xf numFmtId="0" fontId="12" fillId="7" borderId="0" xfId="2" applyFont="1" applyFill="1"/>
    <xf numFmtId="0" fontId="13" fillId="0" borderId="0" xfId="2" applyFont="1" applyAlignment="1">
      <alignment horizontal="center"/>
    </xf>
    <xf numFmtId="169" fontId="13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70" fontId="12" fillId="0" borderId="14" xfId="4" applyNumberFormat="1" applyFont="1" applyBorder="1" applyAlignment="1">
      <alignment horizontal="center"/>
    </xf>
    <xf numFmtId="169" fontId="12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7"/>
  <sheetViews>
    <sheetView showGridLines="0" zoomScale="120" zoomScaleNormal="120" workbookViewId="0">
      <selection activeCell="F7" sqref="F7"/>
    </sheetView>
  </sheetViews>
  <sheetFormatPr baseColWidth="10" defaultRowHeight="14.5" x14ac:dyDescent="0.35"/>
  <cols>
    <col min="1" max="1" width="14.7265625" customWidth="1"/>
    <col min="2" max="2" width="33.81640625" customWidth="1"/>
    <col min="3" max="3" width="9" customWidth="1"/>
    <col min="4" max="4" width="8.81640625" customWidth="1"/>
    <col min="5" max="5" width="13.81640625" customWidth="1"/>
    <col min="6" max="6" width="14.7265625" customWidth="1"/>
    <col min="7" max="7" width="9.26953125" customWidth="1"/>
    <col min="8" max="8" width="12.54296875" customWidth="1"/>
    <col min="9" max="9" width="15.7265625" bestFit="1" customWidth="1"/>
    <col min="10" max="10" width="11.453125" customWidth="1"/>
    <col min="11" max="11" width="15.1796875" customWidth="1"/>
  </cols>
  <sheetData>
    <row r="1" spans="1:12" s="1" customFormat="1" ht="26" x14ac:dyDescent="0.35">
      <c r="A1" s="3" t="s">
        <v>6</v>
      </c>
      <c r="B1" s="3" t="s">
        <v>8</v>
      </c>
      <c r="C1" s="3" t="s">
        <v>0</v>
      </c>
      <c r="D1" s="3" t="s">
        <v>1</v>
      </c>
      <c r="E1" s="3" t="s">
        <v>2</v>
      </c>
      <c r="F1" s="3" t="s">
        <v>3</v>
      </c>
      <c r="G1" s="3" t="s">
        <v>4</v>
      </c>
      <c r="H1" s="3" t="s">
        <v>5</v>
      </c>
      <c r="I1" s="3" t="s">
        <v>7</v>
      </c>
      <c r="J1" s="3" t="s">
        <v>9</v>
      </c>
      <c r="K1" s="3" t="s">
        <v>10</v>
      </c>
      <c r="L1" s="3" t="s">
        <v>11</v>
      </c>
    </row>
    <row r="2" spans="1:12" x14ac:dyDescent="0.35">
      <c r="A2" s="4" t="s">
        <v>12</v>
      </c>
      <c r="B2" s="4" t="s">
        <v>13</v>
      </c>
      <c r="C2" s="4" t="s">
        <v>14</v>
      </c>
      <c r="D2" s="4">
        <v>79786</v>
      </c>
      <c r="E2" s="5">
        <v>45348</v>
      </c>
      <c r="F2" s="5">
        <v>45371</v>
      </c>
      <c r="G2" s="4" t="s">
        <v>15</v>
      </c>
      <c r="H2" s="4">
        <v>339600</v>
      </c>
      <c r="I2" s="4" t="s">
        <v>18</v>
      </c>
      <c r="J2" s="4"/>
      <c r="K2" s="4" t="s">
        <v>19</v>
      </c>
      <c r="L2" s="4"/>
    </row>
    <row r="3" spans="1:12" x14ac:dyDescent="0.35">
      <c r="A3" s="4" t="s">
        <v>12</v>
      </c>
      <c r="B3" s="4" t="s">
        <v>13</v>
      </c>
      <c r="C3" s="4" t="s">
        <v>14</v>
      </c>
      <c r="D3" s="4">
        <v>91093</v>
      </c>
      <c r="E3" s="5">
        <v>45485</v>
      </c>
      <c r="F3" s="5">
        <v>45519</v>
      </c>
      <c r="G3" s="4" t="s">
        <v>16</v>
      </c>
      <c r="H3" s="4">
        <v>116100</v>
      </c>
      <c r="I3" s="4" t="s">
        <v>18</v>
      </c>
      <c r="J3" s="4"/>
      <c r="K3" s="4" t="s">
        <v>19</v>
      </c>
      <c r="L3" s="4"/>
    </row>
    <row r="4" spans="1:12" ht="15" thickBot="1" x14ac:dyDescent="0.4">
      <c r="H4" s="2">
        <f>SUM(H2:H3)</f>
        <v>455700</v>
      </c>
    </row>
    <row r="7" spans="1:12" x14ac:dyDescent="0.35">
      <c r="I7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4"/>
  <sheetViews>
    <sheetView workbookViewId="0">
      <selection activeCell="A2" sqref="A2"/>
    </sheetView>
  </sheetViews>
  <sheetFormatPr baseColWidth="10" defaultRowHeight="14.5" x14ac:dyDescent="0.35"/>
  <sheetData>
    <row r="1" spans="1:40" ht="30" x14ac:dyDescent="0.35">
      <c r="A1" s="6" t="s">
        <v>6</v>
      </c>
      <c r="B1" s="7" t="s">
        <v>8</v>
      </c>
      <c r="C1" s="7" t="s">
        <v>0</v>
      </c>
      <c r="D1" s="7" t="s">
        <v>1</v>
      </c>
      <c r="E1" s="7" t="s">
        <v>20</v>
      </c>
      <c r="F1" s="7" t="s">
        <v>21</v>
      </c>
      <c r="G1" s="8" t="s">
        <v>2</v>
      </c>
      <c r="H1" s="8" t="s">
        <v>3</v>
      </c>
      <c r="I1" s="9" t="s">
        <v>4</v>
      </c>
      <c r="J1" s="9" t="s">
        <v>5</v>
      </c>
      <c r="K1" s="7" t="s">
        <v>7</v>
      </c>
      <c r="L1" s="7" t="s">
        <v>10</v>
      </c>
      <c r="M1" s="10" t="s">
        <v>22</v>
      </c>
      <c r="N1" s="11" t="s">
        <v>23</v>
      </c>
      <c r="O1" s="12" t="s">
        <v>24</v>
      </c>
      <c r="P1" s="13" t="s">
        <v>25</v>
      </c>
      <c r="Q1" s="13" t="s">
        <v>26</v>
      </c>
      <c r="R1" s="13" t="s">
        <v>27</v>
      </c>
      <c r="S1" s="14" t="s">
        <v>28</v>
      </c>
      <c r="T1" s="14" t="s">
        <v>29</v>
      </c>
      <c r="U1" s="14" t="s">
        <v>30</v>
      </c>
      <c r="V1" s="15" t="s">
        <v>32</v>
      </c>
      <c r="W1" s="16" t="s">
        <v>33</v>
      </c>
      <c r="X1" s="16" t="s">
        <v>34</v>
      </c>
      <c r="Y1" s="16" t="s">
        <v>35</v>
      </c>
      <c r="Z1" s="16" t="s">
        <v>36</v>
      </c>
      <c r="AA1" s="16" t="s">
        <v>37</v>
      </c>
      <c r="AB1" s="17" t="s">
        <v>38</v>
      </c>
      <c r="AC1" s="17" t="s">
        <v>39</v>
      </c>
      <c r="AD1" s="17" t="s">
        <v>40</v>
      </c>
      <c r="AE1" s="17" t="s">
        <v>41</v>
      </c>
      <c r="AF1" s="17" t="s">
        <v>31</v>
      </c>
      <c r="AG1" s="17" t="s">
        <v>42</v>
      </c>
      <c r="AH1" s="17" t="s">
        <v>43</v>
      </c>
      <c r="AI1" s="17" t="s">
        <v>44</v>
      </c>
      <c r="AJ1" s="18" t="s">
        <v>45</v>
      </c>
      <c r="AK1" s="18" t="s">
        <v>46</v>
      </c>
      <c r="AL1" s="18" t="s">
        <v>47</v>
      </c>
      <c r="AM1" s="18" t="s">
        <v>48</v>
      </c>
      <c r="AN1" s="18" t="s">
        <v>49</v>
      </c>
    </row>
    <row r="2" spans="1:40" x14ac:dyDescent="0.35">
      <c r="A2" s="19">
        <v>890704555</v>
      </c>
      <c r="B2" s="20" t="s">
        <v>13</v>
      </c>
      <c r="C2" s="20" t="s">
        <v>14</v>
      </c>
      <c r="D2" s="20">
        <v>91093</v>
      </c>
      <c r="E2" s="20" t="s">
        <v>50</v>
      </c>
      <c r="F2" s="20" t="s">
        <v>51</v>
      </c>
      <c r="G2" s="21">
        <v>45485</v>
      </c>
      <c r="H2" s="21">
        <v>45519</v>
      </c>
      <c r="I2" s="22" t="s">
        <v>16</v>
      </c>
      <c r="J2" s="22">
        <v>116100</v>
      </c>
      <c r="K2" s="23" t="s">
        <v>18</v>
      </c>
      <c r="L2" s="20" t="s">
        <v>19</v>
      </c>
      <c r="M2" s="20" t="s">
        <v>56</v>
      </c>
      <c r="N2" s="22">
        <v>0</v>
      </c>
      <c r="O2" s="24"/>
      <c r="P2" s="20"/>
      <c r="Q2" s="20"/>
      <c r="R2" s="20"/>
      <c r="S2" s="20" t="s">
        <v>52</v>
      </c>
      <c r="T2" s="25">
        <v>45485</v>
      </c>
      <c r="U2" s="25">
        <v>45519</v>
      </c>
      <c r="V2" s="22">
        <v>0</v>
      </c>
      <c r="W2" s="24"/>
      <c r="X2" s="24"/>
      <c r="Y2" s="24"/>
      <c r="Z2" s="24"/>
      <c r="AA2" s="24"/>
      <c r="AB2" s="22">
        <v>116100</v>
      </c>
      <c r="AC2" s="22">
        <v>0</v>
      </c>
      <c r="AD2" s="22">
        <v>0</v>
      </c>
      <c r="AE2" s="22">
        <v>0</v>
      </c>
      <c r="AF2" s="22">
        <v>0</v>
      </c>
      <c r="AG2" s="22">
        <v>0</v>
      </c>
      <c r="AH2" s="22">
        <v>0</v>
      </c>
      <c r="AI2" s="22"/>
      <c r="AJ2" s="22">
        <v>116100</v>
      </c>
      <c r="AK2" s="22">
        <v>0</v>
      </c>
      <c r="AL2" s="20">
        <v>2201566796</v>
      </c>
      <c r="AM2" s="25" t="s">
        <v>55</v>
      </c>
      <c r="AN2" s="22">
        <v>455700</v>
      </c>
    </row>
    <row r="3" spans="1:40" x14ac:dyDescent="0.35">
      <c r="A3" s="19">
        <v>890704555</v>
      </c>
      <c r="B3" s="20" t="s">
        <v>13</v>
      </c>
      <c r="C3" s="20" t="s">
        <v>14</v>
      </c>
      <c r="D3" s="20">
        <v>79786</v>
      </c>
      <c r="E3" s="20" t="s">
        <v>53</v>
      </c>
      <c r="F3" s="20" t="s">
        <v>54</v>
      </c>
      <c r="G3" s="21">
        <v>45348</v>
      </c>
      <c r="H3" s="21">
        <v>45371</v>
      </c>
      <c r="I3" s="22" t="s">
        <v>15</v>
      </c>
      <c r="J3" s="22">
        <v>339600</v>
      </c>
      <c r="K3" s="23" t="s">
        <v>18</v>
      </c>
      <c r="L3" s="20" t="s">
        <v>19</v>
      </c>
      <c r="M3" s="20" t="s">
        <v>56</v>
      </c>
      <c r="N3" s="22">
        <v>0</v>
      </c>
      <c r="O3" s="24"/>
      <c r="P3" s="20"/>
      <c r="Q3" s="20"/>
      <c r="R3" s="20"/>
      <c r="S3" s="20" t="s">
        <v>52</v>
      </c>
      <c r="T3" s="25">
        <v>45348</v>
      </c>
      <c r="U3" s="25">
        <v>45519</v>
      </c>
      <c r="V3" s="22">
        <v>0</v>
      </c>
      <c r="W3" s="24"/>
      <c r="X3" s="24"/>
      <c r="Y3" s="24"/>
      <c r="Z3" s="24"/>
      <c r="AA3" s="24"/>
      <c r="AB3" s="22">
        <v>339600</v>
      </c>
      <c r="AC3" s="22">
        <v>0</v>
      </c>
      <c r="AD3" s="22">
        <v>0</v>
      </c>
      <c r="AE3" s="22">
        <v>0</v>
      </c>
      <c r="AF3" s="22">
        <v>0</v>
      </c>
      <c r="AG3" s="22">
        <v>0</v>
      </c>
      <c r="AH3" s="22">
        <v>0</v>
      </c>
      <c r="AI3" s="22"/>
      <c r="AJ3" s="22">
        <v>339600</v>
      </c>
      <c r="AK3" s="22">
        <v>0</v>
      </c>
      <c r="AL3" s="20">
        <v>2201566796</v>
      </c>
      <c r="AM3" s="25" t="s">
        <v>55</v>
      </c>
      <c r="AN3" s="22">
        <v>455700</v>
      </c>
    </row>
    <row r="4" spans="1:40" x14ac:dyDescent="0.35">
      <c r="A4" s="26"/>
      <c r="B4" s="27"/>
      <c r="C4" s="27"/>
      <c r="D4" s="27"/>
      <c r="E4" s="27"/>
      <c r="F4" s="27"/>
      <c r="G4" s="28"/>
      <c r="H4" s="28"/>
      <c r="I4" s="29"/>
      <c r="J4" s="29"/>
      <c r="K4" s="27"/>
      <c r="L4" s="27"/>
      <c r="M4" s="27"/>
      <c r="N4" s="27"/>
      <c r="O4" s="26"/>
      <c r="P4" s="27"/>
      <c r="Q4" s="27"/>
      <c r="R4" s="27"/>
      <c r="S4" s="27"/>
      <c r="T4" s="27"/>
      <c r="U4" s="27"/>
      <c r="V4" s="27"/>
      <c r="W4" s="26"/>
      <c r="X4" s="26"/>
      <c r="Y4" s="26"/>
      <c r="Z4" s="26"/>
      <c r="AA4" s="26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G10" sqref="G10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57</v>
      </c>
      <c r="E2" s="34"/>
      <c r="F2" s="34"/>
      <c r="G2" s="34"/>
      <c r="H2" s="34"/>
      <c r="I2" s="35"/>
      <c r="J2" s="36" t="s">
        <v>58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59</v>
      </c>
      <c r="E5" s="48"/>
      <c r="F5" s="48"/>
      <c r="G5" s="48"/>
      <c r="H5" s="48"/>
      <c r="I5" s="49"/>
      <c r="J5" s="49" t="s">
        <v>60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0" t="s">
        <v>94</v>
      </c>
      <c r="J9" s="57"/>
    </row>
    <row r="10" spans="2:10" ht="13" x14ac:dyDescent="0.3">
      <c r="B10" s="56"/>
      <c r="C10" s="58"/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92</v>
      </c>
      <c r="J12" s="57"/>
    </row>
    <row r="13" spans="2:10" ht="13" x14ac:dyDescent="0.3">
      <c r="B13" s="56"/>
      <c r="C13" s="58" t="s">
        <v>93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61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62</v>
      </c>
      <c r="D17" s="59"/>
      <c r="H17" s="62"/>
      <c r="I17" s="63"/>
      <c r="J17" s="57"/>
    </row>
    <row r="18" spans="2:10" ht="13" x14ac:dyDescent="0.3">
      <c r="B18" s="56"/>
      <c r="C18" s="58" t="s">
        <v>63</v>
      </c>
      <c r="D18" s="58"/>
      <c r="E18" s="58"/>
      <c r="F18" s="58"/>
      <c r="H18" s="64">
        <v>2</v>
      </c>
      <c r="I18" s="65">
        <v>455700</v>
      </c>
      <c r="J18" s="57"/>
    </row>
    <row r="19" spans="2:10" x14ac:dyDescent="0.25">
      <c r="B19" s="56"/>
      <c r="C19" s="30" t="s">
        <v>64</v>
      </c>
      <c r="H19" s="66">
        <v>2</v>
      </c>
      <c r="I19" s="67">
        <v>455700</v>
      </c>
      <c r="J19" s="57"/>
    </row>
    <row r="20" spans="2:10" x14ac:dyDescent="0.25">
      <c r="B20" s="56"/>
      <c r="C20" s="30" t="s">
        <v>65</v>
      </c>
      <c r="H20" s="66">
        <v>0</v>
      </c>
      <c r="I20" s="67">
        <v>0</v>
      </c>
      <c r="J20" s="57"/>
    </row>
    <row r="21" spans="2:10" x14ac:dyDescent="0.25">
      <c r="B21" s="56"/>
      <c r="C21" s="30" t="s">
        <v>66</v>
      </c>
      <c r="H21" s="66">
        <v>0</v>
      </c>
      <c r="I21" s="67">
        <v>0</v>
      </c>
      <c r="J21" s="57"/>
    </row>
    <row r="22" spans="2:10" x14ac:dyDescent="0.25">
      <c r="B22" s="56"/>
      <c r="C22" s="30" t="s">
        <v>67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68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69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70</v>
      </c>
      <c r="D25" s="58"/>
      <c r="E25" s="58"/>
      <c r="F25" s="58"/>
      <c r="H25" s="64">
        <f>H19+H20+H21+H22+H24+H23</f>
        <v>2</v>
      </c>
      <c r="I25" s="65">
        <f>I19+I20+I21+I22+I24+I23</f>
        <v>455700</v>
      </c>
      <c r="J25" s="57"/>
    </row>
    <row r="26" spans="2:10" x14ac:dyDescent="0.25">
      <c r="B26" s="56"/>
      <c r="C26" s="30" t="s">
        <v>71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43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72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0" t="s">
        <v>73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74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75</v>
      </c>
      <c r="D32" s="58"/>
      <c r="H32" s="71">
        <f>H25+H28+H30</f>
        <v>2</v>
      </c>
      <c r="I32" s="72">
        <f>I25+I28+I30</f>
        <v>455700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76</v>
      </c>
      <c r="D37" s="75"/>
      <c r="H37" s="74" t="s">
        <v>77</v>
      </c>
      <c r="I37" s="75"/>
      <c r="J37" s="57"/>
    </row>
    <row r="38" spans="2:10" ht="13" x14ac:dyDescent="0.3">
      <c r="B38" s="56"/>
      <c r="C38" s="58" t="s">
        <v>78</v>
      </c>
      <c r="D38" s="73"/>
      <c r="H38" s="76" t="s">
        <v>79</v>
      </c>
      <c r="I38" s="73"/>
      <c r="J38" s="57"/>
    </row>
    <row r="39" spans="2:10" ht="13" x14ac:dyDescent="0.3">
      <c r="B39" s="56"/>
      <c r="C39" s="58" t="s">
        <v>80</v>
      </c>
      <c r="H39" s="58" t="s">
        <v>81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82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83</v>
      </c>
      <c r="E2" s="34"/>
      <c r="F2" s="34"/>
      <c r="G2" s="34"/>
      <c r="H2" s="34"/>
      <c r="I2" s="35"/>
      <c r="J2" s="36" t="s">
        <v>58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84</v>
      </c>
      <c r="E5" s="82"/>
      <c r="F5" s="82"/>
      <c r="G5" s="82"/>
      <c r="H5" s="82"/>
      <c r="I5" s="83"/>
      <c r="J5" s="49" t="s">
        <v>85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0" t="str">
        <f ca="1">+CONCATENATE("Santiago de Cali, ",TEXT(TODAY(),"MMMM DD YYYY"))</f>
        <v>Santiago de Cali, diciembre 13 2024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HOSPITAL CENTRO PLANADAS E.S.E.</v>
      </c>
      <c r="J11" s="57"/>
    </row>
    <row r="12" spans="2:10" ht="13" x14ac:dyDescent="0.3">
      <c r="B12" s="56"/>
      <c r="C12" s="58" t="str">
        <f>+'FOR-CSA-018'!C13</f>
        <v>NIT: 890704555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86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87</v>
      </c>
      <c r="I16" s="85" t="s">
        <v>88</v>
      </c>
      <c r="J16" s="57"/>
    </row>
    <row r="17" spans="2:10" ht="13" x14ac:dyDescent="0.3">
      <c r="B17" s="56"/>
      <c r="C17" s="58" t="s">
        <v>62</v>
      </c>
      <c r="D17" s="58"/>
      <c r="E17" s="58"/>
      <c r="F17" s="58"/>
      <c r="H17" s="62">
        <f>+SUM(H18:H21)</f>
        <v>2</v>
      </c>
      <c r="I17" s="86">
        <f>+SUM(I18:I21)</f>
        <v>455700</v>
      </c>
      <c r="J17" s="57"/>
    </row>
    <row r="18" spans="2:10" x14ac:dyDescent="0.25">
      <c r="B18" s="56"/>
      <c r="C18" s="30" t="s">
        <v>64</v>
      </c>
      <c r="H18" s="87">
        <f>+'FOR-CSA-018'!H19</f>
        <v>2</v>
      </c>
      <c r="I18" s="88">
        <f>+'FOR-CSA-018'!I19</f>
        <v>455700</v>
      </c>
      <c r="J18" s="57"/>
    </row>
    <row r="19" spans="2:10" x14ac:dyDescent="0.25">
      <c r="B19" s="56"/>
      <c r="C19" s="30" t="s">
        <v>65</v>
      </c>
      <c r="H19" s="87">
        <f>+'FOR-CSA-018'!H20</f>
        <v>0</v>
      </c>
      <c r="I19" s="88">
        <f>+'FOR-CSA-018'!I20</f>
        <v>0</v>
      </c>
      <c r="J19" s="57"/>
    </row>
    <row r="20" spans="2:10" x14ac:dyDescent="0.25">
      <c r="B20" s="56"/>
      <c r="C20" s="30" t="s">
        <v>67</v>
      </c>
      <c r="H20" s="87">
        <f>+'FOR-CSA-018'!H22</f>
        <v>0</v>
      </c>
      <c r="I20" s="88">
        <f>+'FOR-CSA-018'!I22</f>
        <v>0</v>
      </c>
      <c r="J20" s="57"/>
    </row>
    <row r="21" spans="2:10" x14ac:dyDescent="0.25">
      <c r="B21" s="56"/>
      <c r="C21" s="30" t="s">
        <v>89</v>
      </c>
      <c r="H21" s="87">
        <f>+'FOR-CSA-018'!H24</f>
        <v>0</v>
      </c>
      <c r="I21" s="88">
        <f>+'FOR-CSA-018'!I24</f>
        <v>0</v>
      </c>
      <c r="J21" s="57"/>
    </row>
    <row r="22" spans="2:10" ht="13" x14ac:dyDescent="0.3">
      <c r="B22" s="56"/>
      <c r="C22" s="58" t="s">
        <v>90</v>
      </c>
      <c r="D22" s="58"/>
      <c r="E22" s="58"/>
      <c r="F22" s="58"/>
      <c r="H22" s="62">
        <f>SUM(H18:H21)</f>
        <v>2</v>
      </c>
      <c r="I22" s="86">
        <f>+SUBTOTAL(9,I18:I21)</f>
        <v>455700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Nombre</v>
      </c>
      <c r="D28" s="74"/>
      <c r="G28" s="74" t="s">
        <v>77</v>
      </c>
      <c r="H28" s="75"/>
      <c r="I28" s="73"/>
      <c r="J28" s="57"/>
    </row>
    <row r="29" spans="2:10" ht="13" x14ac:dyDescent="0.3">
      <c r="B29" s="56"/>
      <c r="C29" s="76" t="str">
        <f>+'FOR-CSA-018'!C38</f>
        <v>Cargo</v>
      </c>
      <c r="D29" s="76"/>
      <c r="G29" s="76" t="s">
        <v>91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2024-12-13T13:54:56Z</dcterms:modified>
</cp:coreProperties>
</file>