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_HOSP FEDERICO LLERA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FACTURA'!$A$2:$AZ$8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0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I17" i="5" s="1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I22" i="5"/>
  <c r="H22" i="5"/>
  <c r="H17" i="5"/>
  <c r="AN1" i="2" l="1"/>
  <c r="AM1" i="2"/>
  <c r="AL1" i="2"/>
  <c r="AK1" i="2"/>
  <c r="AJ1" i="2"/>
  <c r="AI1" i="2"/>
  <c r="AH1" i="2"/>
  <c r="AG1" i="2"/>
  <c r="AF1" i="2"/>
  <c r="Z1" i="2"/>
  <c r="W1" i="2"/>
  <c r="V1" i="2"/>
  <c r="U1" i="2"/>
  <c r="T1" i="2"/>
  <c r="N1" i="2"/>
  <c r="J1" i="2"/>
  <c r="I1" i="2"/>
  <c r="K1" i="2" l="1"/>
  <c r="E11" i="1"/>
  <c r="D11" i="1"/>
</calcChain>
</file>

<file path=xl/sharedStrings.xml><?xml version="1.0" encoding="utf-8"?>
<sst xmlns="http://schemas.openxmlformats.org/spreadsheetml/2006/main" count="176" uniqueCount="135">
  <si>
    <t>Consecutivo</t>
  </si>
  <si>
    <t>Fecha</t>
  </si>
  <si>
    <t>HF0000203890</t>
  </si>
  <si>
    <t>HF0000228942</t>
  </si>
  <si>
    <t>HF0000253902</t>
  </si>
  <si>
    <t>HF0000286989</t>
  </si>
  <si>
    <t>HF0000344576</t>
  </si>
  <si>
    <t>HF0000351122</t>
  </si>
  <si>
    <t xml:space="preserve">TOTAL </t>
  </si>
  <si>
    <t>Oficina de Cartera</t>
  </si>
  <si>
    <t xml:space="preserve">Hospital Federico Lleras Acosta </t>
  </si>
  <si>
    <t>Fecha de Radicación</t>
  </si>
  <si>
    <t>Valor Inicial</t>
  </si>
  <si>
    <t>Saldo</t>
  </si>
  <si>
    <t>Cartera corte 2 diciembre de 2024 COMFENALCO VALLE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</si>
  <si>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</si>
  <si>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</si>
  <si>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</si>
  <si>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</si>
  <si>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</si>
  <si>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</si>
  <si>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</si>
  <si>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</si>
  <si>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</si>
  <si>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</si>
  <si>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</si>
  <si>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</si>
  <si>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20-12-2024</t>
  </si>
  <si>
    <t>POR PAGAR SAP</t>
  </si>
  <si>
    <t>DOC CONTA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</si>
  <si>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</si>
  <si>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</si>
  <si>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</si>
  <si>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</si>
  <si>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</si>
  <si>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</si>
  <si>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</si>
  <si>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</si>
  <si>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</si>
  <si>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</si>
  <si>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</si>
  <si>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</si>
  <si>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</si>
  <si>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</si>
  <si>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</si>
  <si>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</si>
  <si>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</si>
  <si>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</si>
  <si>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</si>
  <si>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</si>
  <si>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</si>
  <si>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</si>
  <si>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</si>
  <si>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</si>
  <si>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</si>
  <si>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</si>
  <si>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</si>
  <si>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</si>
  <si>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</si>
  <si>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FEDERICO LLERAS</t>
  </si>
  <si>
    <t>HF</t>
  </si>
  <si>
    <t>HF253902</t>
  </si>
  <si>
    <t>890706833_HF253902</t>
  </si>
  <si>
    <t>Factura devuelta</t>
  </si>
  <si>
    <t>Devuelta</t>
  </si>
  <si>
    <t xml:space="preserve">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</t>
  </si>
  <si>
    <t>AUTORIZACION</t>
  </si>
  <si>
    <t>Servicios hospitalarios</t>
  </si>
  <si>
    <t>Hospitalario</t>
  </si>
  <si>
    <t>HF203890</t>
  </si>
  <si>
    <t>890706833_HF203890</t>
  </si>
  <si>
    <t>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</t>
  </si>
  <si>
    <t>HF228942</t>
  </si>
  <si>
    <t>890706833_HF228942</t>
  </si>
  <si>
    <t xml:space="preserve">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</t>
  </si>
  <si>
    <t>HF286989</t>
  </si>
  <si>
    <t>890706833_HF286989</t>
  </si>
  <si>
    <t>Finalizada</t>
  </si>
  <si>
    <t>HF351122</t>
  </si>
  <si>
    <t>890706833_HF351122</t>
  </si>
  <si>
    <t>Factura en proceso interno</t>
  </si>
  <si>
    <t>Para auditoria de pertinencia</t>
  </si>
  <si>
    <t>HF344576</t>
  </si>
  <si>
    <t>890706833_HF344576</t>
  </si>
  <si>
    <t>Para respuesta prestador</t>
  </si>
  <si>
    <t>GLOSA</t>
  </si>
  <si>
    <t xml:space="preserve"> 123 SE OBJETA 459101, PROCEDIMIENTO NO FACTURABLE, HACE PARTE INTEGRAL DE LA TECNICA QUIERURGICA DE LA RESECCION INTESTINAL Y SE FACTURA DE MANERA ADICIONAL. $827.800. Dr. Diego Fernando Collazos /JAM</t>
  </si>
  <si>
    <t>FACTURACION</t>
  </si>
  <si>
    <t>20.05.2024</t>
  </si>
  <si>
    <t>PAGO DIRECTO REGIMEN SUBSIDIADO ABRIL 2024</t>
  </si>
  <si>
    <t>Glosa aceptada por la IPS</t>
  </si>
  <si>
    <t>Factura pendiente en progamacion de pago  - Glosa por contestar IPS</t>
  </si>
  <si>
    <t>Factura cancelada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</si>
  <si>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</si>
  <si>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</si>
  <si>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</si>
  <si>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</si>
  <si>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</si>
  <si>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</si>
  <si>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</si>
  <si>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</si>
  <si>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</si>
  <si>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</si>
  <si>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</si>
  <si>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</si>
  <si>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</si>
  <si>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</si>
  <si>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</si>
  <si>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</si>
  <si>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</si>
  <si>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</si>
  <si>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</si>
  <si>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</si>
  <si>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</si>
  <si>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</si>
  <si>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</si>
  <si>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</si>
  <si>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</si>
  <si>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</si>
  <si>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</si>
  <si>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</si>
  <si>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</si>
  <si>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</si>
  <si>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</si>
  <si>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</si>
  <si>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</si>
  <si>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</si>
  <si>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</si>
  <si>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FEDERICO LLERAS</t>
  </si>
  <si>
    <t>NIT: 890706833</t>
  </si>
  <si>
    <t>Gildardo Bernate B.</t>
  </si>
  <si>
    <t>Aux. Adm.</t>
  </si>
  <si>
    <t>Hospital Federico Lleras</t>
  </si>
  <si>
    <t>A continuacion me permito remitir nuestra respuesta al estado de cartera presentado</t>
  </si>
  <si>
    <t>Santiago de Cali, diciembre 20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</si>
</sst>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4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41" fontId="0" fillId="0" borderId="0" xfId="1" applyFont="1"/>
    <xf numFmtId="3" fontId="19" fillId="0" borderId="0" xfId="0" applyNumberFormat="1" applyFont="1" applyBorder="1"/>
    <xf numFmtId="0" fontId="0" fillId="0" borderId="10" xfId="0" applyBorder="1"/>
    <xf numFmtId="41" fontId="0" fillId="0" borderId="10" xfId="1" applyFont="1" applyBorder="1"/>
    <xf numFmtId="41" fontId="16" fillId="0" borderId="10" xfId="1" applyFont="1" applyBorder="1"/>
    <xf numFmtId="164" fontId="19" fillId="0" borderId="0" xfId="0" applyNumberFormat="1" applyFont="1" applyFill="1" applyBorder="1"/>
    <xf numFmtId="164" fontId="19" fillId="0" borderId="0" xfId="0" applyNumberFormat="1" applyFont="1" applyBorder="1"/>
    <xf numFmtId="164" fontId="0" fillId="0" borderId="10" xfId="0" applyNumberFormat="1" applyBorder="1"/>
    <xf numFmtId="164" fontId="0" fillId="0" borderId="0" xfId="0" applyNumberFormat="1"/>
    <xf numFmtId="0" fontId="18" fillId="0" borderId="11" xfId="0" applyFont="1" applyBorder="1" applyAlignment="1">
      <alignment horizontal="left"/>
    </xf>
    <xf numFmtId="164" fontId="19" fillId="0" borderId="12" xfId="0" applyNumberFormat="1" applyFont="1" applyFill="1" applyBorder="1"/>
    <xf numFmtId="164" fontId="19" fillId="0" borderId="12" xfId="0" applyNumberFormat="1" applyFont="1" applyBorder="1"/>
    <xf numFmtId="0" fontId="19" fillId="0" borderId="12" xfId="0" applyFont="1" applyBorder="1"/>
    <xf numFmtId="0" fontId="19" fillId="0" borderId="13" xfId="0" applyFont="1" applyBorder="1"/>
    <xf numFmtId="0" fontId="20" fillId="0" borderId="14" xfId="0" applyFont="1" applyBorder="1" applyAlignment="1">
      <alignment horizontal="left"/>
    </xf>
    <xf numFmtId="3" fontId="19" fillId="0" borderId="15" xfId="0" applyNumberFormat="1" applyFont="1" applyBorder="1"/>
    <xf numFmtId="0" fontId="20" fillId="0" borderId="10" xfId="0" applyFont="1" applyBorder="1" applyAlignment="1">
      <alignment horizontal="center" vertical="center"/>
    </xf>
    <xf numFmtId="164" fontId="20" fillId="0" borderId="10" xfId="0" applyNumberFormat="1" applyFont="1" applyBorder="1" applyAlignment="1">
      <alignment horizontal="center" vertical="center"/>
    </xf>
    <xf numFmtId="0" fontId="16" fillId="0" borderId="10" xfId="0" applyFont="1" applyBorder="1" applyAlignment="1">
      <alignment horizontal="center"/>
    </xf>
    <xf numFmtId="0" fontId="21" fillId="0" borderId="10" xfId="0" applyNumberFormat="1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14" fontId="21" fillId="0" borderId="10" xfId="0" applyNumberFormat="1" applyFont="1" applyBorder="1" applyAlignment="1">
      <alignment horizontal="center" vertical="center" wrapText="1"/>
    </xf>
    <xf numFmtId="165" fontId="21" fillId="0" borderId="10" xfId="43" applyNumberFormat="1" applyFont="1" applyBorder="1" applyAlignment="1">
      <alignment horizontal="center" vertical="center" wrapText="1"/>
    </xf>
    <xf numFmtId="0" fontId="21" fillId="33" borderId="10" xfId="0" applyFont="1" applyFill="1" applyBorder="1" applyAlignment="1">
      <alignment horizontal="center" vertical="center" wrapText="1"/>
    </xf>
    <xf numFmtId="0" fontId="21" fillId="34" borderId="10" xfId="0" applyFont="1" applyFill="1" applyBorder="1" applyAlignment="1">
      <alignment horizontal="center" vertical="center" wrapText="1"/>
    </xf>
    <xf numFmtId="165" fontId="21" fillId="34" borderId="10" xfId="43" applyNumberFormat="1" applyFont="1" applyFill="1" applyBorder="1" applyAlignment="1">
      <alignment horizontal="center" vertical="center" wrapText="1"/>
    </xf>
    <xf numFmtId="0" fontId="21" fillId="34" borderId="10" xfId="0" applyNumberFormat="1" applyFont="1" applyFill="1" applyBorder="1" applyAlignment="1">
      <alignment horizontal="center" vertical="center" wrapText="1"/>
    </xf>
    <xf numFmtId="0" fontId="21" fillId="35" borderId="10" xfId="0" applyFont="1" applyFill="1" applyBorder="1" applyAlignment="1">
      <alignment horizontal="center" vertical="center" wrapText="1"/>
    </xf>
    <xf numFmtId="0" fontId="21" fillId="36" borderId="10" xfId="0" applyFont="1" applyFill="1" applyBorder="1" applyAlignment="1">
      <alignment horizontal="center" vertical="center" wrapText="1"/>
    </xf>
    <xf numFmtId="0" fontId="21" fillId="36" borderId="10" xfId="0" applyNumberFormat="1" applyFont="1" applyFill="1" applyBorder="1" applyAlignment="1">
      <alignment horizontal="center" vertical="center" wrapText="1"/>
    </xf>
    <xf numFmtId="165" fontId="21" fillId="37" borderId="10" xfId="43" applyNumberFormat="1" applyFont="1" applyFill="1" applyBorder="1" applyAlignment="1">
      <alignment horizontal="center" vertical="center" wrapText="1"/>
    </xf>
    <xf numFmtId="0" fontId="21" fillId="38" borderId="10" xfId="0" applyFont="1" applyFill="1" applyBorder="1" applyAlignment="1">
      <alignment horizontal="center" vertical="center" wrapText="1"/>
    </xf>
    <xf numFmtId="0" fontId="22" fillId="0" borderId="10" xfId="0" applyNumberFormat="1" applyFont="1" applyBorder="1" applyAlignment="1">
      <alignment vertical="center"/>
    </xf>
    <xf numFmtId="0" fontId="22" fillId="0" borderId="10" xfId="0" applyFont="1" applyBorder="1" applyAlignment="1">
      <alignment vertical="center"/>
    </xf>
    <xf numFmtId="14" fontId="22" fillId="0" borderId="10" xfId="0" quotePrefix="1" applyNumberFormat="1" applyFont="1" applyBorder="1" applyAlignment="1">
      <alignment vertical="center"/>
    </xf>
    <xf numFmtId="165" fontId="22" fillId="0" borderId="10" xfId="43" applyNumberFormat="1" applyFont="1" applyBorder="1" applyAlignment="1">
      <alignment vertical="center"/>
    </xf>
    <xf numFmtId="0" fontId="23" fillId="39" borderId="10" xfId="0" applyFont="1" applyFill="1" applyBorder="1" applyAlignment="1">
      <alignment vertical="center"/>
    </xf>
    <xf numFmtId="0" fontId="22" fillId="0" borderId="10" xfId="43" applyNumberFormat="1" applyFont="1" applyBorder="1" applyAlignment="1">
      <alignment vertical="center"/>
    </xf>
    <xf numFmtId="14" fontId="22" fillId="0" borderId="10" xfId="0" applyNumberFormat="1" applyFont="1" applyBorder="1" applyAlignment="1">
      <alignment vertical="center"/>
    </xf>
    <xf numFmtId="0" fontId="22" fillId="0" borderId="0" xfId="0" applyNumberFormat="1" applyFont="1" applyAlignment="1"/>
    <xf numFmtId="0" fontId="22" fillId="0" borderId="0" xfId="0" applyFont="1" applyAlignment="1"/>
    <xf numFmtId="14" fontId="22" fillId="0" borderId="0" xfId="0" applyNumberFormat="1" applyFont="1" applyAlignment="1"/>
    <xf numFmtId="165" fontId="22" fillId="0" borderId="0" xfId="43" applyNumberFormat="1" applyFont="1" applyAlignment="1"/>
    <xf numFmtId="165" fontId="22" fillId="0" borderId="0" xfId="0" applyNumberFormat="1" applyFont="1" applyAlignment="1"/>
    <xf numFmtId="0" fontId="22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5" fillId="0" borderId="0" xfId="44" applyFont="1"/>
    <xf numFmtId="0" fontId="25" fillId="0" borderId="16" xfId="44" applyFont="1" applyBorder="1" applyAlignment="1">
      <alignment horizontal="centerContinuous"/>
    </xf>
    <xf numFmtId="0" fontId="25" fillId="0" borderId="17" xfId="44" applyFont="1" applyBorder="1" applyAlignment="1">
      <alignment horizontal="centerContinuous"/>
    </xf>
    <xf numFmtId="0" fontId="26" fillId="0" borderId="16" xfId="44" applyFont="1" applyBorder="1" applyAlignment="1">
      <alignment horizontal="center" vertical="center"/>
    </xf>
    <xf numFmtId="0" fontId="26" fillId="0" borderId="18" xfId="44" applyFont="1" applyBorder="1" applyAlignment="1">
      <alignment horizontal="center" vertical="center"/>
    </xf>
    <xf numFmtId="0" fontId="26" fillId="0" borderId="17" xfId="44" applyFont="1" applyBorder="1" applyAlignment="1">
      <alignment horizontal="center" vertical="center"/>
    </xf>
    <xf numFmtId="0" fontId="26" fillId="0" borderId="19" xfId="44" applyFont="1" applyBorder="1" applyAlignment="1">
      <alignment horizontal="center" vertical="center"/>
    </xf>
    <xf numFmtId="0" fontId="25" fillId="0" borderId="20" xfId="44" applyFont="1" applyBorder="1" applyAlignment="1">
      <alignment horizontal="centerContinuous"/>
    </xf>
    <xf numFmtId="0" fontId="25" fillId="0" borderId="21" xfId="44" applyFont="1" applyBorder="1" applyAlignment="1">
      <alignment horizontal="centerContinuous"/>
    </xf>
    <xf numFmtId="0" fontId="26" fillId="0" borderId="22" xfId="44" applyFont="1" applyBorder="1" applyAlignment="1">
      <alignment horizontal="center" vertical="center"/>
    </xf>
    <xf numFmtId="0" fontId="26" fillId="0" borderId="23" xfId="44" applyFont="1" applyBorder="1" applyAlignment="1">
      <alignment horizontal="center" vertical="center"/>
    </xf>
    <xf numFmtId="0" fontId="26" fillId="0" borderId="24" xfId="44" applyFont="1" applyBorder="1" applyAlignment="1">
      <alignment horizontal="center" vertical="center"/>
    </xf>
    <xf numFmtId="0" fontId="26" fillId="0" borderId="25" xfId="44" applyFont="1" applyBorder="1" applyAlignment="1">
      <alignment horizontal="center" vertical="center"/>
    </xf>
    <xf numFmtId="0" fontId="26" fillId="0" borderId="16" xfId="44" applyFont="1" applyBorder="1" applyAlignment="1">
      <alignment horizontal="centerContinuous" vertical="center"/>
    </xf>
    <xf numFmtId="0" fontId="26" fillId="0" borderId="18" xfId="44" applyFont="1" applyBorder="1" applyAlignment="1">
      <alignment horizontal="centerContinuous" vertical="center"/>
    </xf>
    <xf numFmtId="0" fontId="26" fillId="0" borderId="17" xfId="44" applyFont="1" applyBorder="1" applyAlignment="1">
      <alignment horizontal="centerContinuous" vertical="center"/>
    </xf>
    <xf numFmtId="0" fontId="26" fillId="0" borderId="19" xfId="44" applyFont="1" applyBorder="1" applyAlignment="1">
      <alignment horizontal="centerContinuous" vertical="center"/>
    </xf>
    <xf numFmtId="0" fontId="26" fillId="0" borderId="20" xfId="44" applyFont="1" applyBorder="1" applyAlignment="1">
      <alignment horizontal="centerContinuous" vertical="center"/>
    </xf>
    <xf numFmtId="0" fontId="26" fillId="0" borderId="0" xfId="44" applyFont="1" applyAlignment="1">
      <alignment horizontal="centerContinuous" vertical="center"/>
    </xf>
    <xf numFmtId="0" fontId="26" fillId="0" borderId="26" xfId="44" applyFont="1" applyBorder="1" applyAlignment="1">
      <alignment horizontal="centerContinuous" vertical="center"/>
    </xf>
    <xf numFmtId="0" fontId="25" fillId="0" borderId="22" xfId="44" applyFont="1" applyBorder="1" applyAlignment="1">
      <alignment horizontal="centerContinuous"/>
    </xf>
    <xf numFmtId="0" fontId="25" fillId="0" borderId="24" xfId="44" applyFont="1" applyBorder="1" applyAlignment="1">
      <alignment horizontal="centerContinuous"/>
    </xf>
    <xf numFmtId="0" fontId="26" fillId="0" borderId="22" xfId="44" applyFont="1" applyBorder="1" applyAlignment="1">
      <alignment horizontal="centerContinuous" vertical="center"/>
    </xf>
    <xf numFmtId="0" fontId="26" fillId="0" borderId="23" xfId="44" applyFont="1" applyBorder="1" applyAlignment="1">
      <alignment horizontal="centerContinuous" vertical="center"/>
    </xf>
    <xf numFmtId="0" fontId="26" fillId="0" borderId="24" xfId="44" applyFont="1" applyBorder="1" applyAlignment="1">
      <alignment horizontal="centerContinuous" vertical="center"/>
    </xf>
    <xf numFmtId="0" fontId="26" fillId="0" borderId="25" xfId="44" applyFont="1" applyBorder="1" applyAlignment="1">
      <alignment horizontal="centerContinuous" vertical="center"/>
    </xf>
    <xf numFmtId="0" fontId="25" fillId="0" borderId="20" xfId="44" applyFont="1" applyBorder="1"/>
    <xf numFmtId="0" fontId="25" fillId="0" borderId="21" xfId="44" applyFont="1" applyBorder="1"/>
    <xf numFmtId="0" fontId="26" fillId="0" borderId="0" xfId="44" applyFont="1"/>
    <xf numFmtId="14" fontId="25" fillId="0" borderId="0" xfId="44" applyNumberFormat="1" applyFont="1"/>
    <xf numFmtId="166" fontId="25" fillId="0" borderId="0" xfId="44" applyNumberFormat="1" applyFont="1"/>
    <xf numFmtId="14" fontId="25" fillId="0" borderId="0" xfId="44" applyNumberFormat="1" applyFont="1" applyAlignment="1">
      <alignment horizontal="left"/>
    </xf>
    <xf numFmtId="1" fontId="26" fillId="0" borderId="0" xfId="45" applyNumberFormat="1" applyFont="1" applyAlignment="1">
      <alignment horizontal="right"/>
    </xf>
    <xf numFmtId="168" fontId="26" fillId="0" borderId="0" xfId="44" applyNumberFormat="1" applyFont="1" applyAlignment="1">
      <alignment horizontal="right"/>
    </xf>
    <xf numFmtId="1" fontId="26" fillId="0" borderId="0" xfId="44" applyNumberFormat="1" applyFont="1" applyAlignment="1">
      <alignment horizontal="center"/>
    </xf>
    <xf numFmtId="169" fontId="26" fillId="0" borderId="0" xfId="44" applyNumberFormat="1" applyFont="1" applyAlignment="1">
      <alignment horizontal="right"/>
    </xf>
    <xf numFmtId="1" fontId="25" fillId="0" borderId="0" xfId="44" applyNumberFormat="1" applyFont="1" applyAlignment="1">
      <alignment horizontal="center"/>
    </xf>
    <xf numFmtId="169" fontId="25" fillId="0" borderId="0" xfId="44" applyNumberFormat="1" applyFont="1" applyAlignment="1">
      <alignment horizontal="right"/>
    </xf>
    <xf numFmtId="1" fontId="25" fillId="0" borderId="23" xfId="44" applyNumberFormat="1" applyFont="1" applyBorder="1" applyAlignment="1">
      <alignment horizontal="center"/>
    </xf>
    <xf numFmtId="169" fontId="25" fillId="0" borderId="23" xfId="44" applyNumberFormat="1" applyFont="1" applyBorder="1" applyAlignment="1">
      <alignment horizontal="right"/>
    </xf>
    <xf numFmtId="0" fontId="25" fillId="0" borderId="0" xfId="44" applyFont="1" applyAlignment="1">
      <alignment horizontal="center"/>
    </xf>
    <xf numFmtId="1" fontId="26" fillId="0" borderId="27" xfId="44" applyNumberFormat="1" applyFont="1" applyBorder="1" applyAlignment="1">
      <alignment horizontal="center"/>
    </xf>
    <xf numFmtId="169" fontId="26" fillId="0" borderId="27" xfId="44" applyNumberFormat="1" applyFont="1" applyBorder="1" applyAlignment="1">
      <alignment horizontal="right"/>
    </xf>
    <xf numFmtId="169" fontId="25" fillId="0" borderId="0" xfId="44" applyNumberFormat="1" applyFont="1"/>
    <xf numFmtId="169" fontId="26" fillId="0" borderId="23" xfId="44" applyNumberFormat="1" applyFont="1" applyBorder="1"/>
    <xf numFmtId="169" fontId="25" fillId="0" borderId="23" xfId="44" applyNumberFormat="1" applyFont="1" applyBorder="1"/>
    <xf numFmtId="169" fontId="26" fillId="0" borderId="0" xfId="44" applyNumberFormat="1" applyFont="1"/>
    <xf numFmtId="0" fontId="27" fillId="0" borderId="0" xfId="44" applyFont="1" applyAlignment="1">
      <alignment horizontal="center" vertical="center" wrapText="1"/>
    </xf>
    <xf numFmtId="0" fontId="25" fillId="0" borderId="22" xfId="44" applyFont="1" applyBorder="1"/>
    <xf numFmtId="0" fontId="25" fillId="0" borderId="23" xfId="44" applyFont="1" applyBorder="1"/>
    <xf numFmtId="0" fontId="25" fillId="0" borderId="24" xfId="44" applyFont="1" applyBorder="1"/>
    <xf numFmtId="0" fontId="26" fillId="0" borderId="20" xfId="44" applyFont="1" applyBorder="1" applyAlignment="1">
      <alignment horizontal="center" vertical="center" wrapText="1"/>
    </xf>
    <xf numFmtId="0" fontId="26" fillId="0" borderId="0" xfId="44" applyFont="1" applyAlignment="1">
      <alignment horizontal="center" vertical="center" wrapText="1"/>
    </xf>
    <xf numFmtId="0" fontId="26" fillId="0" borderId="21" xfId="44" applyFont="1" applyBorder="1" applyAlignment="1">
      <alignment horizontal="center" vertical="center" wrapText="1"/>
    </xf>
    <xf numFmtId="0" fontId="25" fillId="39" borderId="0" xfId="44" applyFont="1" applyFill="1"/>
    <xf numFmtId="0" fontId="26" fillId="0" borderId="0" xfId="44" applyFont="1" applyAlignment="1">
      <alignment horizontal="center"/>
    </xf>
    <xf numFmtId="170" fontId="26" fillId="0" borderId="0" xfId="46" applyNumberFormat="1" applyFont="1" applyAlignment="1">
      <alignment horizontal="right"/>
    </xf>
    <xf numFmtId="1" fontId="25" fillId="0" borderId="0" xfId="45" applyNumberFormat="1" applyFont="1" applyAlignment="1">
      <alignment horizontal="right"/>
    </xf>
    <xf numFmtId="170" fontId="25" fillId="0" borderId="0" xfId="46" applyNumberFormat="1" applyFont="1" applyAlignment="1">
      <alignment horizontal="right"/>
    </xf>
    <xf numFmtId="171" fontId="25" fillId="0" borderId="27" xfId="46" applyNumberFormat="1" applyFont="1" applyBorder="1" applyAlignment="1">
      <alignment horizontal="center"/>
    </xf>
    <xf numFmtId="170" fontId="25" fillId="0" borderId="27" xfId="46" applyNumberFormat="1" applyFont="1" applyBorder="1" applyAlignment="1">
      <alignment horizontal="righ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[0]" xfId="1" builtinId="6"/>
    <cellStyle name="Millares 2 2" xfId="46"/>
    <cellStyle name="Millares 3" xfId="45"/>
    <cellStyle name="Moneda" xfId="43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409575</xdr:colOff>
      <xdr:row>0</xdr:row>
      <xdr:rowOff>28576</xdr:rowOff>
    </xdr:from>
    <xdr:to>
      <xdr:col>4</xdr:col>
      <xdr:colOff>715985</xdr:colOff>
      <xdr:row>2</xdr:row>
      <xdr:rowOff>66676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38650" y="28576"/>
          <a:ext cx="1068410" cy="419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6.358697222226" createdVersion="5" refreshedVersion="5" minRefreshableVersion="3" recordCount="6">
  <cacheSource type="worksheet">
    <worksheetSource ref="A2:AS8" sheet="ESTADO DE CADA FACTURA"/>
  </cacheSource>
  <cacheFields count="45">
    <cacheField name="NIT IPS" numFmtId="0">
      <sharedItems containsSemiMixedTypes="0" containsString="0" containsNumber="1" containsInteger="1" minValue="890706833" maxValue="89070683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3890" maxValue="35112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1-05T00:00:00" maxDate="2024-10-27T00:00:00"/>
    </cacheField>
    <cacheField name="IPS Fecha radicado" numFmtId="14">
      <sharedItems containsSemiMixedTypes="0" containsNonDate="0" containsDate="1" containsString="0" minDate="2023-06-14T00:00:00" maxDate="2024-12-03T00:00:00"/>
    </cacheField>
    <cacheField name="IPS Valor Factura" numFmtId="165">
      <sharedItems containsSemiMixedTypes="0" containsString="0" containsNumber="1" containsInteger="1" minValue="176432" maxValue="20446769"/>
    </cacheField>
    <cacheField name="IPS Saldo Factura" numFmtId="165">
      <sharedItems containsSemiMixedTypes="0" containsString="0" containsNumber="1" containsInteger="1" minValue="176432" maxValue="20346769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20-12-2024" numFmtId="0">
      <sharedItems count="4">
        <s v="Factura devuelta"/>
        <s v="Factura en proceso interno"/>
        <s v="Factura pendiente en progamacion de pago  - Glosa por contestar IPS"/>
        <s v="Glosa aceptada por la IPS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1-05T00:00:00" maxDate="2024-10-27T00:00:00"/>
    </cacheField>
    <cacheField name="FECHA RAD" numFmtId="14">
      <sharedItems containsSemiMixedTypes="0" containsNonDate="0" containsDate="1" containsString="0" minDate="2023-12-01T00:00:00" maxDate="2024-12-03T00:00:00"/>
    </cacheField>
    <cacheField name="FECHA DEV" numFmtId="14">
      <sharedItems containsNonDate="0" containsDate="1" containsString="0" containsBlank="1" minDate="2023-12-14T00:00:00" maxDate="2024-01-06T00:00:00"/>
    </cacheField>
    <cacheField name="VALOR BRUTO" numFmtId="165">
      <sharedItems containsSemiMixedTypes="0" containsString="0" containsNumber="1" containsInteger="1" minValue="176432" maxValue="20446769"/>
    </cacheField>
    <cacheField name="GLOSA PDTE" numFmtId="165">
      <sharedItems containsSemiMixedTypes="0" containsString="0" containsNumber="1" containsInteger="1" minValue="0" maxValue="827800"/>
    </cacheField>
    <cacheField name="GLOSA ACEPTADA" numFmtId="165">
      <sharedItems containsSemiMixedTypes="0" containsString="0" containsNumber="1" containsInteger="1" minValue="0" maxValue="1581400"/>
    </cacheField>
    <cacheField name="DEVOLUCION" numFmtId="165">
      <sharedItems containsSemiMixedTypes="0" containsString="0" containsNumber="1" containsInteger="1" minValue="0" maxValue="19732964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Valor_Glosa y Devolución" numFmtId="165">
      <sharedItems containsSemiMixedTypes="0" containsString="0" containsNumber="1" containsInteger="1" minValue="0" maxValue="197329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containsMixedTypes="1" containsNumber="1" containsInteger="1" minValue="0" maxValue="0"/>
    </cacheField>
    <cacheField name="AMBITO" numFmtId="0">
      <sharedItems containsBlank="1" containsMixedTypes="1" containsNumber="1" containsInteger="1" minValue="0" maxValue="0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9732964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1581400"/>
    </cacheField>
    <cacheField name="GLOSA PDTE2" numFmtId="165">
      <sharedItems containsSemiMixedTypes="0" containsString="0" containsNumber="1" containsInteger="1" minValue="0" maxValue="827800"/>
    </cacheField>
    <cacheField name="FACTURA EN PROGRAMACION DE PAGO" numFmtId="165">
      <sharedItems containsSemiMixedTypes="0" containsString="0" containsNumber="1" containsInteger="1" minValue="0" maxValue="19518969"/>
    </cacheField>
    <cacheField name="FACTURA EN PROCESO INTERNO" numFmtId="165">
      <sharedItems containsSemiMixedTypes="0" containsString="0" containsNumber="1" containsInteger="1" minValue="0" maxValue="176432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714841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653" maxValue="4800063653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71484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0706833"/>
    <s v="HOSP FEDERICO LLERAS"/>
    <s v="HF"/>
    <n v="253902"/>
    <s v="HF253902"/>
    <s v="890706833_HF253902"/>
    <d v="2023-09-01T00:00:00"/>
    <d v="2023-09-01T00:00:00"/>
    <n v="19732964"/>
    <n v="19732964"/>
    <m/>
    <s v="Factura devuelta"/>
    <x v="0"/>
    <n v="0"/>
    <m/>
    <s v="Devuelta"/>
    <d v="2023-07-04T00:00:00"/>
    <d v="2023-12-01T00:00:00"/>
    <d v="2023-12-14T00:00:00"/>
    <n v="19732964"/>
    <n v="0"/>
    <n v="0"/>
    <n v="19732964"/>
    <m/>
    <s v="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"/>
    <n v="19732964"/>
    <s v="DEVOLUCION"/>
    <s v="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"/>
    <s v="AUTORIZACION"/>
    <s v="Servicios hospitalarios"/>
    <s v="Hospitalario"/>
    <n v="0"/>
    <n v="19732964"/>
    <n v="0"/>
    <n v="0"/>
    <n v="0"/>
    <n v="0"/>
    <n v="0"/>
    <n v="0"/>
    <n v="0"/>
    <n v="0"/>
    <m/>
    <m/>
    <m/>
    <n v="0"/>
  </r>
  <r>
    <n v="890706833"/>
    <s v="HOSP FEDERICO LLERAS"/>
    <s v="HF"/>
    <n v="203890"/>
    <s v="HF203890"/>
    <s v="890706833_HF203890"/>
    <d v="2023-01-05T00:00:00"/>
    <d v="2023-09-01T00:00:00"/>
    <n v="6057103"/>
    <n v="6050038"/>
    <m/>
    <s v="Factura devuelta"/>
    <x v="0"/>
    <n v="0"/>
    <m/>
    <s v="Devuelta"/>
    <d v="2023-01-05T00:00:00"/>
    <d v="2024-01-02T00:00:00"/>
    <d v="2024-01-05T00:00:00"/>
    <n v="6057103"/>
    <n v="0"/>
    <n v="0"/>
    <n v="6057103"/>
    <m/>
    <s v="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"/>
    <n v="6050038"/>
    <s v="DEVOLUCION"/>
    <s v="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"/>
    <s v="AUTORIZACION"/>
    <s v="Servicios hospitalarios"/>
    <s v="Hospitalario"/>
    <n v="0"/>
    <n v="6050038"/>
    <n v="0"/>
    <n v="0"/>
    <n v="0"/>
    <n v="0"/>
    <n v="0"/>
    <n v="0"/>
    <n v="0"/>
    <n v="0"/>
    <m/>
    <m/>
    <m/>
    <n v="0"/>
  </r>
  <r>
    <n v="890706833"/>
    <s v="HOSP FEDERICO LLERAS"/>
    <s v="HF"/>
    <n v="228942"/>
    <s v="HF228942"/>
    <s v="890706833_HF228942"/>
    <d v="2023-04-11T00:00:00"/>
    <d v="2023-06-14T00:00:00"/>
    <n v="5690149"/>
    <n v="5690149"/>
    <m/>
    <s v="Factura devuelta"/>
    <x v="0"/>
    <n v="0"/>
    <m/>
    <s v="Devuelta"/>
    <d v="2023-04-11T00:00:00"/>
    <d v="2023-12-01T00:00:00"/>
    <d v="2023-12-14T00:00:00"/>
    <n v="5690149"/>
    <n v="0"/>
    <n v="0"/>
    <n v="5690149"/>
    <m/>
    <s v="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"/>
    <n v="5690149"/>
    <s v="DEVOLUCION"/>
    <s v="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"/>
    <s v="AUTORIZACION"/>
    <s v="Servicios hospitalarios"/>
    <s v="Hospitalario"/>
    <n v="0"/>
    <n v="5690149"/>
    <n v="0"/>
    <n v="0"/>
    <n v="0"/>
    <n v="0"/>
    <n v="0"/>
    <n v="0"/>
    <n v="0"/>
    <n v="0"/>
    <m/>
    <m/>
    <m/>
    <n v="0"/>
  </r>
  <r>
    <n v="890706833"/>
    <s v="HOSP FEDERICO LLERAS"/>
    <s v="HF"/>
    <n v="351122"/>
    <s v="HF351122"/>
    <s v="890706833_HF351122"/>
    <d v="2024-10-26T00:00:00"/>
    <d v="2024-12-02T00:00:00"/>
    <n v="176432"/>
    <n v="176432"/>
    <m/>
    <e v="#N/A"/>
    <x v="1"/>
    <n v="0"/>
    <m/>
    <s v="Para auditoria de pertinencia"/>
    <d v="2024-10-26T00:00:00"/>
    <d v="2024-12-02T00:00:00"/>
    <m/>
    <n v="176432"/>
    <n v="0"/>
    <n v="0"/>
    <n v="0"/>
    <m/>
    <m/>
    <n v="0"/>
    <m/>
    <m/>
    <m/>
    <m/>
    <m/>
    <n v="0"/>
    <n v="0"/>
    <n v="0"/>
    <n v="0"/>
    <n v="0"/>
    <n v="0"/>
    <n v="176432"/>
    <n v="0"/>
    <n v="0"/>
    <n v="0"/>
    <m/>
    <m/>
    <m/>
    <n v="0"/>
  </r>
  <r>
    <n v="890706833"/>
    <s v="HOSP FEDERICO LLERAS"/>
    <s v="HF"/>
    <n v="344576"/>
    <s v="HF344576"/>
    <s v="890706833_HF344576"/>
    <d v="2024-09-22T00:00:00"/>
    <d v="2024-11-01T00:00:00"/>
    <n v="20446769"/>
    <n v="20346769"/>
    <m/>
    <e v="#N/A"/>
    <x v="2"/>
    <n v="0"/>
    <m/>
    <s v="Para respuesta prestador"/>
    <d v="2024-09-22T00:00:00"/>
    <d v="2024-12-02T00:00:00"/>
    <m/>
    <n v="20446769"/>
    <n v="827800"/>
    <n v="0"/>
    <n v="0"/>
    <m/>
    <m/>
    <n v="827800"/>
    <s v="GLOSA"/>
    <s v=" 123 SE OBJETA 459101, PROCEDIMIENTO NO FACTURABLE, HACE PARTE INTEGRAL DE LA TECNICA QUIERURGICA DE LA RESECCION INTESTINAL Y SE FACTURA DE MANERA ADICIONAL. $827.800. Dr. Diego Fernando Collazos /JAM"/>
    <s v="FACTURACION"/>
    <n v="0"/>
    <n v="0"/>
    <n v="0"/>
    <n v="0"/>
    <n v="0"/>
    <n v="0"/>
    <n v="827800"/>
    <n v="19518969"/>
    <n v="0"/>
    <n v="0"/>
    <n v="0"/>
    <n v="0"/>
    <m/>
    <m/>
    <m/>
    <n v="0"/>
  </r>
  <r>
    <n v="890706833"/>
    <s v="HOSP FEDERICO LLERAS"/>
    <s v="HF"/>
    <n v="286989"/>
    <s v="HF286989"/>
    <s v="890706833_HF286989"/>
    <d v="2023-12-05T00:00:00"/>
    <d v="2024-01-11T00:00:00"/>
    <n v="8729812"/>
    <n v="1581400"/>
    <m/>
    <s v="Factura cancelada"/>
    <x v="3"/>
    <n v="0"/>
    <m/>
    <s v="Finalizada"/>
    <d v="2023-12-05T00:00:00"/>
    <d v="2024-04-01T00:00:00"/>
    <m/>
    <n v="8729812"/>
    <n v="0"/>
    <n v="1581400"/>
    <n v="0"/>
    <m/>
    <m/>
    <n v="0"/>
    <m/>
    <m/>
    <m/>
    <m/>
    <m/>
    <n v="0"/>
    <n v="0"/>
    <n v="0"/>
    <n v="1581400"/>
    <n v="0"/>
    <n v="0"/>
    <n v="0"/>
    <n v="0"/>
    <n v="7148412"/>
    <n v="0"/>
    <n v="4800063653"/>
    <s v="20.05.2024"/>
    <s v="PAGO DIRECTO REGIMEN SUBSIDIADO ABRIL 2024"/>
    <n v="714841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6" cacheId="2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"/>
  <sheetViews>
    <sheetView workbookViewId="0"/>
  </sheetViews>
  <sheetFormatPr baseColWidth="10" defaultRowHeight="14.5" x14ac:dyDescent="0.35"/>
  <cols>
    <col min="1" max="1" width="15.54296875" customWidth="1"/>
    <col min="2" max="2" width="17.81640625" style="9" customWidth="1"/>
    <col min="3" max="3" width="27" style="9" customWidth="1"/>
    <col min="4" max="4" width="11.453125" style="1"/>
    <col min="5" max="5" width="14.1796875" style="1" customWidth="1"/>
  </cols>
  <sheetData>
    <row r="1" spans="1:5" x14ac:dyDescent="0.35">
      <c r="A1" s="10" t="s">
        <v>14</v>
      </c>
      <c r="B1" s="11"/>
      <c r="C1" s="12"/>
      <c r="D1" s="13"/>
      <c r="E1" s="14"/>
    </row>
    <row r="2" spans="1:5" x14ac:dyDescent="0.35">
      <c r="A2" s="15" t="s">
        <v>9</v>
      </c>
      <c r="B2" s="6"/>
      <c r="C2" s="7"/>
      <c r="D2" s="2"/>
      <c r="E2" s="16"/>
    </row>
    <row r="3" spans="1:5" x14ac:dyDescent="0.35">
      <c r="A3" s="15" t="s">
        <v>10</v>
      </c>
      <c r="B3" s="6"/>
      <c r="C3" s="7"/>
      <c r="D3" s="2"/>
      <c r="E3" s="16"/>
    </row>
    <row r="4" spans="1:5" x14ac:dyDescent="0.35">
      <c r="A4" s="17" t="s">
        <v>0</v>
      </c>
      <c r="B4" s="18" t="s">
        <v>1</v>
      </c>
      <c r="C4" s="18" t="s">
        <v>11</v>
      </c>
      <c r="D4" s="17" t="s">
        <v>12</v>
      </c>
      <c r="E4" s="17" t="s">
        <v>13</v>
      </c>
    </row>
    <row r="5" spans="1:5" x14ac:dyDescent="0.35">
      <c r="A5" s="3" t="s">
        <v>2</v>
      </c>
      <c r="B5" s="8">
        <v>44931.751388888886</v>
      </c>
      <c r="C5" s="8">
        <v>45170.291666666664</v>
      </c>
      <c r="D5" s="4">
        <v>6057103</v>
      </c>
      <c r="E5" s="4">
        <v>6050038</v>
      </c>
    </row>
    <row r="6" spans="1:5" x14ac:dyDescent="0.35">
      <c r="A6" s="3" t="s">
        <v>3</v>
      </c>
      <c r="B6" s="8">
        <v>45027.515972222223</v>
      </c>
      <c r="C6" s="8">
        <v>45091.781944444447</v>
      </c>
      <c r="D6" s="4">
        <v>5690149</v>
      </c>
      <c r="E6" s="4">
        <v>5690149</v>
      </c>
    </row>
    <row r="7" spans="1:5" x14ac:dyDescent="0.35">
      <c r="A7" s="3" t="s">
        <v>4</v>
      </c>
      <c r="B7" s="8">
        <v>45111.425000000003</v>
      </c>
      <c r="C7" s="8">
        <v>45170.291666666664</v>
      </c>
      <c r="D7" s="4">
        <v>19732964</v>
      </c>
      <c r="E7" s="4">
        <v>19732964</v>
      </c>
    </row>
    <row r="8" spans="1:5" x14ac:dyDescent="0.35">
      <c r="A8" s="3" t="s">
        <v>5</v>
      </c>
      <c r="B8" s="8">
        <v>45265.638888888891</v>
      </c>
      <c r="C8" s="8">
        <v>45302.416666666664</v>
      </c>
      <c r="D8" s="4">
        <v>8729812</v>
      </c>
      <c r="E8" s="4">
        <v>1581400</v>
      </c>
    </row>
    <row r="9" spans="1:5" x14ac:dyDescent="0.35">
      <c r="A9" s="3" t="s">
        <v>6</v>
      </c>
      <c r="B9" s="8">
        <v>45557.53402777778</v>
      </c>
      <c r="C9" s="8">
        <v>45597.291666666664</v>
      </c>
      <c r="D9" s="4">
        <v>20446769</v>
      </c>
      <c r="E9" s="4">
        <v>20346769</v>
      </c>
    </row>
    <row r="10" spans="1:5" x14ac:dyDescent="0.35">
      <c r="A10" s="3" t="s">
        <v>7</v>
      </c>
      <c r="B10" s="8">
        <v>45591.842361111114</v>
      </c>
      <c r="C10" s="8">
        <v>45628.333333333336</v>
      </c>
      <c r="D10" s="4">
        <v>176432</v>
      </c>
      <c r="E10" s="4">
        <v>176432</v>
      </c>
    </row>
    <row r="11" spans="1:5" x14ac:dyDescent="0.35">
      <c r="A11" s="19" t="s">
        <v>8</v>
      </c>
      <c r="B11" s="19"/>
      <c r="C11" s="19"/>
      <c r="D11" s="5">
        <f>SUM(D5:D10)</f>
        <v>60833229</v>
      </c>
      <c r="E11" s="5">
        <f>SUM(E5:E10)</f>
        <v>53577752</v>
      </c>
    </row>
  </sheetData>
  <mergeCells count="1">
    <mergeCell ref="A11:C1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58.90625" bestFit="1" customWidth="1"/>
    <col min="2" max="2" width="14.81640625" bestFit="1" customWidth="1"/>
    <col min="3" max="3" width="22.90625" bestFit="1" customWidth="1"/>
  </cols>
  <sheetData>
    <row r="3" spans="1:3" x14ac:dyDescent="0.35">
      <c r="A3" s="47" t="s">
        <v>94</v>
      </c>
      <c r="B3" t="s">
        <v>93</v>
      </c>
      <c r="C3" t="s">
        <v>96</v>
      </c>
    </row>
    <row r="4" spans="1:3" x14ac:dyDescent="0.35">
      <c r="A4" s="48" t="s">
        <v>63</v>
      </c>
      <c r="B4" s="46">
        <v>3</v>
      </c>
      <c r="C4" s="46">
        <v>31473151</v>
      </c>
    </row>
    <row r="5" spans="1:3" x14ac:dyDescent="0.35">
      <c r="A5" s="48" t="s">
        <v>80</v>
      </c>
      <c r="B5" s="46">
        <v>1</v>
      </c>
      <c r="C5" s="46">
        <v>176432</v>
      </c>
    </row>
    <row r="6" spans="1:3" x14ac:dyDescent="0.35">
      <c r="A6" s="48" t="s">
        <v>91</v>
      </c>
      <c r="B6" s="46">
        <v>1</v>
      </c>
      <c r="C6" s="46">
        <v>20346769</v>
      </c>
    </row>
    <row r="7" spans="1:3" x14ac:dyDescent="0.35">
      <c r="A7" s="48" t="s">
        <v>90</v>
      </c>
      <c r="B7" s="46">
        <v>1</v>
      </c>
      <c r="C7" s="46">
        <v>1581400</v>
      </c>
    </row>
    <row r="8" spans="1:3" x14ac:dyDescent="0.35">
      <c r="A8" s="48" t="s">
        <v>95</v>
      </c>
      <c r="B8" s="46">
        <v>6</v>
      </c>
      <c r="C8" s="46">
        <v>53577752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8"/>
  <sheetViews>
    <sheetView topLeftCell="Y1" workbookViewId="0">
      <selection activeCell="AJ1" sqref="AJ1"/>
    </sheetView>
  </sheetViews>
  <sheetFormatPr baseColWidth="10" defaultRowHeight="10" x14ac:dyDescent="0.2"/>
  <cols>
    <col min="1" max="16384" width="10.90625" style="45"/>
  </cols>
  <sheetData>
    <row r="1" spans="1:45" s="41" customFormat="1" x14ac:dyDescent="0.2">
      <c r="A1" s="40"/>
      <c r="G1" s="42"/>
      <c r="H1" s="42"/>
      <c r="I1" s="43">
        <f>+SUBTOTAL(9,I3:I12104)</f>
        <v>60833229</v>
      </c>
      <c r="J1" s="43">
        <f>+SUBTOTAL(9,J3:J12104)</f>
        <v>53577752</v>
      </c>
      <c r="K1" s="44">
        <f>+J1-SUM(AF1:AM1)</f>
        <v>0</v>
      </c>
      <c r="N1" s="43">
        <f>+SUBTOTAL(9,N3:N12104)</f>
        <v>0</v>
      </c>
      <c r="O1" s="40"/>
      <c r="T1" s="43">
        <f>+SUBTOTAL(9,T3:T12104)</f>
        <v>60833229</v>
      </c>
      <c r="U1" s="43">
        <f>+SUBTOTAL(9,U3:U12104)</f>
        <v>827800</v>
      </c>
      <c r="V1" s="43">
        <f>+SUBTOTAL(9,V3:V12104)</f>
        <v>1581400</v>
      </c>
      <c r="W1" s="43">
        <f>+SUBTOTAL(9,W3:W12104)</f>
        <v>31480216</v>
      </c>
      <c r="X1" s="43"/>
      <c r="Y1" s="43"/>
      <c r="Z1" s="43">
        <f>+SUBTOTAL(9,Z3:Z12104)</f>
        <v>32300951</v>
      </c>
      <c r="AA1" s="40"/>
      <c r="AB1" s="40"/>
      <c r="AC1" s="40"/>
      <c r="AD1" s="40"/>
      <c r="AE1" s="40"/>
      <c r="AF1" s="43">
        <f>+SUBTOTAL(9,AF3:AF12104)</f>
        <v>0</v>
      </c>
      <c r="AG1" s="43">
        <f>+SUBTOTAL(9,AG3:AG12104)</f>
        <v>31473151</v>
      </c>
      <c r="AH1" s="43">
        <f>+SUBTOTAL(9,AH3:AH12104)</f>
        <v>0</v>
      </c>
      <c r="AI1" s="43">
        <f>+SUBTOTAL(9,AI3:AI12104)</f>
        <v>1581400</v>
      </c>
      <c r="AJ1" s="43">
        <f>+SUBTOTAL(9,AJ3:AJ12104)</f>
        <v>827800</v>
      </c>
      <c r="AK1" s="43">
        <f>+SUBTOTAL(9,AK3:AK12104)</f>
        <v>19518969</v>
      </c>
      <c r="AL1" s="43">
        <f>+SUBTOTAL(9,AL3:AL12104)</f>
        <v>176432</v>
      </c>
      <c r="AM1" s="43">
        <f>+SUBTOTAL(9,AM3:AM12104)</f>
        <v>0</v>
      </c>
      <c r="AN1" s="43">
        <f>+SUBTOTAL(9,AN3:AN12104)</f>
        <v>7148412</v>
      </c>
    </row>
    <row r="2" spans="1:45" ht="30" x14ac:dyDescent="0.2">
      <c r="A2" s="20" t="s">
        <v>15</v>
      </c>
      <c r="B2" s="21" t="s">
        <v>16</v>
      </c>
      <c r="C2" s="21" t="s">
        <v>17</v>
      </c>
      <c r="D2" s="21" t="s">
        <v>18</v>
      </c>
      <c r="E2" s="21" t="s">
        <v>19</v>
      </c>
      <c r="F2" s="21" t="s">
        <v>20</v>
      </c>
      <c r="G2" s="22" t="s">
        <v>21</v>
      </c>
      <c r="H2" s="22" t="s">
        <v>22</v>
      </c>
      <c r="I2" s="23" t="s">
        <v>23</v>
      </c>
      <c r="J2" s="23" t="s">
        <v>24</v>
      </c>
      <c r="K2" s="21" t="s">
        <v>25</v>
      </c>
      <c r="L2" s="24" t="s">
        <v>26</v>
      </c>
      <c r="M2" s="25" t="s">
        <v>27</v>
      </c>
      <c r="N2" s="26" t="s">
        <v>28</v>
      </c>
      <c r="O2" s="27" t="s">
        <v>29</v>
      </c>
      <c r="P2" s="28" t="s">
        <v>30</v>
      </c>
      <c r="Q2" s="28" t="s">
        <v>31</v>
      </c>
      <c r="R2" s="28" t="s">
        <v>32</v>
      </c>
      <c r="S2" s="28" t="s">
        <v>33</v>
      </c>
      <c r="T2" s="28" t="s">
        <v>34</v>
      </c>
      <c r="U2" s="28" t="s">
        <v>35</v>
      </c>
      <c r="V2" s="28" t="s">
        <v>36</v>
      </c>
      <c r="W2" s="28" t="s">
        <v>37</v>
      </c>
      <c r="X2" s="28" t="s">
        <v>38</v>
      </c>
      <c r="Y2" s="28" t="s">
        <v>39</v>
      </c>
      <c r="Z2" s="29" t="s">
        <v>40</v>
      </c>
      <c r="AA2" s="30" t="s">
        <v>41</v>
      </c>
      <c r="AB2" s="30" t="s">
        <v>42</v>
      </c>
      <c r="AC2" s="30" t="s">
        <v>43</v>
      </c>
      <c r="AD2" s="30" t="s">
        <v>44</v>
      </c>
      <c r="AE2" s="30" t="s">
        <v>45</v>
      </c>
      <c r="AF2" s="31" t="s">
        <v>46</v>
      </c>
      <c r="AG2" s="31" t="s">
        <v>47</v>
      </c>
      <c r="AH2" s="31" t="s">
        <v>48</v>
      </c>
      <c r="AI2" s="31" t="s">
        <v>49</v>
      </c>
      <c r="AJ2" s="31" t="s">
        <v>35</v>
      </c>
      <c r="AK2" s="31" t="s">
        <v>50</v>
      </c>
      <c r="AL2" s="31" t="s">
        <v>51</v>
      </c>
      <c r="AM2" s="31" t="s">
        <v>52</v>
      </c>
      <c r="AN2" s="32" t="s">
        <v>53</v>
      </c>
      <c r="AO2" s="32" t="s">
        <v>54</v>
      </c>
      <c r="AP2" s="32" t="s">
        <v>55</v>
      </c>
      <c r="AQ2" s="32" t="s">
        <v>56</v>
      </c>
      <c r="AR2" s="32" t="s">
        <v>57</v>
      </c>
      <c r="AS2" s="32" t="s">
        <v>58</v>
      </c>
    </row>
    <row r="3" spans="1:45" x14ac:dyDescent="0.2">
      <c r="A3" s="33">
        <v>890706833</v>
      </c>
      <c r="B3" s="34" t="s">
        <v>59</v>
      </c>
      <c r="C3" s="34" t="s">
        <v>60</v>
      </c>
      <c r="D3" s="34">
        <v>253902</v>
      </c>
      <c r="E3" s="34" t="s">
        <v>61</v>
      </c>
      <c r="F3" s="34" t="s">
        <v>62</v>
      </c>
      <c r="G3" s="35">
        <v>45170</v>
      </c>
      <c r="H3" s="35">
        <v>45170</v>
      </c>
      <c r="I3" s="36">
        <v>19732964</v>
      </c>
      <c r="J3" s="36">
        <v>19732964</v>
      </c>
      <c r="K3" s="37"/>
      <c r="L3" s="34" t="s">
        <v>63</v>
      </c>
      <c r="M3" s="34" t="s">
        <v>63</v>
      </c>
      <c r="N3" s="36">
        <v>0</v>
      </c>
      <c r="O3" s="38"/>
      <c r="P3" s="34" t="s">
        <v>64</v>
      </c>
      <c r="Q3" s="39">
        <v>45111</v>
      </c>
      <c r="R3" s="39">
        <v>45261</v>
      </c>
      <c r="S3" s="39">
        <v>45274</v>
      </c>
      <c r="T3" s="36">
        <v>19732964</v>
      </c>
      <c r="U3" s="36">
        <v>0</v>
      </c>
      <c r="V3" s="36">
        <v>0</v>
      </c>
      <c r="W3" s="36">
        <v>19732964</v>
      </c>
      <c r="X3" s="34"/>
      <c r="Y3" s="34" t="s">
        <v>65</v>
      </c>
      <c r="Z3" s="36">
        <v>19732964</v>
      </c>
      <c r="AA3" s="38" t="s">
        <v>37</v>
      </c>
      <c r="AB3" s="38" t="s">
        <v>65</v>
      </c>
      <c r="AC3" s="38" t="s">
        <v>66</v>
      </c>
      <c r="AD3" s="38" t="s">
        <v>67</v>
      </c>
      <c r="AE3" s="38" t="s">
        <v>68</v>
      </c>
      <c r="AF3" s="36">
        <v>0</v>
      </c>
      <c r="AG3" s="36">
        <v>19732964</v>
      </c>
      <c r="AH3" s="36">
        <v>0</v>
      </c>
      <c r="AI3" s="36">
        <v>0</v>
      </c>
      <c r="AJ3" s="36">
        <v>0</v>
      </c>
      <c r="AK3" s="36">
        <v>0</v>
      </c>
      <c r="AL3" s="36">
        <v>0</v>
      </c>
      <c r="AM3" s="36">
        <v>0</v>
      </c>
      <c r="AN3" s="36">
        <v>0</v>
      </c>
      <c r="AO3" s="36">
        <v>0</v>
      </c>
      <c r="AP3" s="34"/>
      <c r="AQ3" s="39"/>
      <c r="AR3" s="34"/>
      <c r="AS3" s="36">
        <v>0</v>
      </c>
    </row>
    <row r="4" spans="1:45" x14ac:dyDescent="0.2">
      <c r="A4" s="33">
        <v>890706833</v>
      </c>
      <c r="B4" s="34" t="s">
        <v>59</v>
      </c>
      <c r="C4" s="34" t="s">
        <v>60</v>
      </c>
      <c r="D4" s="34">
        <v>203890</v>
      </c>
      <c r="E4" s="34" t="s">
        <v>69</v>
      </c>
      <c r="F4" s="34" t="s">
        <v>70</v>
      </c>
      <c r="G4" s="35">
        <v>44931</v>
      </c>
      <c r="H4" s="35">
        <v>45170</v>
      </c>
      <c r="I4" s="36">
        <v>6057103</v>
      </c>
      <c r="J4" s="36">
        <v>6050038</v>
      </c>
      <c r="K4" s="37"/>
      <c r="L4" s="34" t="s">
        <v>63</v>
      </c>
      <c r="M4" s="34" t="s">
        <v>63</v>
      </c>
      <c r="N4" s="36">
        <v>0</v>
      </c>
      <c r="O4" s="38"/>
      <c r="P4" s="34" t="s">
        <v>64</v>
      </c>
      <c r="Q4" s="39">
        <v>44931</v>
      </c>
      <c r="R4" s="39">
        <v>45293</v>
      </c>
      <c r="S4" s="39">
        <v>45296</v>
      </c>
      <c r="T4" s="36">
        <v>6057103</v>
      </c>
      <c r="U4" s="36">
        <v>0</v>
      </c>
      <c r="V4" s="36">
        <v>0</v>
      </c>
      <c r="W4" s="36">
        <v>6057103</v>
      </c>
      <c r="X4" s="34"/>
      <c r="Y4" s="34" t="s">
        <v>71</v>
      </c>
      <c r="Z4" s="36">
        <v>6050038</v>
      </c>
      <c r="AA4" s="38" t="s">
        <v>37</v>
      </c>
      <c r="AB4" s="38" t="s">
        <v>71</v>
      </c>
      <c r="AC4" s="38" t="s">
        <v>66</v>
      </c>
      <c r="AD4" s="38" t="s">
        <v>67</v>
      </c>
      <c r="AE4" s="38" t="s">
        <v>68</v>
      </c>
      <c r="AF4" s="36">
        <v>0</v>
      </c>
      <c r="AG4" s="36">
        <v>6050038</v>
      </c>
      <c r="AH4" s="36">
        <v>0</v>
      </c>
      <c r="AI4" s="36">
        <v>0</v>
      </c>
      <c r="AJ4" s="36">
        <v>0</v>
      </c>
      <c r="AK4" s="36">
        <v>0</v>
      </c>
      <c r="AL4" s="36">
        <v>0</v>
      </c>
      <c r="AM4" s="36">
        <v>0</v>
      </c>
      <c r="AN4" s="36">
        <v>0</v>
      </c>
      <c r="AO4" s="36">
        <v>0</v>
      </c>
      <c r="AP4" s="34"/>
      <c r="AQ4" s="39"/>
      <c r="AR4" s="34"/>
      <c r="AS4" s="36">
        <v>0</v>
      </c>
    </row>
    <row r="5" spans="1:45" x14ac:dyDescent="0.2">
      <c r="A5" s="33">
        <v>890706833</v>
      </c>
      <c r="B5" s="34" t="s">
        <v>59</v>
      </c>
      <c r="C5" s="34" t="s">
        <v>60</v>
      </c>
      <c r="D5" s="34">
        <v>228942</v>
      </c>
      <c r="E5" s="34" t="s">
        <v>72</v>
      </c>
      <c r="F5" s="34" t="s">
        <v>73</v>
      </c>
      <c r="G5" s="35">
        <v>45027</v>
      </c>
      <c r="H5" s="35">
        <v>45091</v>
      </c>
      <c r="I5" s="36">
        <v>5690149</v>
      </c>
      <c r="J5" s="36">
        <v>5690149</v>
      </c>
      <c r="K5" s="37"/>
      <c r="L5" s="34" t="s">
        <v>63</v>
      </c>
      <c r="M5" s="34" t="s">
        <v>63</v>
      </c>
      <c r="N5" s="36">
        <v>0</v>
      </c>
      <c r="O5" s="38"/>
      <c r="P5" s="34" t="s">
        <v>64</v>
      </c>
      <c r="Q5" s="39">
        <v>45027</v>
      </c>
      <c r="R5" s="39">
        <v>45261</v>
      </c>
      <c r="S5" s="39">
        <v>45274</v>
      </c>
      <c r="T5" s="36">
        <v>5690149</v>
      </c>
      <c r="U5" s="36">
        <v>0</v>
      </c>
      <c r="V5" s="36">
        <v>0</v>
      </c>
      <c r="W5" s="36">
        <v>5690149</v>
      </c>
      <c r="X5" s="34"/>
      <c r="Y5" s="34" t="s">
        <v>74</v>
      </c>
      <c r="Z5" s="36">
        <v>5690149</v>
      </c>
      <c r="AA5" s="38" t="s">
        <v>37</v>
      </c>
      <c r="AB5" s="38" t="s">
        <v>74</v>
      </c>
      <c r="AC5" s="38" t="s">
        <v>66</v>
      </c>
      <c r="AD5" s="38" t="s">
        <v>67</v>
      </c>
      <c r="AE5" s="38" t="s">
        <v>68</v>
      </c>
      <c r="AF5" s="36">
        <v>0</v>
      </c>
      <c r="AG5" s="36">
        <v>5690149</v>
      </c>
      <c r="AH5" s="36">
        <v>0</v>
      </c>
      <c r="AI5" s="36">
        <v>0</v>
      </c>
      <c r="AJ5" s="36">
        <v>0</v>
      </c>
      <c r="AK5" s="36">
        <v>0</v>
      </c>
      <c r="AL5" s="36">
        <v>0</v>
      </c>
      <c r="AM5" s="36">
        <v>0</v>
      </c>
      <c r="AN5" s="36">
        <v>0</v>
      </c>
      <c r="AO5" s="36">
        <v>0</v>
      </c>
      <c r="AP5" s="34"/>
      <c r="AQ5" s="39"/>
      <c r="AR5" s="34"/>
      <c r="AS5" s="36">
        <v>0</v>
      </c>
    </row>
    <row r="6" spans="1:45" x14ac:dyDescent="0.2">
      <c r="A6" s="33">
        <v>890706833</v>
      </c>
      <c r="B6" s="34" t="s">
        <v>59</v>
      </c>
      <c r="C6" s="34" t="s">
        <v>60</v>
      </c>
      <c r="D6" s="34">
        <v>351122</v>
      </c>
      <c r="E6" s="34" t="s">
        <v>78</v>
      </c>
      <c r="F6" s="34" t="s">
        <v>79</v>
      </c>
      <c r="G6" s="35">
        <v>45591</v>
      </c>
      <c r="H6" s="35">
        <v>45628</v>
      </c>
      <c r="I6" s="36">
        <v>176432</v>
      </c>
      <c r="J6" s="36">
        <v>176432</v>
      </c>
      <c r="K6" s="37"/>
      <c r="L6" s="34" t="e">
        <v>#N/A</v>
      </c>
      <c r="M6" s="34" t="s">
        <v>80</v>
      </c>
      <c r="N6" s="36">
        <v>0</v>
      </c>
      <c r="O6" s="38"/>
      <c r="P6" s="34" t="s">
        <v>81</v>
      </c>
      <c r="Q6" s="39">
        <v>45591</v>
      </c>
      <c r="R6" s="39">
        <v>45628</v>
      </c>
      <c r="S6" s="39"/>
      <c r="T6" s="36">
        <v>176432</v>
      </c>
      <c r="U6" s="36">
        <v>0</v>
      </c>
      <c r="V6" s="36">
        <v>0</v>
      </c>
      <c r="W6" s="36">
        <v>0</v>
      </c>
      <c r="X6" s="34"/>
      <c r="Y6" s="34"/>
      <c r="Z6" s="36">
        <v>0</v>
      </c>
      <c r="AA6" s="38"/>
      <c r="AB6" s="38"/>
      <c r="AC6" s="38"/>
      <c r="AD6" s="38"/>
      <c r="AE6" s="38"/>
      <c r="AF6" s="36">
        <v>0</v>
      </c>
      <c r="AG6" s="36">
        <v>0</v>
      </c>
      <c r="AH6" s="36">
        <v>0</v>
      </c>
      <c r="AI6" s="36">
        <v>0</v>
      </c>
      <c r="AJ6" s="36">
        <v>0</v>
      </c>
      <c r="AK6" s="36">
        <v>0</v>
      </c>
      <c r="AL6" s="36">
        <v>176432</v>
      </c>
      <c r="AM6" s="36">
        <v>0</v>
      </c>
      <c r="AN6" s="36">
        <v>0</v>
      </c>
      <c r="AO6" s="36">
        <v>0</v>
      </c>
      <c r="AP6" s="34"/>
      <c r="AQ6" s="39"/>
      <c r="AR6" s="34"/>
      <c r="AS6" s="36">
        <v>0</v>
      </c>
    </row>
    <row r="7" spans="1:45" x14ac:dyDescent="0.2">
      <c r="A7" s="33">
        <v>890706833</v>
      </c>
      <c r="B7" s="34" t="s">
        <v>59</v>
      </c>
      <c r="C7" s="34" t="s">
        <v>60</v>
      </c>
      <c r="D7" s="34">
        <v>344576</v>
      </c>
      <c r="E7" s="34" t="s">
        <v>82</v>
      </c>
      <c r="F7" s="34" t="s">
        <v>83</v>
      </c>
      <c r="G7" s="35">
        <v>45557</v>
      </c>
      <c r="H7" s="35">
        <v>45597</v>
      </c>
      <c r="I7" s="36">
        <v>20446769</v>
      </c>
      <c r="J7" s="36">
        <v>20346769</v>
      </c>
      <c r="K7" s="37"/>
      <c r="L7" s="34" t="e">
        <v>#N/A</v>
      </c>
      <c r="M7" s="34" t="s">
        <v>91</v>
      </c>
      <c r="N7" s="36">
        <v>0</v>
      </c>
      <c r="O7" s="38"/>
      <c r="P7" s="34" t="s">
        <v>84</v>
      </c>
      <c r="Q7" s="39">
        <v>45557</v>
      </c>
      <c r="R7" s="39">
        <v>45628</v>
      </c>
      <c r="S7" s="39"/>
      <c r="T7" s="36">
        <v>20446769</v>
      </c>
      <c r="U7" s="36">
        <v>827800</v>
      </c>
      <c r="V7" s="36">
        <v>0</v>
      </c>
      <c r="W7" s="36">
        <v>0</v>
      </c>
      <c r="X7" s="34"/>
      <c r="Y7" s="34"/>
      <c r="Z7" s="36">
        <v>827800</v>
      </c>
      <c r="AA7" s="38" t="s">
        <v>85</v>
      </c>
      <c r="AB7" s="38" t="s">
        <v>86</v>
      </c>
      <c r="AC7" s="38" t="s">
        <v>87</v>
      </c>
      <c r="AD7" s="38">
        <v>0</v>
      </c>
      <c r="AE7" s="38">
        <v>0</v>
      </c>
      <c r="AF7" s="36">
        <v>0</v>
      </c>
      <c r="AG7" s="36">
        <v>0</v>
      </c>
      <c r="AH7" s="36">
        <v>0</v>
      </c>
      <c r="AI7" s="36">
        <v>0</v>
      </c>
      <c r="AJ7" s="36">
        <v>827800</v>
      </c>
      <c r="AK7" s="36">
        <v>19518969</v>
      </c>
      <c r="AL7" s="36">
        <v>0</v>
      </c>
      <c r="AM7" s="36">
        <v>0</v>
      </c>
      <c r="AN7" s="36">
        <v>0</v>
      </c>
      <c r="AO7" s="36">
        <v>0</v>
      </c>
      <c r="AP7" s="34"/>
      <c r="AQ7" s="39"/>
      <c r="AR7" s="34"/>
      <c r="AS7" s="36">
        <v>0</v>
      </c>
    </row>
    <row r="8" spans="1:45" x14ac:dyDescent="0.2">
      <c r="A8" s="33">
        <v>890706833</v>
      </c>
      <c r="B8" s="34" t="s">
        <v>59</v>
      </c>
      <c r="C8" s="34" t="s">
        <v>60</v>
      </c>
      <c r="D8" s="34">
        <v>286989</v>
      </c>
      <c r="E8" s="34" t="s">
        <v>75</v>
      </c>
      <c r="F8" s="34" t="s">
        <v>76</v>
      </c>
      <c r="G8" s="35">
        <v>45265</v>
      </c>
      <c r="H8" s="35">
        <v>45302</v>
      </c>
      <c r="I8" s="36">
        <v>8729812</v>
      </c>
      <c r="J8" s="36">
        <v>1581400</v>
      </c>
      <c r="K8" s="37"/>
      <c r="L8" s="34" t="s">
        <v>92</v>
      </c>
      <c r="M8" s="34" t="s">
        <v>90</v>
      </c>
      <c r="N8" s="36">
        <v>0</v>
      </c>
      <c r="O8" s="38"/>
      <c r="P8" s="34" t="s">
        <v>77</v>
      </c>
      <c r="Q8" s="39">
        <v>45265</v>
      </c>
      <c r="R8" s="39">
        <v>45383</v>
      </c>
      <c r="S8" s="39"/>
      <c r="T8" s="36">
        <v>8729812</v>
      </c>
      <c r="U8" s="36">
        <v>0</v>
      </c>
      <c r="V8" s="36">
        <v>1581400</v>
      </c>
      <c r="W8" s="36">
        <v>0</v>
      </c>
      <c r="X8" s="34"/>
      <c r="Y8" s="34"/>
      <c r="Z8" s="36">
        <v>0</v>
      </c>
      <c r="AA8" s="38"/>
      <c r="AB8" s="38"/>
      <c r="AC8" s="38"/>
      <c r="AD8" s="38"/>
      <c r="AE8" s="38"/>
      <c r="AF8" s="36">
        <v>0</v>
      </c>
      <c r="AG8" s="36">
        <v>0</v>
      </c>
      <c r="AH8" s="36">
        <v>0</v>
      </c>
      <c r="AI8" s="36">
        <v>1581400</v>
      </c>
      <c r="AJ8" s="36">
        <v>0</v>
      </c>
      <c r="AK8" s="36">
        <v>0</v>
      </c>
      <c r="AL8" s="36">
        <v>0</v>
      </c>
      <c r="AM8" s="36">
        <v>0</v>
      </c>
      <c r="AN8" s="36">
        <v>7148412</v>
      </c>
      <c r="AO8" s="36">
        <v>0</v>
      </c>
      <c r="AP8" s="34">
        <v>4800063653</v>
      </c>
      <c r="AQ8" s="39" t="s">
        <v>88</v>
      </c>
      <c r="AR8" s="34" t="s">
        <v>89</v>
      </c>
      <c r="AS8" s="36">
        <v>7148412</v>
      </c>
    </row>
  </sheetData>
  <autoFilter ref="A2:AZ8">
    <sortState ref="A3:AZ8">
      <sortCondition ref="M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9" zoomScaleNormal="100" workbookViewId="0">
      <selection activeCell="C9" sqref="C9"/>
    </sheetView>
  </sheetViews>
  <sheetFormatPr baseColWidth="10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7265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52" t="s">
        <v>97</v>
      </c>
      <c r="E2" s="53"/>
      <c r="F2" s="53"/>
      <c r="G2" s="53"/>
      <c r="H2" s="53"/>
      <c r="I2" s="54"/>
      <c r="J2" s="55" t="s">
        <v>98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D4" s="62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66" t="s">
        <v>99</v>
      </c>
      <c r="E5" s="67"/>
      <c r="F5" s="67"/>
      <c r="G5" s="67"/>
      <c r="H5" s="67"/>
      <c r="I5" s="68"/>
      <c r="J5" s="68" t="s">
        <v>100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">
        <v>134</v>
      </c>
      <c r="J9" s="76"/>
    </row>
    <row r="10" spans="2:10" ht="13" x14ac:dyDescent="0.3">
      <c r="B10" s="75"/>
      <c r="C10" s="77"/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128</v>
      </c>
      <c r="J12" s="76"/>
    </row>
    <row r="13" spans="2:10" ht="13" x14ac:dyDescent="0.3">
      <c r="B13" s="75"/>
      <c r="C13" s="77" t="s">
        <v>129</v>
      </c>
      <c r="J13" s="76"/>
    </row>
    <row r="14" spans="2:10" x14ac:dyDescent="0.25">
      <c r="B14" s="75"/>
      <c r="J14" s="76"/>
    </row>
    <row r="15" spans="2:10" x14ac:dyDescent="0.25">
      <c r="B15" s="75"/>
      <c r="C15" s="49" t="s">
        <v>133</v>
      </c>
      <c r="J15" s="76"/>
    </row>
    <row r="16" spans="2:10" x14ac:dyDescent="0.25">
      <c r="B16" s="75"/>
      <c r="C16" s="80"/>
      <c r="J16" s="76"/>
    </row>
    <row r="17" spans="2:10" ht="13" x14ac:dyDescent="0.3">
      <c r="B17" s="75"/>
      <c r="C17" s="49" t="s">
        <v>101</v>
      </c>
      <c r="D17" s="78"/>
      <c r="H17" s="81"/>
      <c r="I17" s="82"/>
      <c r="J17" s="76"/>
    </row>
    <row r="18" spans="2:10" ht="13" x14ac:dyDescent="0.3">
      <c r="B18" s="75"/>
      <c r="C18" s="77" t="s">
        <v>102</v>
      </c>
      <c r="D18" s="77"/>
      <c r="E18" s="77"/>
      <c r="F18" s="77"/>
      <c r="H18" s="83">
        <v>6</v>
      </c>
      <c r="I18" s="84">
        <v>53577752</v>
      </c>
      <c r="J18" s="76"/>
    </row>
    <row r="19" spans="2:10" x14ac:dyDescent="0.25">
      <c r="B19" s="75"/>
      <c r="C19" s="49" t="s">
        <v>103</v>
      </c>
      <c r="H19" s="85">
        <v>0</v>
      </c>
      <c r="I19" s="86">
        <v>0</v>
      </c>
      <c r="J19" s="76"/>
    </row>
    <row r="20" spans="2:10" x14ac:dyDescent="0.25">
      <c r="B20" s="75"/>
      <c r="C20" s="49" t="s">
        <v>104</v>
      </c>
      <c r="H20" s="85">
        <v>3</v>
      </c>
      <c r="I20" s="86">
        <v>31473151</v>
      </c>
      <c r="J20" s="76"/>
    </row>
    <row r="21" spans="2:10" x14ac:dyDescent="0.25">
      <c r="B21" s="75"/>
      <c r="C21" s="49" t="s">
        <v>105</v>
      </c>
      <c r="H21" s="85">
        <v>0</v>
      </c>
      <c r="I21" s="86">
        <v>0</v>
      </c>
      <c r="J21" s="76"/>
    </row>
    <row r="22" spans="2:10" x14ac:dyDescent="0.25">
      <c r="B22" s="75"/>
      <c r="C22" s="49" t="s">
        <v>106</v>
      </c>
      <c r="H22" s="85">
        <v>1</v>
      </c>
      <c r="I22" s="86">
        <v>1581400</v>
      </c>
      <c r="J22" s="76"/>
    </row>
    <row r="23" spans="2:10" x14ac:dyDescent="0.25">
      <c r="B23" s="75"/>
      <c r="C23" s="49" t="s">
        <v>107</v>
      </c>
      <c r="H23" s="85">
        <v>0</v>
      </c>
      <c r="I23" s="86">
        <v>0</v>
      </c>
      <c r="J23" s="76"/>
    </row>
    <row r="24" spans="2:10" ht="13" thickBot="1" x14ac:dyDescent="0.3">
      <c r="B24" s="75"/>
      <c r="C24" s="49" t="s">
        <v>108</v>
      </c>
      <c r="H24" s="87">
        <v>0</v>
      </c>
      <c r="I24" s="88">
        <v>827800</v>
      </c>
      <c r="J24" s="76"/>
    </row>
    <row r="25" spans="2:10" ht="13" x14ac:dyDescent="0.3">
      <c r="B25" s="75"/>
      <c r="C25" s="77" t="s">
        <v>109</v>
      </c>
      <c r="D25" s="77"/>
      <c r="E25" s="77"/>
      <c r="F25" s="77"/>
      <c r="H25" s="83">
        <f>H19+H20+H21+H22+H24+H23</f>
        <v>4</v>
      </c>
      <c r="I25" s="84">
        <f>I19+I20+I21+I22+I24+I23</f>
        <v>33882351</v>
      </c>
      <c r="J25" s="76"/>
    </row>
    <row r="26" spans="2:10" x14ac:dyDescent="0.25">
      <c r="B26" s="75"/>
      <c r="C26" s="49" t="s">
        <v>110</v>
      </c>
      <c r="H26" s="85">
        <v>1</v>
      </c>
      <c r="I26" s="86">
        <v>19518969</v>
      </c>
      <c r="J26" s="76"/>
    </row>
    <row r="27" spans="2:10" ht="13" thickBot="1" x14ac:dyDescent="0.3">
      <c r="B27" s="75"/>
      <c r="C27" s="49" t="s">
        <v>51</v>
      </c>
      <c r="H27" s="87">
        <v>1</v>
      </c>
      <c r="I27" s="88">
        <v>176432</v>
      </c>
      <c r="J27" s="76"/>
    </row>
    <row r="28" spans="2:10" ht="13" x14ac:dyDescent="0.3">
      <c r="B28" s="75"/>
      <c r="C28" s="77" t="s">
        <v>111</v>
      </c>
      <c r="D28" s="77"/>
      <c r="E28" s="77"/>
      <c r="F28" s="77"/>
      <c r="H28" s="83">
        <f>H26+H27</f>
        <v>2</v>
      </c>
      <c r="I28" s="84">
        <f>I26+I27</f>
        <v>19695401</v>
      </c>
      <c r="J28" s="76"/>
    </row>
    <row r="29" spans="2:10" ht="13.5" thickBot="1" x14ac:dyDescent="0.35">
      <c r="B29" s="75"/>
      <c r="C29" s="49" t="s">
        <v>112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113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114</v>
      </c>
      <c r="D32" s="77"/>
      <c r="H32" s="90">
        <f>H25+H28+H30</f>
        <v>6</v>
      </c>
      <c r="I32" s="91">
        <f>I25+I28+I30</f>
        <v>53577752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130</v>
      </c>
      <c r="D37" s="94"/>
      <c r="H37" s="93" t="s">
        <v>115</v>
      </c>
      <c r="I37" s="94"/>
      <c r="J37" s="76"/>
    </row>
    <row r="38" spans="2:10" ht="13" x14ac:dyDescent="0.3">
      <c r="B38" s="75"/>
      <c r="C38" s="77" t="s">
        <v>131</v>
      </c>
      <c r="D38" s="92"/>
      <c r="H38" s="95" t="s">
        <v>116</v>
      </c>
      <c r="I38" s="92"/>
      <c r="J38" s="76"/>
    </row>
    <row r="39" spans="2:10" ht="13" x14ac:dyDescent="0.3">
      <c r="B39" s="75"/>
      <c r="C39" s="77" t="s">
        <v>132</v>
      </c>
      <c r="H39" s="77" t="s">
        <v>117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96" t="s">
        <v>118</v>
      </c>
      <c r="D41" s="96"/>
      <c r="E41" s="96"/>
      <c r="F41" s="96"/>
      <c r="G41" s="96"/>
      <c r="H41" s="96"/>
      <c r="I41" s="96"/>
      <c r="J41" s="76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G29" sqref="G29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7265625" style="49" customWidth="1"/>
    <col min="10" max="10" width="12.54296875" style="49" customWidth="1"/>
    <col min="11" max="11" width="1.7265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52" t="s">
        <v>119</v>
      </c>
      <c r="E2" s="53"/>
      <c r="F2" s="53"/>
      <c r="G2" s="53"/>
      <c r="H2" s="53"/>
      <c r="I2" s="54"/>
      <c r="J2" s="55" t="s">
        <v>98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100" t="s">
        <v>120</v>
      </c>
      <c r="E5" s="101"/>
      <c r="F5" s="101"/>
      <c r="G5" s="101"/>
      <c r="H5" s="101"/>
      <c r="I5" s="102"/>
      <c r="J5" s="68" t="s">
        <v>121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tr">
        <f ca="1">+CONCATENATE("Santiago de Cali, ",TEXT(TODAY(),"MMMM DD YYYY"))</f>
        <v>Santiago de Cali, diciembre 20 2024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tr">
        <f>+'FOR-CSA-018'!C12</f>
        <v>Señores : HOSP FEDERICO LLERAS</v>
      </c>
      <c r="J11" s="76"/>
    </row>
    <row r="12" spans="2:10" ht="13" x14ac:dyDescent="0.3">
      <c r="B12" s="75"/>
      <c r="C12" s="77" t="str">
        <f>+'FOR-CSA-018'!C13</f>
        <v>NIT: 890706833</v>
      </c>
      <c r="J12" s="76"/>
    </row>
    <row r="13" spans="2:10" x14ac:dyDescent="0.25">
      <c r="B13" s="75"/>
      <c r="J13" s="76"/>
    </row>
    <row r="14" spans="2:10" x14ac:dyDescent="0.25">
      <c r="B14" s="75"/>
      <c r="C14" s="49" t="s">
        <v>122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103"/>
      <c r="D16" s="78"/>
      <c r="H16" s="104" t="s">
        <v>123</v>
      </c>
      <c r="I16" s="104" t="s">
        <v>124</v>
      </c>
      <c r="J16" s="76"/>
    </row>
    <row r="17" spans="2:10" ht="13" x14ac:dyDescent="0.3">
      <c r="B17" s="75"/>
      <c r="C17" s="77" t="s">
        <v>101</v>
      </c>
      <c r="D17" s="77"/>
      <c r="E17" s="77"/>
      <c r="F17" s="77"/>
      <c r="H17" s="81">
        <f>+SUM(H18:H21)</f>
        <v>4</v>
      </c>
      <c r="I17" s="105">
        <f>+SUM(I18:I21)</f>
        <v>33882351</v>
      </c>
      <c r="J17" s="76"/>
    </row>
    <row r="18" spans="2:10" x14ac:dyDescent="0.25">
      <c r="B18" s="75"/>
      <c r="C18" s="49" t="s">
        <v>103</v>
      </c>
      <c r="H18" s="106">
        <f>+'FOR-CSA-018'!H19</f>
        <v>0</v>
      </c>
      <c r="I18" s="107">
        <f>+'FOR-CSA-018'!I19</f>
        <v>0</v>
      </c>
      <c r="J18" s="76"/>
    </row>
    <row r="19" spans="2:10" x14ac:dyDescent="0.25">
      <c r="B19" s="75"/>
      <c r="C19" s="49" t="s">
        <v>104</v>
      </c>
      <c r="H19" s="106">
        <f>+'FOR-CSA-018'!H20</f>
        <v>3</v>
      </c>
      <c r="I19" s="107">
        <f>+'FOR-CSA-018'!I20</f>
        <v>31473151</v>
      </c>
      <c r="J19" s="76"/>
    </row>
    <row r="20" spans="2:10" x14ac:dyDescent="0.25">
      <c r="B20" s="75"/>
      <c r="C20" s="49" t="s">
        <v>106</v>
      </c>
      <c r="H20" s="106">
        <f>+'FOR-CSA-018'!H22</f>
        <v>1</v>
      </c>
      <c r="I20" s="107">
        <f>+'FOR-CSA-018'!I22</f>
        <v>1581400</v>
      </c>
      <c r="J20" s="76"/>
    </row>
    <row r="21" spans="2:10" x14ac:dyDescent="0.25">
      <c r="B21" s="75"/>
      <c r="C21" s="49" t="s">
        <v>125</v>
      </c>
      <c r="H21" s="106">
        <f>+'FOR-CSA-018'!H24</f>
        <v>0</v>
      </c>
      <c r="I21" s="107">
        <f>+'FOR-CSA-018'!I24</f>
        <v>827800</v>
      </c>
      <c r="J21" s="76"/>
    </row>
    <row r="22" spans="2:10" ht="13" x14ac:dyDescent="0.3">
      <c r="B22" s="75"/>
      <c r="C22" s="77" t="s">
        <v>126</v>
      </c>
      <c r="D22" s="77"/>
      <c r="E22" s="77"/>
      <c r="F22" s="77"/>
      <c r="H22" s="81">
        <f>SUM(H18:H21)</f>
        <v>4</v>
      </c>
      <c r="I22" s="105">
        <f>+SUBTOTAL(9,I18:I21)</f>
        <v>33882351</v>
      </c>
      <c r="J22" s="76"/>
    </row>
    <row r="23" spans="2:10" ht="13.5" thickBot="1" x14ac:dyDescent="0.35">
      <c r="B23" s="75"/>
      <c r="C23" s="77"/>
      <c r="D23" s="77"/>
      <c r="H23" s="108"/>
      <c r="I23" s="109"/>
      <c r="J23" s="76"/>
    </row>
    <row r="24" spans="2:10" ht="13.5" thickTop="1" x14ac:dyDescent="0.3">
      <c r="B24" s="75"/>
      <c r="C24" s="77"/>
      <c r="D24" s="77"/>
      <c r="H24" s="92"/>
      <c r="I24" s="86"/>
      <c r="J24" s="76"/>
    </row>
    <row r="25" spans="2:10" ht="13" x14ac:dyDescent="0.3">
      <c r="B25" s="75"/>
      <c r="C25" s="77"/>
      <c r="D25" s="77"/>
      <c r="H25" s="92"/>
      <c r="I25" s="86"/>
      <c r="J25" s="76"/>
    </row>
    <row r="26" spans="2:10" ht="13" x14ac:dyDescent="0.3">
      <c r="B26" s="75"/>
      <c r="C26" s="77"/>
      <c r="D26" s="77"/>
      <c r="H26" s="92"/>
      <c r="I26" s="86"/>
      <c r="J26" s="76"/>
    </row>
    <row r="27" spans="2:10" x14ac:dyDescent="0.25">
      <c r="B27" s="75"/>
      <c r="G27" s="92"/>
      <c r="H27" s="92"/>
      <c r="I27" s="92"/>
      <c r="J27" s="76"/>
    </row>
    <row r="28" spans="2:10" ht="13.5" thickBot="1" x14ac:dyDescent="0.35">
      <c r="B28" s="75"/>
      <c r="C28" s="93" t="str">
        <f>+'FOR-CSA-018'!C37</f>
        <v>Gildardo Bernate B.</v>
      </c>
      <c r="D28" s="93"/>
      <c r="G28" s="93" t="s">
        <v>115</v>
      </c>
      <c r="H28" s="94"/>
      <c r="I28" s="92"/>
      <c r="J28" s="76"/>
    </row>
    <row r="29" spans="2:10" ht="13" x14ac:dyDescent="0.3">
      <c r="B29" s="75"/>
      <c r="C29" s="95" t="str">
        <f>+'FOR-CSA-018'!C38</f>
        <v>Aux. Adm.</v>
      </c>
      <c r="D29" s="95"/>
      <c r="G29" s="95" t="s">
        <v>127</v>
      </c>
      <c r="H29" s="92"/>
      <c r="I29" s="92"/>
      <c r="J29" s="76"/>
    </row>
    <row r="30" spans="2:10" ht="18.75" customHeight="1" thickBot="1" x14ac:dyDescent="0.3">
      <c r="B30" s="97"/>
      <c r="C30" s="98"/>
      <c r="D30" s="98"/>
      <c r="E30" s="98"/>
      <c r="F30" s="98"/>
      <c r="G30" s="94"/>
      <c r="H30" s="94"/>
      <c r="I30" s="94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CF. Francia</dc:creator>
  <cp:lastModifiedBy>Juan Camilo Paez Ramirez</cp:lastModifiedBy>
  <dcterms:created xsi:type="dcterms:W3CDTF">2024-12-05T21:44:10Z</dcterms:created>
  <dcterms:modified xsi:type="dcterms:W3CDTF">2024-12-20T13:40:26Z</dcterms:modified>
</cp:coreProperties>
</file>