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6471_EMPRESA SOCIAL DEL ESTADO CENTRO 2 E.S.E\"/>
    </mc:Choice>
  </mc:AlternateContent>
  <bookViews>
    <workbookView xWindow="0" yWindow="0" windowWidth="23040" windowHeight="890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FACTURA'!$A$1:$AZ$1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3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22" i="4" s="1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H17" i="4" l="1"/>
  <c r="I17" i="4"/>
  <c r="E14" i="1" l="1"/>
</calcChain>
</file>

<file path=xl/sharedStrings.xml><?xml version="1.0" encoding="utf-8"?>
<sst xmlns="http://schemas.openxmlformats.org/spreadsheetml/2006/main" count="179" uniqueCount="112">
  <si>
    <t>NIT</t>
  </si>
  <si>
    <t>Entidad</t>
  </si>
  <si>
    <t>Empresa Social del Estado Centro 2</t>
  </si>
  <si>
    <t>Saldo</t>
  </si>
  <si>
    <t>Fecha de factura</t>
  </si>
  <si>
    <t>TOTAL CARTERA</t>
  </si>
  <si>
    <t>RIFE15883</t>
  </si>
  <si>
    <t>SEFE2735</t>
  </si>
  <si>
    <t>SEFE2980</t>
  </si>
  <si>
    <t>RIFE249</t>
  </si>
  <si>
    <t>RIFE329</t>
  </si>
  <si>
    <t>RIFE3292</t>
  </si>
  <si>
    <t>RIFE4370</t>
  </si>
  <si>
    <t>RIFE5397</t>
  </si>
  <si>
    <t>RIFE7621</t>
  </si>
  <si>
    <t>RIFE8522</t>
  </si>
  <si>
    <t>RIFE16003</t>
  </si>
  <si>
    <t>Factura</t>
  </si>
  <si>
    <t>RIFE10191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</si>
  <si>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</si>
  <si>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</si>
  <si>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</si>
  <si>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</si>
  <si>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</si>
  <si>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</si>
  <si>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</si>
  <si>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</si>
  <si>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</si>
  <si>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</si>
  <si>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28-10-2024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</si>
  <si>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</si>
  <si>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</si>
  <si>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</si>
  <si>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</si>
  <si>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</si>
  <si>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</si>
  <si>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</si>
  <si>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</si>
  <si>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</si>
  <si>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</si>
  <si>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</si>
  <si>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</si>
  <si>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</si>
  <si>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</si>
  <si>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</si>
  <si>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</si>
  <si>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</si>
  <si>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</si>
  <si>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</si>
  <si>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</si>
  <si>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</si>
  <si>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SEFE</t>
  </si>
  <si>
    <t>900146471_SEFE2980</t>
  </si>
  <si>
    <t>Finalizada</t>
  </si>
  <si>
    <t>RIFE</t>
  </si>
  <si>
    <t>900146471_RIFE5397</t>
  </si>
  <si>
    <t>900146471_RIFE7621</t>
  </si>
  <si>
    <t>900146471_RIFE249</t>
  </si>
  <si>
    <t>Factura no radicada</t>
  </si>
  <si>
    <t>900146471_RIFE329</t>
  </si>
  <si>
    <t>900146471_RIFE3292</t>
  </si>
  <si>
    <t>900146471_RIFE4370</t>
  </si>
  <si>
    <t>900146471_SEFE2735</t>
  </si>
  <si>
    <t>900146471_RIFE8522</t>
  </si>
  <si>
    <t>900146471_RIFE10191</t>
  </si>
  <si>
    <t>900146471_RIFE15883</t>
  </si>
  <si>
    <t>900146471_RIFE16003</t>
  </si>
  <si>
    <t>(en blanco)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</si>
  <si>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</si>
  <si>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</si>
  <si>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</si>
  <si>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</si>
  <si>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</si>
  <si>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</si>
  <si>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</si>
  <si>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</si>
  <si>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</si>
  <si>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</si>
  <si>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</si>
  <si>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</si>
  <si>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</si>
  <si>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</si>
  <si>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</si>
  <si>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</si>
  <si>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</si>
  <si>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</si>
  <si>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</si>
  <si>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</si>
  <si>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</si>
  <si>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</si>
  <si>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</si>
  <si>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</si>
  <si>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</si>
  <si>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</si>
  <si>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</si>
  <si>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</si>
  <si>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</si>
  <si>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</si>
  <si>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</si>
  <si>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</si>
  <si>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</si>
  <si>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</si>
  <si>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</si>
  <si>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Etiquetas de fila</t>
  </si>
  <si>
    <t>Total general</t>
  </si>
  <si>
    <t>Suma de IPS Saldo Factura</t>
  </si>
  <si>
    <t>Señores : Empresa Social del Estado Centro 2</t>
  </si>
  <si>
    <t>NIT: 900146471</t>
  </si>
  <si>
    <t>Santiago de Cali, octubre 28 2024</t>
  </si>
  <si>
    <t>HENRY SANCHEZ FERNANDEZ</t>
  </si>
  <si>
    <t>Coordinador Cartera</t>
  </si>
  <si>
    <t>ESE CENTRO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</si>
</sst>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  <xf numFmtId="167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5">
    <xf numFmtId="0" fontId="0" fillId="0" borderId="0" xfId="0"/>
    <xf numFmtId="3" fontId="2" fillId="0" borderId="1" xfId="0" applyNumberFormat="1" applyFont="1" applyBorder="1"/>
    <xf numFmtId="0" fontId="1" fillId="0" borderId="1" xfId="0" applyFont="1" applyBorder="1" applyAlignment="1">
      <alignment horizontal="center" vertical="center"/>
    </xf>
    <xf numFmtId="0" fontId="0" fillId="0" borderId="1" xfId="0" applyFill="1" applyBorder="1"/>
    <xf numFmtId="14" fontId="0" fillId="0" borderId="1" xfId="0" applyNumberFormat="1" applyFill="1" applyBorder="1"/>
    <xf numFmtId="3" fontId="0" fillId="0" borderId="1" xfId="0" applyNumberFormat="1" applyFill="1" applyBorder="1"/>
    <xf numFmtId="0" fontId="0" fillId="0" borderId="0" xfId="0" applyFill="1"/>
    <xf numFmtId="0" fontId="1" fillId="0" borderId="1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4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165" fontId="4" fillId="3" borderId="1" xfId="2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4" fontId="4" fillId="3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/>
    <xf numFmtId="0" fontId="5" fillId="0" borderId="1" xfId="0" applyFont="1" applyFill="1" applyBorder="1" applyAlignment="1">
      <alignment vertical="center"/>
    </xf>
    <xf numFmtId="14" fontId="5" fillId="0" borderId="1" xfId="0" applyNumberFormat="1" applyFont="1" applyFill="1" applyBorder="1" applyAlignment="1">
      <alignment vertical="center"/>
    </xf>
    <xf numFmtId="164" fontId="5" fillId="0" borderId="1" xfId="1" applyNumberFormat="1" applyFont="1" applyFill="1" applyBorder="1" applyAlignment="1">
      <alignment vertical="center"/>
    </xf>
    <xf numFmtId="0" fontId="5" fillId="0" borderId="1" xfId="0" applyFont="1" applyBorder="1" applyAlignment="1"/>
    <xf numFmtId="164" fontId="5" fillId="0" borderId="1" xfId="1" applyNumberFormat="1" applyFont="1" applyBorder="1" applyAlignment="1"/>
    <xf numFmtId="14" fontId="5" fillId="0" borderId="1" xfId="0" applyNumberFormat="1" applyFont="1" applyBorder="1" applyAlignment="1"/>
    <xf numFmtId="0" fontId="5" fillId="0" borderId="1" xfId="1" applyNumberFormat="1" applyFont="1" applyBorder="1" applyAlignment="1"/>
    <xf numFmtId="0" fontId="5" fillId="0" borderId="0" xfId="0" applyFont="1" applyFill="1"/>
    <xf numFmtId="14" fontId="5" fillId="0" borderId="0" xfId="0" applyNumberFormat="1" applyFont="1" applyFill="1"/>
    <xf numFmtId="164" fontId="5" fillId="0" borderId="0" xfId="1" applyNumberFormat="1" applyFont="1" applyFill="1"/>
    <xf numFmtId="0" fontId="5" fillId="0" borderId="0" xfId="0" applyFont="1"/>
    <xf numFmtId="164" fontId="5" fillId="0" borderId="0" xfId="1" applyNumberFormat="1" applyFon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9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9" fontId="8" fillId="0" borderId="13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9" xfId="3" applyNumberFormat="1" applyFont="1" applyBorder="1"/>
    <xf numFmtId="169" fontId="7" fillId="0" borderId="9" xfId="3" applyNumberFormat="1" applyFont="1" applyBorder="1"/>
    <xf numFmtId="169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4" borderId="0" xfId="3" applyFont="1" applyFill="1"/>
    <xf numFmtId="0" fontId="8" fillId="0" borderId="0" xfId="3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71" fontId="7" fillId="0" borderId="13" xfId="5" applyNumberFormat="1" applyFont="1" applyBorder="1" applyAlignment="1">
      <alignment horizontal="center"/>
    </xf>
    <xf numFmtId="170" fontId="7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3.587404398146" createdVersion="5" refreshedVersion="5" minRefreshableVersion="3" recordCount="12">
  <cacheSource type="worksheet">
    <worksheetSource ref="A1:AF13" sheet="ESTADO DE CADA FACTURA"/>
  </cacheSource>
  <cacheFields count="32">
    <cacheField name="NIT IPS" numFmtId="0">
      <sharedItems containsSemiMixedTypes="0" containsString="0" containsNumber="1" containsInteger="1" minValue="900146471" maxValue="90014647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49" maxValue="1600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0-31T00:00:00" maxDate="2023-12-01T00:00:00"/>
    </cacheField>
    <cacheField name="IPS Fecha radicado" numFmtId="14">
      <sharedItems containsSemiMixedTypes="0" containsNonDate="0" containsDate="1" containsString="0" minDate="2020-10-31T00:00:00" maxDate="2023-12-01T00:00:00"/>
    </cacheField>
    <cacheField name="IPS Valor Factura" numFmtId="164">
      <sharedItems containsSemiMixedTypes="0" containsString="0" containsNumber="1" containsInteger="1" minValue="16970" maxValue="160885"/>
    </cacheField>
    <cacheField name="IPS Saldo Factura" numFmtId="164">
      <sharedItems containsSemiMixedTypes="0" containsString="0" containsNumber="1" containsInteger="1" minValue="16970" maxValue="160885"/>
    </cacheField>
    <cacheField name="ESTADO EPS 28-10-2024" numFmtId="0">
      <sharedItems count="2">
        <s v="Factura cancelada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10586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15401" maxValue="2201248215"/>
    </cacheField>
    <cacheField name="FECHA COMPENSACION SAP" numFmtId="14">
      <sharedItems containsNonDate="0" containsDate="1" containsString="0" containsBlank="1" minDate="2022-04-26T00:00:00" maxDate="2022-06-25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105862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9-24T00:00:00" maxDate="2022-02-26T00:00:00"/>
    </cacheField>
    <cacheField name="Fecha Radicacion" numFmtId="14">
      <sharedItems containsNonDate="0" containsDate="1" containsString="0" containsBlank="1" minDate="2021-10-12T00:00:00" maxDate="2022-03-24T00:00:00"/>
    </cacheField>
    <cacheField name="Valor Bruto" numFmtId="164">
      <sharedItems containsSemiMixedTypes="0" containsString="0" containsNumber="1" containsInteger="1" minValue="0" maxValue="105862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0146471"/>
    <s v="Empresa Social del Estado Centro 2"/>
    <s v="SEFE"/>
    <n v="2980"/>
    <s v="SEFE2980"/>
    <s v="900146471_SEFE2980"/>
    <d v="2021-09-30T00:00:00"/>
    <d v="2021-09-30T00:00:00"/>
    <n v="21804"/>
    <n v="21804"/>
    <x v="0"/>
    <n v="0"/>
    <m/>
    <n v="21804"/>
    <n v="0"/>
    <n v="2201215401"/>
    <d v="2022-04-26T00:00:00"/>
    <s v="(en blanco)"/>
    <n v="84018"/>
    <s v="Finalizada"/>
    <d v="2021-09-24T00:00:00"/>
    <d v="2021-10-12T00:00:00"/>
    <n v="21804"/>
    <n v="0"/>
    <n v="0"/>
    <n v="0"/>
    <n v="0"/>
    <n v="0"/>
    <n v="0"/>
    <m/>
    <m/>
    <m/>
  </r>
  <r>
    <n v="900146471"/>
    <s v="Empresa Social del Estado Centro 2"/>
    <s v="RIFE"/>
    <n v="5397"/>
    <s v="RIFE5397"/>
    <s v="900146471_RIFE5397"/>
    <d v="2021-10-31T00:00:00"/>
    <d v="2021-10-31T00:00:00"/>
    <n v="62214"/>
    <n v="62214"/>
    <x v="0"/>
    <n v="0"/>
    <m/>
    <n v="62214"/>
    <n v="0"/>
    <n v="2201215401"/>
    <d v="2022-04-26T00:00:00"/>
    <s v="(en blanco)"/>
    <n v="84018"/>
    <s v="Finalizada"/>
    <d v="2021-10-15T00:00:00"/>
    <d v="2021-11-20T00:00:00"/>
    <n v="62214"/>
    <n v="0"/>
    <n v="0"/>
    <n v="0"/>
    <n v="0"/>
    <n v="0"/>
    <n v="0"/>
    <m/>
    <m/>
    <m/>
  </r>
  <r>
    <n v="900146471"/>
    <s v="Empresa Social del Estado Centro 2"/>
    <s v="RIFE"/>
    <n v="7621"/>
    <s v="RIFE7621"/>
    <s v="900146471_RIFE7621"/>
    <d v="2022-03-03T00:00:00"/>
    <d v="2022-03-03T00:00:00"/>
    <n v="21844"/>
    <n v="21844"/>
    <x v="0"/>
    <n v="0"/>
    <m/>
    <n v="105862"/>
    <n v="0"/>
    <n v="2201248215"/>
    <d v="2022-06-24T00:00:00"/>
    <s v="(en blanco)"/>
    <n v="105862"/>
    <s v="Finalizada"/>
    <d v="2022-02-25T00:00:00"/>
    <d v="2022-03-23T00:00:00"/>
    <n v="105862"/>
    <n v="0"/>
    <n v="0"/>
    <n v="0"/>
    <n v="0"/>
    <n v="0"/>
    <n v="0"/>
    <m/>
    <m/>
    <m/>
  </r>
  <r>
    <n v="900146471"/>
    <s v="Empresa Social del Estado Centro 2"/>
    <s v="RIFE"/>
    <n v="249"/>
    <s v="RIFE249"/>
    <s v="900146471_RIFE249"/>
    <d v="2020-10-31T00:00:00"/>
    <d v="2020-10-31T00:00:00"/>
    <n v="144929"/>
    <n v="144929"/>
    <x v="1"/>
    <n v="0"/>
    <m/>
    <n v="0"/>
    <n v="0"/>
    <m/>
    <m/>
    <m/>
    <n v="0"/>
    <m/>
    <m/>
    <m/>
    <n v="0"/>
    <n v="0"/>
    <n v="0"/>
    <n v="0"/>
    <n v="0"/>
    <n v="0"/>
    <n v="0"/>
    <m/>
    <m/>
    <m/>
  </r>
  <r>
    <n v="900146471"/>
    <s v="Empresa Social del Estado Centro 2"/>
    <s v="RIFE"/>
    <n v="329"/>
    <s v="RIFE329"/>
    <s v="900146471_RIFE329"/>
    <d v="2020-11-30T00:00:00"/>
    <d v="2020-11-30T00:00:00"/>
    <n v="135115"/>
    <n v="135115"/>
    <x v="1"/>
    <n v="0"/>
    <m/>
    <n v="0"/>
    <n v="0"/>
    <m/>
    <m/>
    <m/>
    <n v="0"/>
    <m/>
    <m/>
    <m/>
    <n v="0"/>
    <n v="0"/>
    <n v="0"/>
    <n v="0"/>
    <n v="0"/>
    <n v="0"/>
    <n v="0"/>
    <m/>
    <m/>
    <m/>
  </r>
  <r>
    <n v="900146471"/>
    <s v="Empresa Social del Estado Centro 2"/>
    <s v="RIFE"/>
    <n v="3292"/>
    <s v="RIFE3292"/>
    <s v="900146471_RIFE3292"/>
    <d v="2021-06-30T00:00:00"/>
    <d v="2021-06-30T00:00:00"/>
    <n v="149200"/>
    <n v="149200"/>
    <x v="1"/>
    <n v="0"/>
    <m/>
    <n v="0"/>
    <n v="0"/>
    <m/>
    <m/>
    <m/>
    <n v="0"/>
    <m/>
    <m/>
    <m/>
    <n v="0"/>
    <n v="0"/>
    <n v="0"/>
    <n v="0"/>
    <n v="0"/>
    <n v="0"/>
    <n v="0"/>
    <m/>
    <m/>
    <m/>
  </r>
  <r>
    <n v="900146471"/>
    <s v="Empresa Social del Estado Centro 2"/>
    <s v="RIFE"/>
    <n v="4370"/>
    <s v="RIFE4370"/>
    <s v="900146471_RIFE4370"/>
    <d v="2021-08-31T00:00:00"/>
    <d v="2021-08-31T00:00:00"/>
    <n v="81759"/>
    <n v="81759"/>
    <x v="1"/>
    <n v="0"/>
    <m/>
    <n v="0"/>
    <n v="0"/>
    <m/>
    <m/>
    <m/>
    <n v="0"/>
    <m/>
    <m/>
    <m/>
    <n v="0"/>
    <n v="0"/>
    <n v="0"/>
    <n v="0"/>
    <n v="0"/>
    <n v="0"/>
    <n v="0"/>
    <m/>
    <m/>
    <m/>
  </r>
  <r>
    <n v="900146471"/>
    <s v="Empresa Social del Estado Centro 2"/>
    <s v="SEFE"/>
    <n v="2735"/>
    <s v="SEFE2735"/>
    <s v="900146471_SEFE2735"/>
    <d v="2021-08-31T00:00:00"/>
    <d v="2021-08-31T00:00:00"/>
    <n v="21804"/>
    <n v="21804"/>
    <x v="1"/>
    <n v="0"/>
    <m/>
    <n v="0"/>
    <n v="0"/>
    <m/>
    <m/>
    <m/>
    <n v="0"/>
    <m/>
    <m/>
    <m/>
    <n v="0"/>
    <n v="0"/>
    <n v="0"/>
    <n v="0"/>
    <n v="0"/>
    <n v="0"/>
    <n v="0"/>
    <m/>
    <m/>
    <m/>
  </r>
  <r>
    <n v="900146471"/>
    <s v="Empresa Social del Estado Centro 2"/>
    <s v="RIFE"/>
    <n v="8522"/>
    <s v="RIFE8522"/>
    <s v="900146471_RIFE8522"/>
    <d v="2022-04-05T00:00:00"/>
    <d v="2022-04-05T00:00:00"/>
    <n v="16970"/>
    <n v="16970"/>
    <x v="1"/>
    <n v="0"/>
    <m/>
    <n v="0"/>
    <n v="0"/>
    <m/>
    <m/>
    <m/>
    <n v="0"/>
    <m/>
    <m/>
    <m/>
    <n v="0"/>
    <n v="0"/>
    <n v="0"/>
    <n v="0"/>
    <n v="0"/>
    <n v="0"/>
    <n v="0"/>
    <m/>
    <m/>
    <m/>
  </r>
  <r>
    <n v="900146471"/>
    <s v="Empresa Social del Estado Centro 2"/>
    <s v="RIFE"/>
    <n v="10191"/>
    <s v="RIFE10191"/>
    <s v="900146471_RIFE10191"/>
    <d v="2022-08-04T00:00:00"/>
    <d v="2022-08-04T00:00:00"/>
    <n v="160885"/>
    <n v="160885"/>
    <x v="1"/>
    <n v="0"/>
    <m/>
    <n v="0"/>
    <n v="0"/>
    <m/>
    <m/>
    <m/>
    <n v="0"/>
    <m/>
    <m/>
    <m/>
    <n v="0"/>
    <n v="0"/>
    <n v="0"/>
    <n v="0"/>
    <n v="0"/>
    <n v="0"/>
    <n v="0"/>
    <m/>
    <m/>
    <m/>
  </r>
  <r>
    <n v="900146471"/>
    <s v="Empresa Social del Estado Centro 2"/>
    <s v="RIFE"/>
    <n v="15883"/>
    <s v="RIFE15883"/>
    <s v="900146471_RIFE15883"/>
    <d v="2023-10-31T00:00:00"/>
    <d v="2023-10-31T00:00:00"/>
    <n v="78641"/>
    <n v="78641"/>
    <x v="1"/>
    <n v="0"/>
    <m/>
    <n v="0"/>
    <n v="0"/>
    <m/>
    <m/>
    <m/>
    <n v="0"/>
    <m/>
    <m/>
    <m/>
    <n v="0"/>
    <n v="0"/>
    <n v="0"/>
    <n v="0"/>
    <n v="0"/>
    <n v="0"/>
    <n v="0"/>
    <m/>
    <m/>
    <m/>
  </r>
  <r>
    <n v="900146471"/>
    <s v="Empresa Social del Estado Centro 2"/>
    <s v="RIFE"/>
    <n v="16003"/>
    <s v="RIFE16003"/>
    <s v="900146471_RIFE16003"/>
    <d v="2023-11-30T00:00:00"/>
    <d v="2023-11-30T00:00:00"/>
    <n v="108793"/>
    <n v="108793"/>
    <x v="1"/>
    <n v="0"/>
    <m/>
    <n v="0"/>
    <n v="0"/>
    <m/>
    <m/>
    <m/>
    <n v="0"/>
    <m/>
    <m/>
    <m/>
    <n v="0"/>
    <n v="0"/>
    <n v="0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6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workbookViewId="0">
      <selection activeCell="B18" sqref="B18"/>
    </sheetView>
  </sheetViews>
  <sheetFormatPr baseColWidth="10" defaultRowHeight="14.5" x14ac:dyDescent="0.35"/>
  <cols>
    <col min="2" max="2" width="32.08984375" bestFit="1" customWidth="1"/>
    <col min="3" max="4" width="14.90625" bestFit="1" customWidth="1"/>
    <col min="6" max="6" width="14.54296875" bestFit="1" customWidth="1"/>
  </cols>
  <sheetData>
    <row r="1" spans="1:5" x14ac:dyDescent="0.35">
      <c r="A1" s="2" t="s">
        <v>0</v>
      </c>
      <c r="B1" s="2" t="s">
        <v>1</v>
      </c>
      <c r="C1" s="2" t="s">
        <v>17</v>
      </c>
      <c r="D1" s="2" t="s">
        <v>4</v>
      </c>
      <c r="E1" s="2" t="s">
        <v>3</v>
      </c>
    </row>
    <row r="2" spans="1:5" s="6" customFormat="1" x14ac:dyDescent="0.35">
      <c r="A2" s="3">
        <v>900146471</v>
      </c>
      <c r="B2" s="3" t="s">
        <v>2</v>
      </c>
      <c r="C2" s="3" t="s">
        <v>9</v>
      </c>
      <c r="D2" s="4">
        <v>44135</v>
      </c>
      <c r="E2" s="5">
        <v>144929</v>
      </c>
    </row>
    <row r="3" spans="1:5" s="6" customFormat="1" x14ac:dyDescent="0.35">
      <c r="A3" s="3">
        <v>900146471</v>
      </c>
      <c r="B3" s="3" t="s">
        <v>2</v>
      </c>
      <c r="C3" s="3" t="s">
        <v>10</v>
      </c>
      <c r="D3" s="4">
        <v>44165</v>
      </c>
      <c r="E3" s="5">
        <v>135115</v>
      </c>
    </row>
    <row r="4" spans="1:5" s="6" customFormat="1" x14ac:dyDescent="0.35">
      <c r="A4" s="3">
        <v>900146471</v>
      </c>
      <c r="B4" s="3" t="s">
        <v>2</v>
      </c>
      <c r="C4" s="3" t="s">
        <v>11</v>
      </c>
      <c r="D4" s="4">
        <v>44377</v>
      </c>
      <c r="E4" s="5">
        <v>149200</v>
      </c>
    </row>
    <row r="5" spans="1:5" s="6" customFormat="1" x14ac:dyDescent="0.35">
      <c r="A5" s="3">
        <v>900146471</v>
      </c>
      <c r="B5" s="3" t="s">
        <v>2</v>
      </c>
      <c r="C5" s="3" t="s">
        <v>12</v>
      </c>
      <c r="D5" s="4">
        <v>44439</v>
      </c>
      <c r="E5" s="5">
        <v>81759</v>
      </c>
    </row>
    <row r="6" spans="1:5" s="6" customFormat="1" x14ac:dyDescent="0.35">
      <c r="A6" s="3">
        <v>900146471</v>
      </c>
      <c r="B6" s="3" t="s">
        <v>2</v>
      </c>
      <c r="C6" s="3" t="s">
        <v>7</v>
      </c>
      <c r="D6" s="4">
        <v>44439</v>
      </c>
      <c r="E6" s="5">
        <v>21804</v>
      </c>
    </row>
    <row r="7" spans="1:5" s="6" customFormat="1" x14ac:dyDescent="0.35">
      <c r="A7" s="3">
        <v>900146471</v>
      </c>
      <c r="B7" s="3" t="s">
        <v>2</v>
      </c>
      <c r="C7" s="3" t="s">
        <v>8</v>
      </c>
      <c r="D7" s="4">
        <v>44469</v>
      </c>
      <c r="E7" s="5">
        <v>21804</v>
      </c>
    </row>
    <row r="8" spans="1:5" s="6" customFormat="1" x14ac:dyDescent="0.35">
      <c r="A8" s="3">
        <v>900146471</v>
      </c>
      <c r="B8" s="3" t="s">
        <v>2</v>
      </c>
      <c r="C8" s="3" t="s">
        <v>13</v>
      </c>
      <c r="D8" s="4">
        <v>44500</v>
      </c>
      <c r="E8" s="5">
        <v>62214</v>
      </c>
    </row>
    <row r="9" spans="1:5" s="6" customFormat="1" x14ac:dyDescent="0.35">
      <c r="A9" s="3">
        <v>900146471</v>
      </c>
      <c r="B9" s="3" t="s">
        <v>2</v>
      </c>
      <c r="C9" s="3" t="s">
        <v>14</v>
      </c>
      <c r="D9" s="4">
        <v>44623</v>
      </c>
      <c r="E9" s="5">
        <v>21844</v>
      </c>
    </row>
    <row r="10" spans="1:5" s="6" customFormat="1" x14ac:dyDescent="0.35">
      <c r="A10" s="3">
        <v>900146471</v>
      </c>
      <c r="B10" s="3" t="s">
        <v>2</v>
      </c>
      <c r="C10" s="3" t="s">
        <v>15</v>
      </c>
      <c r="D10" s="4">
        <v>44656</v>
      </c>
      <c r="E10" s="5">
        <v>16970</v>
      </c>
    </row>
    <row r="11" spans="1:5" s="6" customFormat="1" x14ac:dyDescent="0.35">
      <c r="A11" s="3">
        <v>900146471</v>
      </c>
      <c r="B11" s="3" t="s">
        <v>2</v>
      </c>
      <c r="C11" s="3" t="s">
        <v>18</v>
      </c>
      <c r="D11" s="4">
        <v>44777</v>
      </c>
      <c r="E11" s="5">
        <v>160885</v>
      </c>
    </row>
    <row r="12" spans="1:5" s="6" customFormat="1" x14ac:dyDescent="0.35">
      <c r="A12" s="3">
        <v>900146471</v>
      </c>
      <c r="B12" s="3" t="s">
        <v>2</v>
      </c>
      <c r="C12" s="3" t="s">
        <v>6</v>
      </c>
      <c r="D12" s="4">
        <v>45230</v>
      </c>
      <c r="E12" s="5">
        <v>78641</v>
      </c>
    </row>
    <row r="13" spans="1:5" s="6" customFormat="1" x14ac:dyDescent="0.35">
      <c r="A13" s="3">
        <v>900146471</v>
      </c>
      <c r="B13" s="3" t="s">
        <v>2</v>
      </c>
      <c r="C13" s="3" t="s">
        <v>16</v>
      </c>
      <c r="D13" s="4">
        <v>45260</v>
      </c>
      <c r="E13" s="5">
        <v>108793</v>
      </c>
    </row>
    <row r="14" spans="1:5" x14ac:dyDescent="0.35">
      <c r="A14" s="7" t="s">
        <v>5</v>
      </c>
      <c r="B14" s="7"/>
      <c r="C14" s="7"/>
      <c r="D14" s="7"/>
      <c r="E14" s="1">
        <f>SUM(E2:E13)</f>
        <v>1003958</v>
      </c>
    </row>
  </sheetData>
  <mergeCells count="1">
    <mergeCell ref="A14:D1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17.36328125" bestFit="1" customWidth="1"/>
    <col min="2" max="2" width="14.81640625" bestFit="1" customWidth="1"/>
    <col min="3" max="3" width="22.90625" bestFit="1" customWidth="1"/>
  </cols>
  <sheetData>
    <row r="3" spans="1:3" x14ac:dyDescent="0.35">
      <c r="A3" s="93" t="s">
        <v>103</v>
      </c>
      <c r="B3" t="s">
        <v>102</v>
      </c>
      <c r="C3" t="s">
        <v>105</v>
      </c>
    </row>
    <row r="4" spans="1:3" x14ac:dyDescent="0.35">
      <c r="A4" s="94" t="s">
        <v>68</v>
      </c>
      <c r="B4" s="92">
        <v>3</v>
      </c>
      <c r="C4" s="92">
        <v>105862</v>
      </c>
    </row>
    <row r="5" spans="1:3" x14ac:dyDescent="0.35">
      <c r="A5" s="94" t="s">
        <v>58</v>
      </c>
      <c r="B5" s="92">
        <v>9</v>
      </c>
      <c r="C5" s="92">
        <v>898096</v>
      </c>
    </row>
    <row r="6" spans="1:3" x14ac:dyDescent="0.35">
      <c r="A6" s="94" t="s">
        <v>104</v>
      </c>
      <c r="B6" s="92">
        <v>12</v>
      </c>
      <c r="C6" s="92">
        <v>1003958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4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11.08984375" style="29" bestFit="1" customWidth="1"/>
    <col min="2" max="2" width="23.81640625" style="29" bestFit="1" customWidth="1"/>
    <col min="3" max="3" width="10.90625" style="29"/>
    <col min="4" max="4" width="11.1796875" style="29" bestFit="1" customWidth="1"/>
    <col min="5" max="5" width="9.26953125" style="29" bestFit="1" customWidth="1"/>
    <col min="6" max="6" width="16.1796875" style="29" bestFit="1" customWidth="1"/>
    <col min="7" max="8" width="12.6328125" style="29" bestFit="1" customWidth="1"/>
    <col min="9" max="9" width="12.7265625" style="29" bestFit="1" customWidth="1"/>
    <col min="10" max="10" width="12.90625" style="29" bestFit="1" customWidth="1"/>
    <col min="11" max="11" width="14.7265625" style="29" bestFit="1" customWidth="1"/>
    <col min="12" max="12" width="14.81640625" style="29" bestFit="1" customWidth="1"/>
    <col min="13" max="13" width="14.26953125" style="29" bestFit="1" customWidth="1"/>
    <col min="14" max="14" width="14.54296875" style="29" bestFit="1" customWidth="1"/>
    <col min="15" max="15" width="14.6328125" style="29" bestFit="1" customWidth="1"/>
    <col min="16" max="17" width="15.36328125" style="29" bestFit="1" customWidth="1"/>
    <col min="18" max="18" width="13.08984375" style="29" bestFit="1" customWidth="1"/>
    <col min="19" max="19" width="15.453125" style="29" bestFit="1" customWidth="1"/>
    <col min="20" max="21" width="10.90625" style="29"/>
    <col min="22" max="22" width="13.36328125" style="29" bestFit="1" customWidth="1"/>
    <col min="23" max="23" width="13.81640625" style="29" bestFit="1" customWidth="1"/>
    <col min="24" max="24" width="12.36328125" style="29" bestFit="1" customWidth="1"/>
    <col min="25" max="25" width="12.90625" style="29" bestFit="1" customWidth="1"/>
    <col min="26" max="27" width="13.453125" style="29" bestFit="1" customWidth="1"/>
    <col min="28" max="28" width="14.36328125" style="29" bestFit="1" customWidth="1"/>
    <col min="29" max="29" width="14.7265625" style="29" bestFit="1" customWidth="1"/>
    <col min="30" max="30" width="14.90625" style="29" bestFit="1" customWidth="1"/>
    <col min="31" max="31" width="15.1796875" style="29" bestFit="1" customWidth="1"/>
    <col min="32" max="32" width="14.90625" style="29" bestFit="1" customWidth="1"/>
    <col min="33" max="16384" width="10.90625" style="29"/>
  </cols>
  <sheetData>
    <row r="1" spans="1:32" ht="30" x14ac:dyDescent="0.2">
      <c r="A1" s="8" t="s">
        <v>19</v>
      </c>
      <c r="B1" s="8" t="s">
        <v>20</v>
      </c>
      <c r="C1" s="8" t="s">
        <v>21</v>
      </c>
      <c r="D1" s="8" t="s">
        <v>22</v>
      </c>
      <c r="E1" s="8" t="s">
        <v>23</v>
      </c>
      <c r="F1" s="8" t="s">
        <v>24</v>
      </c>
      <c r="G1" s="9" t="s">
        <v>25</v>
      </c>
      <c r="H1" s="9" t="s">
        <v>26</v>
      </c>
      <c r="I1" s="10" t="s">
        <v>27</v>
      </c>
      <c r="J1" s="10" t="s">
        <v>28</v>
      </c>
      <c r="K1" s="11" t="s">
        <v>29</v>
      </c>
      <c r="L1" s="12" t="s">
        <v>30</v>
      </c>
      <c r="M1" s="13" t="s">
        <v>31</v>
      </c>
      <c r="N1" s="14" t="s">
        <v>32</v>
      </c>
      <c r="O1" s="14" t="s">
        <v>33</v>
      </c>
      <c r="P1" s="15" t="s">
        <v>34</v>
      </c>
      <c r="Q1" s="15" t="s">
        <v>35</v>
      </c>
      <c r="R1" s="15" t="s">
        <v>36</v>
      </c>
      <c r="S1" s="16" t="s">
        <v>37</v>
      </c>
      <c r="T1" s="17" t="s">
        <v>38</v>
      </c>
      <c r="U1" s="17" t="s">
        <v>39</v>
      </c>
      <c r="V1" s="17" t="s">
        <v>40</v>
      </c>
      <c r="W1" s="17" t="s">
        <v>41</v>
      </c>
      <c r="X1" s="17" t="s">
        <v>42</v>
      </c>
      <c r="Y1" s="17" t="s">
        <v>43</v>
      </c>
      <c r="Z1" s="17" t="s">
        <v>44</v>
      </c>
      <c r="AA1" s="17" t="s">
        <v>45</v>
      </c>
      <c r="AB1" s="17" t="s">
        <v>46</v>
      </c>
      <c r="AC1" s="15" t="s">
        <v>47</v>
      </c>
      <c r="AD1" s="15" t="s">
        <v>48</v>
      </c>
      <c r="AE1" s="15" t="s">
        <v>49</v>
      </c>
      <c r="AF1" s="15" t="s">
        <v>50</v>
      </c>
    </row>
    <row r="2" spans="1:32" x14ac:dyDescent="0.2">
      <c r="A2" s="18">
        <v>900146471</v>
      </c>
      <c r="B2" s="18" t="s">
        <v>2</v>
      </c>
      <c r="C2" s="18" t="s">
        <v>51</v>
      </c>
      <c r="D2" s="19">
        <v>2980</v>
      </c>
      <c r="E2" s="19" t="s">
        <v>8</v>
      </c>
      <c r="F2" s="19" t="s">
        <v>52</v>
      </c>
      <c r="G2" s="20">
        <v>44469</v>
      </c>
      <c r="H2" s="20">
        <v>44469</v>
      </c>
      <c r="I2" s="21">
        <v>21804</v>
      </c>
      <c r="J2" s="21">
        <v>21804</v>
      </c>
      <c r="K2" s="22" t="s">
        <v>68</v>
      </c>
      <c r="L2" s="23">
        <v>0</v>
      </c>
      <c r="M2" s="22"/>
      <c r="N2" s="23">
        <v>21804</v>
      </c>
      <c r="O2" s="23">
        <v>0</v>
      </c>
      <c r="P2" s="22">
        <v>2201215401</v>
      </c>
      <c r="Q2" s="24">
        <v>44677</v>
      </c>
      <c r="R2" s="22" t="s">
        <v>67</v>
      </c>
      <c r="S2" s="23">
        <v>84018</v>
      </c>
      <c r="T2" s="22" t="s">
        <v>53</v>
      </c>
      <c r="U2" s="24">
        <v>44463</v>
      </c>
      <c r="V2" s="24">
        <v>44481</v>
      </c>
      <c r="W2" s="23">
        <v>21804</v>
      </c>
      <c r="X2" s="23">
        <v>0</v>
      </c>
      <c r="Y2" s="23">
        <v>0</v>
      </c>
      <c r="Z2" s="23">
        <v>0</v>
      </c>
      <c r="AA2" s="23">
        <v>0</v>
      </c>
      <c r="AB2" s="22">
        <v>0</v>
      </c>
      <c r="AC2" s="23">
        <v>0</v>
      </c>
      <c r="AD2" s="25"/>
      <c r="AE2" s="25"/>
      <c r="AF2" s="25"/>
    </row>
    <row r="3" spans="1:32" x14ac:dyDescent="0.2">
      <c r="A3" s="18">
        <v>900146471</v>
      </c>
      <c r="B3" s="18" t="s">
        <v>2</v>
      </c>
      <c r="C3" s="18" t="s">
        <v>54</v>
      </c>
      <c r="D3" s="19">
        <v>5397</v>
      </c>
      <c r="E3" s="19" t="s">
        <v>13</v>
      </c>
      <c r="F3" s="19" t="s">
        <v>55</v>
      </c>
      <c r="G3" s="20">
        <v>44500</v>
      </c>
      <c r="H3" s="20">
        <v>44500</v>
      </c>
      <c r="I3" s="21">
        <v>62214</v>
      </c>
      <c r="J3" s="21">
        <v>62214</v>
      </c>
      <c r="K3" s="22" t="s">
        <v>68</v>
      </c>
      <c r="L3" s="23">
        <v>0</v>
      </c>
      <c r="M3" s="22"/>
      <c r="N3" s="23">
        <v>62214</v>
      </c>
      <c r="O3" s="23">
        <v>0</v>
      </c>
      <c r="P3" s="22">
        <v>2201215401</v>
      </c>
      <c r="Q3" s="24">
        <v>44677</v>
      </c>
      <c r="R3" s="22" t="s">
        <v>67</v>
      </c>
      <c r="S3" s="23">
        <v>84018</v>
      </c>
      <c r="T3" s="22" t="s">
        <v>53</v>
      </c>
      <c r="U3" s="24">
        <v>44484</v>
      </c>
      <c r="V3" s="24">
        <v>44520</v>
      </c>
      <c r="W3" s="23">
        <v>62214</v>
      </c>
      <c r="X3" s="23">
        <v>0</v>
      </c>
      <c r="Y3" s="23">
        <v>0</v>
      </c>
      <c r="Z3" s="23">
        <v>0</v>
      </c>
      <c r="AA3" s="23">
        <v>0</v>
      </c>
      <c r="AB3" s="22">
        <v>0</v>
      </c>
      <c r="AC3" s="23">
        <v>0</v>
      </c>
      <c r="AD3" s="25"/>
      <c r="AE3" s="25"/>
      <c r="AF3" s="25"/>
    </row>
    <row r="4" spans="1:32" x14ac:dyDescent="0.2">
      <c r="A4" s="18">
        <v>900146471</v>
      </c>
      <c r="B4" s="18" t="s">
        <v>2</v>
      </c>
      <c r="C4" s="18" t="s">
        <v>54</v>
      </c>
      <c r="D4" s="19">
        <v>7621</v>
      </c>
      <c r="E4" s="19" t="s">
        <v>14</v>
      </c>
      <c r="F4" s="19" t="s">
        <v>56</v>
      </c>
      <c r="G4" s="20">
        <v>44623</v>
      </c>
      <c r="H4" s="20">
        <v>44623</v>
      </c>
      <c r="I4" s="21">
        <v>21844</v>
      </c>
      <c r="J4" s="21">
        <v>21844</v>
      </c>
      <c r="K4" s="22" t="s">
        <v>68</v>
      </c>
      <c r="L4" s="23">
        <v>0</v>
      </c>
      <c r="M4" s="22"/>
      <c r="N4" s="23">
        <v>105862</v>
      </c>
      <c r="O4" s="23">
        <v>0</v>
      </c>
      <c r="P4" s="22">
        <v>2201248215</v>
      </c>
      <c r="Q4" s="24">
        <v>44736</v>
      </c>
      <c r="R4" s="22" t="s">
        <v>67</v>
      </c>
      <c r="S4" s="23">
        <v>105862</v>
      </c>
      <c r="T4" s="22" t="s">
        <v>53</v>
      </c>
      <c r="U4" s="24">
        <v>44617</v>
      </c>
      <c r="V4" s="24">
        <v>44643</v>
      </c>
      <c r="W4" s="23">
        <v>105862</v>
      </c>
      <c r="X4" s="23">
        <v>0</v>
      </c>
      <c r="Y4" s="23">
        <v>0</v>
      </c>
      <c r="Z4" s="23">
        <v>0</v>
      </c>
      <c r="AA4" s="23">
        <v>0</v>
      </c>
      <c r="AB4" s="22">
        <v>0</v>
      </c>
      <c r="AC4" s="23">
        <v>0</v>
      </c>
      <c r="AD4" s="25"/>
      <c r="AE4" s="25"/>
      <c r="AF4" s="25"/>
    </row>
    <row r="5" spans="1:32" x14ac:dyDescent="0.2">
      <c r="A5" s="18">
        <v>900146471</v>
      </c>
      <c r="B5" s="18" t="s">
        <v>2</v>
      </c>
      <c r="C5" s="18" t="s">
        <v>54</v>
      </c>
      <c r="D5" s="19">
        <v>249</v>
      </c>
      <c r="E5" s="19" t="s">
        <v>9</v>
      </c>
      <c r="F5" s="19" t="s">
        <v>57</v>
      </c>
      <c r="G5" s="20">
        <v>44135</v>
      </c>
      <c r="H5" s="20">
        <v>44135</v>
      </c>
      <c r="I5" s="21">
        <v>144929</v>
      </c>
      <c r="J5" s="21">
        <v>144929</v>
      </c>
      <c r="K5" s="22" t="s">
        <v>58</v>
      </c>
      <c r="L5" s="23">
        <v>0</v>
      </c>
      <c r="M5" s="22"/>
      <c r="N5" s="23">
        <v>0</v>
      </c>
      <c r="O5" s="23">
        <v>0</v>
      </c>
      <c r="P5" s="22"/>
      <c r="Q5" s="24"/>
      <c r="R5" s="22"/>
      <c r="S5" s="23">
        <v>0</v>
      </c>
      <c r="T5" s="22"/>
      <c r="U5" s="24"/>
      <c r="V5" s="24"/>
      <c r="W5" s="23">
        <v>0</v>
      </c>
      <c r="X5" s="23">
        <v>0</v>
      </c>
      <c r="Y5" s="23">
        <v>0</v>
      </c>
      <c r="Z5" s="23">
        <v>0</v>
      </c>
      <c r="AA5" s="23">
        <v>0</v>
      </c>
      <c r="AB5" s="22">
        <v>0</v>
      </c>
      <c r="AC5" s="23">
        <v>0</v>
      </c>
      <c r="AD5" s="25"/>
      <c r="AE5" s="25"/>
      <c r="AF5" s="25"/>
    </row>
    <row r="6" spans="1:32" x14ac:dyDescent="0.2">
      <c r="A6" s="18">
        <v>900146471</v>
      </c>
      <c r="B6" s="18" t="s">
        <v>2</v>
      </c>
      <c r="C6" s="18" t="s">
        <v>54</v>
      </c>
      <c r="D6" s="19">
        <v>329</v>
      </c>
      <c r="E6" s="19" t="s">
        <v>10</v>
      </c>
      <c r="F6" s="19" t="s">
        <v>59</v>
      </c>
      <c r="G6" s="20">
        <v>44165</v>
      </c>
      <c r="H6" s="20">
        <v>44165</v>
      </c>
      <c r="I6" s="21">
        <v>135115</v>
      </c>
      <c r="J6" s="21">
        <v>135115</v>
      </c>
      <c r="K6" s="22" t="s">
        <v>58</v>
      </c>
      <c r="L6" s="23">
        <v>0</v>
      </c>
      <c r="M6" s="22"/>
      <c r="N6" s="23">
        <v>0</v>
      </c>
      <c r="O6" s="23">
        <v>0</v>
      </c>
      <c r="P6" s="22"/>
      <c r="Q6" s="24"/>
      <c r="R6" s="22"/>
      <c r="S6" s="23">
        <v>0</v>
      </c>
      <c r="T6" s="22"/>
      <c r="U6" s="24"/>
      <c r="V6" s="24"/>
      <c r="W6" s="23">
        <v>0</v>
      </c>
      <c r="X6" s="23">
        <v>0</v>
      </c>
      <c r="Y6" s="23">
        <v>0</v>
      </c>
      <c r="Z6" s="23">
        <v>0</v>
      </c>
      <c r="AA6" s="23">
        <v>0</v>
      </c>
      <c r="AB6" s="22">
        <v>0</v>
      </c>
      <c r="AC6" s="23">
        <v>0</v>
      </c>
      <c r="AD6" s="25"/>
      <c r="AE6" s="25"/>
      <c r="AF6" s="25"/>
    </row>
    <row r="7" spans="1:32" x14ac:dyDescent="0.2">
      <c r="A7" s="18">
        <v>900146471</v>
      </c>
      <c r="B7" s="18" t="s">
        <v>2</v>
      </c>
      <c r="C7" s="18" t="s">
        <v>54</v>
      </c>
      <c r="D7" s="19">
        <v>3292</v>
      </c>
      <c r="E7" s="19" t="s">
        <v>11</v>
      </c>
      <c r="F7" s="19" t="s">
        <v>60</v>
      </c>
      <c r="G7" s="20">
        <v>44377</v>
      </c>
      <c r="H7" s="20">
        <v>44377</v>
      </c>
      <c r="I7" s="21">
        <v>149200</v>
      </c>
      <c r="J7" s="21">
        <v>149200</v>
      </c>
      <c r="K7" s="22" t="s">
        <v>58</v>
      </c>
      <c r="L7" s="23">
        <v>0</v>
      </c>
      <c r="M7" s="22"/>
      <c r="N7" s="23">
        <v>0</v>
      </c>
      <c r="O7" s="23">
        <v>0</v>
      </c>
      <c r="P7" s="22"/>
      <c r="Q7" s="24"/>
      <c r="R7" s="22"/>
      <c r="S7" s="23">
        <v>0</v>
      </c>
      <c r="T7" s="22"/>
      <c r="U7" s="24"/>
      <c r="V7" s="24"/>
      <c r="W7" s="23">
        <v>0</v>
      </c>
      <c r="X7" s="23">
        <v>0</v>
      </c>
      <c r="Y7" s="23">
        <v>0</v>
      </c>
      <c r="Z7" s="23">
        <v>0</v>
      </c>
      <c r="AA7" s="23">
        <v>0</v>
      </c>
      <c r="AB7" s="22">
        <v>0</v>
      </c>
      <c r="AC7" s="23">
        <v>0</v>
      </c>
      <c r="AD7" s="25"/>
      <c r="AE7" s="25"/>
      <c r="AF7" s="25"/>
    </row>
    <row r="8" spans="1:32" x14ac:dyDescent="0.2">
      <c r="A8" s="18">
        <v>900146471</v>
      </c>
      <c r="B8" s="18" t="s">
        <v>2</v>
      </c>
      <c r="C8" s="18" t="s">
        <v>54</v>
      </c>
      <c r="D8" s="19">
        <v>4370</v>
      </c>
      <c r="E8" s="19" t="s">
        <v>12</v>
      </c>
      <c r="F8" s="19" t="s">
        <v>61</v>
      </c>
      <c r="G8" s="20">
        <v>44439</v>
      </c>
      <c r="H8" s="20">
        <v>44439</v>
      </c>
      <c r="I8" s="21">
        <v>81759</v>
      </c>
      <c r="J8" s="21">
        <v>81759</v>
      </c>
      <c r="K8" s="22" t="s">
        <v>58</v>
      </c>
      <c r="L8" s="23">
        <v>0</v>
      </c>
      <c r="M8" s="22"/>
      <c r="N8" s="23">
        <v>0</v>
      </c>
      <c r="O8" s="23">
        <v>0</v>
      </c>
      <c r="P8" s="22"/>
      <c r="Q8" s="24"/>
      <c r="R8" s="22"/>
      <c r="S8" s="23">
        <v>0</v>
      </c>
      <c r="T8" s="22"/>
      <c r="U8" s="24"/>
      <c r="V8" s="24"/>
      <c r="W8" s="23">
        <v>0</v>
      </c>
      <c r="X8" s="23">
        <v>0</v>
      </c>
      <c r="Y8" s="23">
        <v>0</v>
      </c>
      <c r="Z8" s="23">
        <v>0</v>
      </c>
      <c r="AA8" s="23">
        <v>0</v>
      </c>
      <c r="AB8" s="22">
        <v>0</v>
      </c>
      <c r="AC8" s="23">
        <v>0</v>
      </c>
      <c r="AD8" s="25"/>
      <c r="AE8" s="25"/>
      <c r="AF8" s="25"/>
    </row>
    <row r="9" spans="1:32" x14ac:dyDescent="0.2">
      <c r="A9" s="18">
        <v>900146471</v>
      </c>
      <c r="B9" s="18" t="s">
        <v>2</v>
      </c>
      <c r="C9" s="18" t="s">
        <v>51</v>
      </c>
      <c r="D9" s="19">
        <v>2735</v>
      </c>
      <c r="E9" s="19" t="s">
        <v>7</v>
      </c>
      <c r="F9" s="19" t="s">
        <v>62</v>
      </c>
      <c r="G9" s="20">
        <v>44439</v>
      </c>
      <c r="H9" s="20">
        <v>44439</v>
      </c>
      <c r="I9" s="21">
        <v>21804</v>
      </c>
      <c r="J9" s="21">
        <v>21804</v>
      </c>
      <c r="K9" s="22" t="s">
        <v>58</v>
      </c>
      <c r="L9" s="23">
        <v>0</v>
      </c>
      <c r="M9" s="22"/>
      <c r="N9" s="23">
        <v>0</v>
      </c>
      <c r="O9" s="23">
        <v>0</v>
      </c>
      <c r="P9" s="22"/>
      <c r="Q9" s="24"/>
      <c r="R9" s="22"/>
      <c r="S9" s="23">
        <v>0</v>
      </c>
      <c r="T9" s="22"/>
      <c r="U9" s="24"/>
      <c r="V9" s="24"/>
      <c r="W9" s="23">
        <v>0</v>
      </c>
      <c r="X9" s="23">
        <v>0</v>
      </c>
      <c r="Y9" s="23">
        <v>0</v>
      </c>
      <c r="Z9" s="23">
        <v>0</v>
      </c>
      <c r="AA9" s="23">
        <v>0</v>
      </c>
      <c r="AB9" s="22">
        <v>0</v>
      </c>
      <c r="AC9" s="23">
        <v>0</v>
      </c>
      <c r="AD9" s="25"/>
      <c r="AE9" s="25"/>
      <c r="AF9" s="25"/>
    </row>
    <row r="10" spans="1:32" x14ac:dyDescent="0.2">
      <c r="A10" s="18">
        <v>900146471</v>
      </c>
      <c r="B10" s="18" t="s">
        <v>2</v>
      </c>
      <c r="C10" s="18" t="s">
        <v>54</v>
      </c>
      <c r="D10" s="19">
        <v>8522</v>
      </c>
      <c r="E10" s="19" t="s">
        <v>15</v>
      </c>
      <c r="F10" s="19" t="s">
        <v>63</v>
      </c>
      <c r="G10" s="20">
        <v>44656</v>
      </c>
      <c r="H10" s="20">
        <v>44656</v>
      </c>
      <c r="I10" s="21">
        <v>16970</v>
      </c>
      <c r="J10" s="21">
        <v>16970</v>
      </c>
      <c r="K10" s="22" t="s">
        <v>58</v>
      </c>
      <c r="L10" s="23">
        <v>0</v>
      </c>
      <c r="M10" s="22"/>
      <c r="N10" s="23">
        <v>0</v>
      </c>
      <c r="O10" s="23">
        <v>0</v>
      </c>
      <c r="P10" s="22"/>
      <c r="Q10" s="24"/>
      <c r="R10" s="22"/>
      <c r="S10" s="23">
        <v>0</v>
      </c>
      <c r="T10" s="22"/>
      <c r="U10" s="24"/>
      <c r="V10" s="24"/>
      <c r="W10" s="23">
        <v>0</v>
      </c>
      <c r="X10" s="23">
        <v>0</v>
      </c>
      <c r="Y10" s="23">
        <v>0</v>
      </c>
      <c r="Z10" s="23">
        <v>0</v>
      </c>
      <c r="AA10" s="23">
        <v>0</v>
      </c>
      <c r="AB10" s="22">
        <v>0</v>
      </c>
      <c r="AC10" s="23">
        <v>0</v>
      </c>
      <c r="AD10" s="25"/>
      <c r="AE10" s="25"/>
      <c r="AF10" s="25"/>
    </row>
    <row r="11" spans="1:32" x14ac:dyDescent="0.2">
      <c r="A11" s="18">
        <v>900146471</v>
      </c>
      <c r="B11" s="18" t="s">
        <v>2</v>
      </c>
      <c r="C11" s="18" t="s">
        <v>54</v>
      </c>
      <c r="D11" s="19">
        <v>10191</v>
      </c>
      <c r="E11" s="19" t="s">
        <v>18</v>
      </c>
      <c r="F11" s="19" t="s">
        <v>64</v>
      </c>
      <c r="G11" s="20">
        <v>44777</v>
      </c>
      <c r="H11" s="20">
        <v>44777</v>
      </c>
      <c r="I11" s="21">
        <v>160885</v>
      </c>
      <c r="J11" s="21">
        <v>160885</v>
      </c>
      <c r="K11" s="22" t="s">
        <v>58</v>
      </c>
      <c r="L11" s="23">
        <v>0</v>
      </c>
      <c r="M11" s="22"/>
      <c r="N11" s="23">
        <v>0</v>
      </c>
      <c r="O11" s="23">
        <v>0</v>
      </c>
      <c r="P11" s="22"/>
      <c r="Q11" s="24"/>
      <c r="R11" s="22"/>
      <c r="S11" s="23">
        <v>0</v>
      </c>
      <c r="T11" s="22"/>
      <c r="U11" s="24"/>
      <c r="V11" s="24"/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2">
        <v>0</v>
      </c>
      <c r="AC11" s="23">
        <v>0</v>
      </c>
      <c r="AD11" s="25"/>
      <c r="AE11" s="25"/>
      <c r="AF11" s="25"/>
    </row>
    <row r="12" spans="1:32" x14ac:dyDescent="0.2">
      <c r="A12" s="18">
        <v>900146471</v>
      </c>
      <c r="B12" s="18" t="s">
        <v>2</v>
      </c>
      <c r="C12" s="18" t="s">
        <v>54</v>
      </c>
      <c r="D12" s="19">
        <v>15883</v>
      </c>
      <c r="E12" s="19" t="s">
        <v>6</v>
      </c>
      <c r="F12" s="19" t="s">
        <v>65</v>
      </c>
      <c r="G12" s="20">
        <v>45230</v>
      </c>
      <c r="H12" s="20">
        <v>45230</v>
      </c>
      <c r="I12" s="21">
        <v>78641</v>
      </c>
      <c r="J12" s="21">
        <v>78641</v>
      </c>
      <c r="K12" s="22" t="s">
        <v>58</v>
      </c>
      <c r="L12" s="23">
        <v>0</v>
      </c>
      <c r="M12" s="22"/>
      <c r="N12" s="23">
        <v>0</v>
      </c>
      <c r="O12" s="23">
        <v>0</v>
      </c>
      <c r="P12" s="22"/>
      <c r="Q12" s="24"/>
      <c r="R12" s="22"/>
      <c r="S12" s="23">
        <v>0</v>
      </c>
      <c r="T12" s="22"/>
      <c r="U12" s="24"/>
      <c r="V12" s="24"/>
      <c r="W12" s="23">
        <v>0</v>
      </c>
      <c r="X12" s="23">
        <v>0</v>
      </c>
      <c r="Y12" s="23">
        <v>0</v>
      </c>
      <c r="Z12" s="23">
        <v>0</v>
      </c>
      <c r="AA12" s="23">
        <v>0</v>
      </c>
      <c r="AB12" s="22">
        <v>0</v>
      </c>
      <c r="AC12" s="23">
        <v>0</v>
      </c>
      <c r="AD12" s="25"/>
      <c r="AE12" s="25"/>
      <c r="AF12" s="25"/>
    </row>
    <row r="13" spans="1:32" x14ac:dyDescent="0.2">
      <c r="A13" s="18">
        <v>900146471</v>
      </c>
      <c r="B13" s="18" t="s">
        <v>2</v>
      </c>
      <c r="C13" s="18" t="s">
        <v>54</v>
      </c>
      <c r="D13" s="19">
        <v>16003</v>
      </c>
      <c r="E13" s="19" t="s">
        <v>16</v>
      </c>
      <c r="F13" s="19" t="s">
        <v>66</v>
      </c>
      <c r="G13" s="20">
        <v>45260</v>
      </c>
      <c r="H13" s="20">
        <v>45260</v>
      </c>
      <c r="I13" s="21">
        <v>108793</v>
      </c>
      <c r="J13" s="21">
        <v>108793</v>
      </c>
      <c r="K13" s="22" t="s">
        <v>58</v>
      </c>
      <c r="L13" s="23">
        <v>0</v>
      </c>
      <c r="M13" s="22"/>
      <c r="N13" s="23">
        <v>0</v>
      </c>
      <c r="O13" s="23">
        <v>0</v>
      </c>
      <c r="P13" s="22"/>
      <c r="Q13" s="24"/>
      <c r="R13" s="22"/>
      <c r="S13" s="23">
        <v>0</v>
      </c>
      <c r="T13" s="22"/>
      <c r="U13" s="24"/>
      <c r="V13" s="24"/>
      <c r="W13" s="23">
        <v>0</v>
      </c>
      <c r="X13" s="23">
        <v>0</v>
      </c>
      <c r="Y13" s="23">
        <v>0</v>
      </c>
      <c r="Z13" s="23">
        <v>0</v>
      </c>
      <c r="AA13" s="23">
        <v>0</v>
      </c>
      <c r="AB13" s="22">
        <v>0</v>
      </c>
      <c r="AC13" s="23">
        <v>0</v>
      </c>
      <c r="AD13" s="25"/>
      <c r="AE13" s="25"/>
      <c r="AF13" s="25"/>
    </row>
    <row r="14" spans="1:32" x14ac:dyDescent="0.2">
      <c r="A14" s="26"/>
      <c r="B14" s="26"/>
      <c r="C14" s="26"/>
      <c r="D14" s="26"/>
      <c r="E14" s="26"/>
      <c r="F14" s="26"/>
      <c r="G14" s="27"/>
      <c r="H14" s="27"/>
      <c r="I14" s="28"/>
      <c r="J14" s="28"/>
      <c r="L14" s="30"/>
    </row>
  </sheetData>
  <autoFilter ref="A1:AZ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69</v>
      </c>
      <c r="E2" s="35"/>
      <c r="F2" s="35"/>
      <c r="G2" s="35"/>
      <c r="H2" s="35"/>
      <c r="I2" s="36"/>
      <c r="J2" s="37" t="s">
        <v>70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48" t="s">
        <v>71</v>
      </c>
      <c r="E5" s="49"/>
      <c r="F5" s="49"/>
      <c r="G5" s="49"/>
      <c r="H5" s="49"/>
      <c r="I5" s="50"/>
      <c r="J5" s="50" t="s">
        <v>72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">
        <v>108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106</v>
      </c>
      <c r="J12" s="58"/>
    </row>
    <row r="13" spans="2:10" ht="13" x14ac:dyDescent="0.3">
      <c r="B13" s="57"/>
      <c r="C13" s="59" t="s">
        <v>107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73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1" t="s">
        <v>74</v>
      </c>
      <c r="D17" s="60"/>
      <c r="H17" s="63"/>
      <c r="I17" s="64"/>
      <c r="J17" s="58"/>
    </row>
    <row r="18" spans="2:10" ht="13" x14ac:dyDescent="0.3">
      <c r="B18" s="57"/>
      <c r="C18" s="59" t="s">
        <v>75</v>
      </c>
      <c r="D18" s="59"/>
      <c r="E18" s="59"/>
      <c r="F18" s="59"/>
      <c r="H18" s="65">
        <v>12</v>
      </c>
      <c r="I18" s="66">
        <v>1003958</v>
      </c>
      <c r="J18" s="58"/>
    </row>
    <row r="19" spans="2:10" x14ac:dyDescent="0.25">
      <c r="B19" s="57"/>
      <c r="C19" s="31" t="s">
        <v>76</v>
      </c>
      <c r="H19" s="67">
        <v>3</v>
      </c>
      <c r="I19" s="68">
        <v>105862</v>
      </c>
      <c r="J19" s="58"/>
    </row>
    <row r="20" spans="2:10" x14ac:dyDescent="0.25">
      <c r="B20" s="57"/>
      <c r="C20" s="31" t="s">
        <v>77</v>
      </c>
      <c r="H20" s="67">
        <v>0</v>
      </c>
      <c r="I20" s="68">
        <v>0</v>
      </c>
      <c r="J20" s="58"/>
    </row>
    <row r="21" spans="2:10" x14ac:dyDescent="0.25">
      <c r="B21" s="57"/>
      <c r="C21" s="31" t="s">
        <v>78</v>
      </c>
      <c r="H21" s="67">
        <v>9</v>
      </c>
      <c r="I21" s="68">
        <v>898096</v>
      </c>
      <c r="J21" s="58"/>
    </row>
    <row r="22" spans="2:10" x14ac:dyDescent="0.25">
      <c r="B22" s="57"/>
      <c r="C22" s="31" t="s">
        <v>79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80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81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82</v>
      </c>
      <c r="D25" s="59"/>
      <c r="E25" s="59"/>
      <c r="F25" s="59"/>
      <c r="H25" s="65">
        <f>H19+H20+H21+H22+H24+H23</f>
        <v>12</v>
      </c>
      <c r="I25" s="66">
        <f>I19+I20+I21+I22+I24+I23</f>
        <v>1003958</v>
      </c>
      <c r="J25" s="58"/>
    </row>
    <row r="26" spans="2:10" x14ac:dyDescent="0.25">
      <c r="B26" s="57"/>
      <c r="C26" s="31" t="s">
        <v>83</v>
      </c>
      <c r="H26" s="67">
        <v>0</v>
      </c>
      <c r="I26" s="68">
        <v>0</v>
      </c>
      <c r="J26" s="58"/>
    </row>
    <row r="27" spans="2:10" ht="13" thickBot="1" x14ac:dyDescent="0.3">
      <c r="B27" s="57"/>
      <c r="C27" s="31" t="s">
        <v>84</v>
      </c>
      <c r="H27" s="69">
        <v>0</v>
      </c>
      <c r="I27" s="70">
        <v>0</v>
      </c>
      <c r="J27" s="58"/>
    </row>
    <row r="28" spans="2:10" ht="13" x14ac:dyDescent="0.3">
      <c r="B28" s="57"/>
      <c r="C28" s="59" t="s">
        <v>85</v>
      </c>
      <c r="D28" s="59"/>
      <c r="E28" s="59"/>
      <c r="F28" s="59"/>
      <c r="H28" s="65">
        <f>H26+H27</f>
        <v>0</v>
      </c>
      <c r="I28" s="66">
        <f>I26+I27</f>
        <v>0</v>
      </c>
      <c r="J28" s="58"/>
    </row>
    <row r="29" spans="2:10" ht="13.5" thickBot="1" x14ac:dyDescent="0.35">
      <c r="B29" s="57"/>
      <c r="C29" s="31" t="s">
        <v>86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87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88</v>
      </c>
      <c r="D32" s="59"/>
      <c r="H32" s="72">
        <f>H25+H28+H30</f>
        <v>12</v>
      </c>
      <c r="I32" s="73">
        <f>I25+I28+I30</f>
        <v>1003958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109</v>
      </c>
      <c r="D37" s="76"/>
      <c r="H37" s="75" t="s">
        <v>89</v>
      </c>
      <c r="I37" s="76"/>
      <c r="J37" s="58"/>
    </row>
    <row r="38" spans="2:10" ht="13" x14ac:dyDescent="0.3">
      <c r="B38" s="57"/>
      <c r="C38" s="59" t="s">
        <v>110</v>
      </c>
      <c r="D38" s="74"/>
      <c r="H38" s="77" t="s">
        <v>90</v>
      </c>
      <c r="I38" s="74"/>
      <c r="J38" s="58"/>
    </row>
    <row r="39" spans="2:10" ht="13" x14ac:dyDescent="0.3">
      <c r="B39" s="57"/>
      <c r="C39" s="59" t="s">
        <v>111</v>
      </c>
      <c r="H39" s="59" t="s">
        <v>91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92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39" activeCellId="1" sqref="L35 J39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93</v>
      </c>
      <c r="E2" s="35"/>
      <c r="F2" s="35"/>
      <c r="G2" s="35"/>
      <c r="H2" s="35"/>
      <c r="I2" s="36"/>
      <c r="J2" s="37" t="s">
        <v>70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94</v>
      </c>
      <c r="E5" s="83"/>
      <c r="F5" s="83"/>
      <c r="G5" s="83"/>
      <c r="H5" s="83"/>
      <c r="I5" s="84"/>
      <c r="J5" s="50" t="s">
        <v>95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tr">
        <f ca="1">+CONCATENATE("Santiago de Cali, ",TEXT(TODAY(),"MMMM DD YYYY"))</f>
        <v>Santiago de Cali, octubre 28 2024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Empresa Social del Estado Centro 2</v>
      </c>
      <c r="J11" s="58"/>
    </row>
    <row r="12" spans="2:10" ht="13" x14ac:dyDescent="0.3">
      <c r="B12" s="57"/>
      <c r="C12" s="59" t="str">
        <f>+'FOR-CSA-018'!C13</f>
        <v>NIT: 900146471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96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97</v>
      </c>
      <c r="I16" s="86" t="s">
        <v>98</v>
      </c>
      <c r="J16" s="58"/>
    </row>
    <row r="17" spans="2:10" ht="13" x14ac:dyDescent="0.3">
      <c r="B17" s="57"/>
      <c r="C17" s="59" t="s">
        <v>75</v>
      </c>
      <c r="D17" s="59"/>
      <c r="E17" s="59"/>
      <c r="F17" s="59"/>
      <c r="H17" s="63">
        <f>+SUM(H18:H21)</f>
        <v>3</v>
      </c>
      <c r="I17" s="87">
        <f>+SUM(I18:I21)</f>
        <v>105862</v>
      </c>
      <c r="J17" s="58"/>
    </row>
    <row r="18" spans="2:10" x14ac:dyDescent="0.25">
      <c r="B18" s="57"/>
      <c r="C18" s="31" t="s">
        <v>76</v>
      </c>
      <c r="H18" s="88">
        <f>+'FOR-CSA-018'!H19</f>
        <v>3</v>
      </c>
      <c r="I18" s="89">
        <f>+'FOR-CSA-018'!I19</f>
        <v>105862</v>
      </c>
      <c r="J18" s="58"/>
    </row>
    <row r="19" spans="2:10" x14ac:dyDescent="0.25">
      <c r="B19" s="57"/>
      <c r="C19" s="31" t="s">
        <v>77</v>
      </c>
      <c r="H19" s="88">
        <f>+'FOR-CSA-018'!H20</f>
        <v>0</v>
      </c>
      <c r="I19" s="89">
        <f>+'FOR-CSA-018'!I20</f>
        <v>0</v>
      </c>
      <c r="J19" s="58"/>
    </row>
    <row r="20" spans="2:10" x14ac:dyDescent="0.25">
      <c r="B20" s="57"/>
      <c r="C20" s="31" t="s">
        <v>79</v>
      </c>
      <c r="H20" s="88">
        <f>+'FOR-CSA-018'!H22</f>
        <v>0</v>
      </c>
      <c r="I20" s="89">
        <f>+'FOR-CSA-018'!I22</f>
        <v>0</v>
      </c>
      <c r="J20" s="58"/>
    </row>
    <row r="21" spans="2:10" x14ac:dyDescent="0.25">
      <c r="B21" s="57"/>
      <c r="C21" s="31" t="s">
        <v>99</v>
      </c>
      <c r="H21" s="88">
        <f>+'FOR-CSA-018'!H24</f>
        <v>0</v>
      </c>
      <c r="I21" s="89">
        <f>+'FOR-CSA-018'!I24</f>
        <v>0</v>
      </c>
      <c r="J21" s="58"/>
    </row>
    <row r="22" spans="2:10" ht="13" x14ac:dyDescent="0.3">
      <c r="B22" s="57"/>
      <c r="C22" s="59" t="s">
        <v>100</v>
      </c>
      <c r="D22" s="59"/>
      <c r="E22" s="59"/>
      <c r="F22" s="59"/>
      <c r="H22" s="63">
        <f>SUM(H18:H21)</f>
        <v>3</v>
      </c>
      <c r="I22" s="87">
        <f>+SUBTOTAL(9,I18:I21)</f>
        <v>105862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HENRY SANCHEZ FERNANDEZ</v>
      </c>
      <c r="D28" s="75"/>
      <c r="G28" s="75" t="s">
        <v>89</v>
      </c>
      <c r="H28" s="76"/>
      <c r="I28" s="74"/>
      <c r="J28" s="58"/>
    </row>
    <row r="29" spans="2:10" ht="13" x14ac:dyDescent="0.3">
      <c r="B29" s="57"/>
      <c r="C29" s="77" t="str">
        <f>+'FOR-CSA-018'!C38</f>
        <v>Coordinador Cartera</v>
      </c>
      <c r="D29" s="77"/>
      <c r="G29" s="77" t="s">
        <v>101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ASUS1</dc:creator>
  <cp:lastModifiedBy>Juan Camilo Paez Ramirez</cp:lastModifiedBy>
  <dcterms:created xsi:type="dcterms:W3CDTF">2024-04-23T13:36:55Z</dcterms:created>
  <dcterms:modified xsi:type="dcterms:W3CDTF">2024-10-28T19:10:44Z</dcterms:modified>
</cp:coreProperties>
</file>