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4452_FUND ICOMSALUD IP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<sst xmlns="http://schemas.openxmlformats.org/spreadsheetml/2006/main" count="240" uniqueCount="112">
  <si>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</si>
  <si>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</si>
  <si>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</si>
  <si>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</si>
  <si>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</si>
  <si>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</si>
  <si>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</si>
  <si>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</si>
  <si>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</si>
  <si>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</si>
  <si>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</si>
  <si>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FUNDACION ICOMSALUD IPS</t>
  </si>
  <si>
    <t>FIE</t>
  </si>
  <si>
    <t>EVENTO</t>
  </si>
  <si>
    <t>CALI/BUENAVENTURA</t>
  </si>
  <si>
    <t>DOMICILIARIA</t>
  </si>
  <si>
    <t>FACT</t>
  </si>
  <si>
    <t>LLAVE</t>
  </si>
  <si>
    <t>ESTADO CARTERA ANTERIOR</t>
  </si>
  <si>
    <t>ESTADO EPS 01-11-2024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</si>
  <si>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</si>
  <si>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</si>
  <si>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</si>
  <si>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</si>
  <si>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</si>
  <si>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</si>
  <si>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</si>
  <si>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</si>
  <si>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</si>
  <si>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</si>
  <si>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</si>
  <si>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</si>
  <si>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</si>
  <si>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</si>
  <si>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</si>
  <si>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</si>
  <si>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</si>
  <si>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</si>
  <si>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</si>
  <si>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FIE2209</t>
  </si>
  <si>
    <t>900324452_FIE2209</t>
  </si>
  <si>
    <t>Finalizada</t>
  </si>
  <si>
    <t>FIE1890</t>
  </si>
  <si>
    <t>900324452_FIE1890</t>
  </si>
  <si>
    <t>FIE2082</t>
  </si>
  <si>
    <t>900324452_FIE2082</t>
  </si>
  <si>
    <t>FIE2156</t>
  </si>
  <si>
    <t>900324452_FIE2156</t>
  </si>
  <si>
    <t>FIE2157</t>
  </si>
  <si>
    <t>900324452_FIE2157</t>
  </si>
  <si>
    <t>FIE2158</t>
  </si>
  <si>
    <t>900324452_FIE2158</t>
  </si>
  <si>
    <t>FIE2024</t>
  </si>
  <si>
    <t>900324452_FIE2024</t>
  </si>
  <si>
    <t>Glosa por contestar IPS</t>
  </si>
  <si>
    <t>Para respuesta prestador</t>
  </si>
  <si>
    <t>GLOSA</t>
  </si>
  <si>
    <t>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</t>
  </si>
  <si>
    <t>AUTORIZACION</t>
  </si>
  <si>
    <t>FIE1966</t>
  </si>
  <si>
    <t>900324452_FIE1966</t>
  </si>
  <si>
    <t>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</t>
  </si>
  <si>
    <t>FACTURA PENDIENTE EN PROGRAMACION DE PAGO</t>
  </si>
  <si>
    <t>GLOSA EN PROCESO INTENRO</t>
  </si>
  <si>
    <t>(en blanco)</t>
  </si>
  <si>
    <t>PAGO DIRECTO REGIMEN SUBSIDIADO AGOSTO 2024</t>
  </si>
  <si>
    <t>Factura cancelada</t>
  </si>
  <si>
    <t>Factura en proceso interno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</si>
  <si>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</si>
  <si>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</si>
  <si>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</si>
  <si>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</si>
  <si>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</si>
  <si>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</si>
  <si>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</si>
  <si>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</si>
  <si>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</si>
  <si>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</si>
  <si>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</si>
  <si>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</si>
  <si>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</si>
  <si>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</si>
  <si>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</si>
  <si>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</si>
  <si>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</si>
  <si>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</si>
  <si>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</si>
  <si>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</si>
  <si>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</si>
  <si>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</si>
  <si>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</si>
  <si>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</si>
  <si>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</si>
  <si>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</si>
  <si>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</si>
  <si>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</si>
  <si>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</si>
  <si>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</si>
  <si>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</si>
  <si>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</si>
  <si>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</si>
  <si>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</si>
  <si>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</si>
  <si>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</si>
  <si>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</si>
  <si>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</si>
  <si>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Señores: FUNDACION ICOMSALUD IPS</t>
  </si>
  <si>
    <t>NIT: 900324452</t>
  </si>
  <si>
    <t>Cristina Becerra Rojas</t>
  </si>
  <si>
    <t>Líder de auditoria</t>
  </si>
  <si>
    <t>Fundacion Icomsalud</t>
  </si>
  <si>
    <t>Santiago de Cali, octubre 31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</si>
</sst>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6" fontId="0" fillId="0" borderId="1" xfId="0" applyNumberFormat="1" applyBorder="1"/>
    <xf numFmtId="164" fontId="0" fillId="0" borderId="1" xfId="0" applyNumberFormat="1" applyBorder="1"/>
    <xf numFmtId="0" fontId="0" fillId="0" borderId="1" xfId="0" applyBorder="1" applyAlignment="1">
      <alignment horizontal="center"/>
    </xf>
    <xf numFmtId="0" fontId="5" fillId="0" borderId="1" xfId="0" applyFont="1" applyFill="1" applyBorder="1" applyAlignment="1">
      <alignment horizontal="center" vertical="center" wrapText="1"/>
    </xf>
    <xf numFmtId="14" fontId="5" fillId="0" borderId="1" xfId="0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6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5" fontId="5" fillId="5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/>
    <xf numFmtId="0" fontId="6" fillId="0" borderId="1" xfId="0" applyFont="1" applyFill="1" applyBorder="1" applyAlignment="1">
      <alignment vertical="center"/>
    </xf>
    <xf numFmtId="14" fontId="6" fillId="0" borderId="1" xfId="0" applyNumberFormat="1" applyFont="1" applyFill="1" applyBorder="1" applyAlignment="1">
      <alignment vertical="center"/>
    </xf>
    <xf numFmtId="165" fontId="6" fillId="0" borderId="1" xfId="1" applyNumberFormat="1" applyFont="1" applyFill="1" applyBorder="1" applyAlignment="1">
      <alignment vertical="center"/>
    </xf>
    <xf numFmtId="0" fontId="6" fillId="0" borderId="1" xfId="0" applyFont="1" applyBorder="1" applyAlignment="1"/>
    <xf numFmtId="165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6" fillId="0" borderId="1" xfId="1" applyNumberFormat="1" applyFont="1" applyBorder="1" applyAlignment="1"/>
    <xf numFmtId="0" fontId="6" fillId="0" borderId="0" xfId="0" applyFont="1" applyFill="1"/>
    <xf numFmtId="14" fontId="6" fillId="0" borderId="0" xfId="0" applyNumberFormat="1" applyFont="1" applyFill="1"/>
    <xf numFmtId="165" fontId="6" fillId="0" borderId="0" xfId="1" applyNumberFormat="1" applyFont="1" applyFill="1"/>
    <xf numFmtId="0" fontId="6" fillId="0" borderId="0" xfId="0" applyFont="1"/>
    <xf numFmtId="165" fontId="6" fillId="0" borderId="0" xfId="1" applyNumberFormat="1" applyFont="1"/>
    <xf numFmtId="1" fontId="5" fillId="6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  <xf numFmtId="6" fontId="8" fillId="0" borderId="0" xfId="3" applyNumberFormat="1" applyFon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0.408440162035" createdVersion="5" refreshedVersion="5" minRefreshableVersion="3" recordCount="8">
  <cacheSource type="worksheet">
    <worksheetSource ref="A1:AN9" sheet="ESTADO DE CADA FACTURA"/>
  </cacheSource>
  <cacheFields count="40">
    <cacheField name="NIT IPS" numFmtId="0">
      <sharedItems containsSemiMixedTypes="0" containsString="0" containsNumber="1" containsInteger="1" minValue="900324452" maxValue="9003244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90" maxValue="220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15T00:00:00" maxDate="2024-09-24T00:00:00"/>
    </cacheField>
    <cacheField name="IPS Fecha radicado" numFmtId="14">
      <sharedItems containsSemiMixedTypes="0" containsNonDate="0" containsDate="1" containsString="0" minDate="2024-04-15T00:00:00" maxDate="2024-09-24T00:00:00"/>
    </cacheField>
    <cacheField name="IPS Valor Factura" numFmtId="165">
      <sharedItems containsSemiMixedTypes="0" containsString="0" containsNumber="1" containsInteger="1" minValue="208560" maxValue="23662032"/>
    </cacheField>
    <cacheField name="IPS Saldo Factura" numFmtId="165">
      <sharedItems containsSemiMixedTypes="0" containsString="0" containsNumber="1" containsInteger="1" minValue="208560" maxValue="2058703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1-11-2024" numFmtId="0">
      <sharedItems count="4">
        <s v="Factura cancelada"/>
        <s v="Glosa por contestar IPS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1490814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412" maxValue="4800065412"/>
    </cacheField>
    <cacheField name="FECHA COMPENSACION SAP" numFmtId="14">
      <sharedItems containsNonDate="0" containsDate="1" containsString="0" containsBlank="1" minDate="2024-09-30T00:00:00" maxDate="2024-10-01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2685952"/>
    </cacheField>
    <cacheField name="VALO CANCELADO SAP2" numFmtId="165">
      <sharedItems containsSemiMixedTypes="0" containsString="0" containsNumber="1" containsInteger="1" minValue="0" maxValue="22914705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0497" maxValue="4800065412"/>
    </cacheField>
    <cacheField name="FECHA COMPENSACION SAP2" numFmtId="14">
      <sharedItems containsNonDate="0" containsDate="1" containsString="0" containsBlank="1" minDate="2024-05-17T00:00:00" maxDate="2024-10-05T00:00:00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4023085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15T00:00:00" maxDate="2024-09-24T00:00:00"/>
    </cacheField>
    <cacheField name="Fecha Radicacion" numFmtId="14">
      <sharedItems containsSemiMixedTypes="0" containsNonDate="0" containsDate="1" containsString="0" minDate="2024-04-15T00:00:00" maxDate="2024-10-02T00:00:00"/>
    </cacheField>
    <cacheField name="Valor Bruto" numFmtId="165">
      <sharedItems containsSemiMixedTypes="0" containsString="0" containsNumber="1" containsInteger="1" minValue="208560" maxValue="23662032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970130"/>
    </cacheField>
    <cacheField name="Valor_Glosa y Devolución" numFmtId="165">
      <sharedItems containsSemiMixedTypes="0" containsString="0" containsNumber="1" containsInteger="1" minValue="0" maxValue="9701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208560" maxValue="2291470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324452"/>
    <s v="FUNDACION ICOMSALUD IPS"/>
    <s v="FIE"/>
    <n v="1890"/>
    <s v="FIE1890"/>
    <s v="900324452_FIE1890"/>
    <d v="2024-04-15T00:00:00"/>
    <d v="2024-04-15T00:00:00"/>
    <n v="23485245"/>
    <n v="570540"/>
    <s v="EVENTO"/>
    <s v="CALI/BUENAVENTURA"/>
    <s v="DOMICILIARIA"/>
    <s v="FACTURA PENDIENTE EN PROGRAMACION DE PAGO"/>
    <x v="0"/>
    <n v="0"/>
    <m/>
    <n v="570540"/>
    <n v="0"/>
    <n v="4800065412"/>
    <d v="2024-09-30T00:00:00"/>
    <s v="PAGO DIRECTO REGIMEN SUBSIDIADO AGOSTO 2024"/>
    <n v="2685952"/>
    <n v="22914705"/>
    <n v="0"/>
    <n v="2201510497"/>
    <d v="2024-05-17T00:00:00"/>
    <s v="(en blanco)"/>
    <n v="23100345"/>
    <s v="Finalizada"/>
    <d v="2024-04-15T00:00:00"/>
    <d v="2024-04-15T00:00:00"/>
    <n v="23485245"/>
    <n v="0"/>
    <n v="0"/>
    <n v="0"/>
    <m/>
    <m/>
    <m/>
    <n v="22914705"/>
  </r>
  <r>
    <n v="900324452"/>
    <s v="FUNDACION ICOMSALUD IPS"/>
    <s v="FIE"/>
    <n v="2157"/>
    <s v="FIE2157"/>
    <s v="900324452_FIE2157"/>
    <d v="2024-09-13T00:00:00"/>
    <d v="2024-09-13T00:00:00"/>
    <n v="20587033"/>
    <n v="20587033"/>
    <s v="EVENTO"/>
    <s v="CALI/BUENAVENTURA"/>
    <s v="DOMICILIARIA"/>
    <e v="#N/A"/>
    <x v="0"/>
    <n v="0"/>
    <m/>
    <n v="1490814"/>
    <n v="0"/>
    <n v="4800065412"/>
    <d v="2024-09-30T00:00:00"/>
    <s v="PAGO DIRECTO REGIMEN SUBSIDIADO AGOSTO 2024"/>
    <n v="2685952"/>
    <n v="19096219"/>
    <n v="0"/>
    <n v="2201556425"/>
    <d v="2024-10-04T00:00:00"/>
    <s v="(en blanco)"/>
    <n v="19963050"/>
    <s v="Finalizada"/>
    <d v="2024-09-13T00:00:00"/>
    <d v="2024-09-13T00:00:00"/>
    <n v="20587033"/>
    <n v="0"/>
    <n v="0"/>
    <n v="0"/>
    <m/>
    <m/>
    <m/>
    <n v="20587033"/>
  </r>
  <r>
    <n v="900324452"/>
    <s v="FUNDACION ICOMSALUD IPS"/>
    <s v="FIE"/>
    <n v="2082"/>
    <s v="FIE2082"/>
    <s v="900324452_FIE2082"/>
    <d v="2024-08-06T00:00:00"/>
    <d v="2024-08-06T00:00:00"/>
    <n v="208560"/>
    <n v="208560"/>
    <s v="EVENTO"/>
    <s v="CALI/BUENAVENTURA"/>
    <s v="DOMICILIARIA"/>
    <s v="FACTURA PENDIENTE EN PROGRAMACION DE PAGO"/>
    <x v="0"/>
    <n v="0"/>
    <m/>
    <n v="0"/>
    <n v="0"/>
    <m/>
    <m/>
    <m/>
    <n v="0"/>
    <n v="208560"/>
    <n v="0"/>
    <n v="4800065412"/>
    <d v="2024-09-30T00:00:00"/>
    <s v="PAGO DIRECTO REGIMEN SUBSIDIADO AGOSTO 2024"/>
    <n v="2685952"/>
    <s v="Finalizada"/>
    <d v="2024-08-06T00:00:00"/>
    <d v="2024-09-02T00:00:00"/>
    <n v="208560"/>
    <n v="0"/>
    <n v="0"/>
    <n v="0"/>
    <m/>
    <m/>
    <m/>
    <n v="208560"/>
  </r>
  <r>
    <n v="900324452"/>
    <s v="FUNDACION ICOMSALUD IPS"/>
    <s v="FIE"/>
    <n v="2156"/>
    <s v="FIE2156"/>
    <s v="900324452_FIE2156"/>
    <d v="2024-09-13T00:00:00"/>
    <d v="2024-09-13T00:00:00"/>
    <n v="866831"/>
    <n v="866831"/>
    <s v="EVENTO"/>
    <s v="CALI/BUENAVENTURA"/>
    <s v="DOMICILIARIA"/>
    <e v="#N/A"/>
    <x v="0"/>
    <n v="0"/>
    <m/>
    <n v="0"/>
    <n v="0"/>
    <m/>
    <m/>
    <m/>
    <n v="0"/>
    <n v="866831"/>
    <n v="0"/>
    <n v="2201556425"/>
    <d v="2024-10-04T00:00:00"/>
    <s v="(en blanco)"/>
    <n v="19963050"/>
    <s v="Finalizada"/>
    <d v="2024-09-13T00:00:00"/>
    <d v="2024-09-13T00:00:00"/>
    <n v="866831"/>
    <n v="0"/>
    <n v="0"/>
    <n v="0"/>
    <m/>
    <m/>
    <m/>
    <n v="866831"/>
  </r>
  <r>
    <n v="900324452"/>
    <s v="FUNDACION ICOMSALUD IPS"/>
    <s v="FIE"/>
    <n v="2158"/>
    <s v="FIE2158"/>
    <s v="900324452_FIE2158"/>
    <d v="2024-09-13T00:00:00"/>
    <d v="2024-09-13T00:00:00"/>
    <n v="416038"/>
    <n v="416038"/>
    <s v="EVENTO"/>
    <s v="CALI/BUENAVENTURA"/>
    <s v="DOMICILIARIA"/>
    <e v="#N/A"/>
    <x v="0"/>
    <n v="0"/>
    <m/>
    <n v="0"/>
    <n v="0"/>
    <m/>
    <m/>
    <m/>
    <n v="0"/>
    <n v="416038"/>
    <n v="0"/>
    <n v="4800065412"/>
    <d v="2024-09-30T00:00:00"/>
    <s v="PAGO DIRECTO REGIMEN SUBSIDIADO AGOSTO 2024"/>
    <n v="2685952"/>
    <s v="Finalizada"/>
    <d v="2024-09-13T00:00:00"/>
    <d v="2024-09-13T00:00:00"/>
    <n v="416038"/>
    <n v="0"/>
    <n v="0"/>
    <n v="0"/>
    <m/>
    <m/>
    <m/>
    <n v="416038"/>
  </r>
  <r>
    <n v="900324452"/>
    <s v="FUNDACION ICOMSALUD IPS"/>
    <s v="FIE"/>
    <n v="2024"/>
    <s v="FIE2024"/>
    <s v="900324452_FIE2024"/>
    <d v="2024-07-15T00:00:00"/>
    <d v="2024-07-15T00:00:00"/>
    <n v="18617913"/>
    <n v="970130"/>
    <s v="EVENTO"/>
    <s v="CALI/BUENAVENTURA"/>
    <s v="DOMICILIARIA"/>
    <s v="GLOSA EN PROCESO INTENRO"/>
    <x v="1"/>
    <n v="0"/>
    <m/>
    <n v="0"/>
    <n v="0"/>
    <m/>
    <m/>
    <m/>
    <n v="0"/>
    <n v="17647783"/>
    <n v="0"/>
    <n v="2201530204"/>
    <d v="2024-07-24T00:00:00"/>
    <s v="(en blanco)"/>
    <n v="40230852"/>
    <s v="Para respuesta prestador"/>
    <d v="2024-07-15T00:00:00"/>
    <d v="2024-07-15T00:00:00"/>
    <n v="18617913"/>
    <n v="0"/>
    <n v="970130"/>
    <n v="970130"/>
    <s v="GLOSA"/>
    <s v="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"/>
    <s v="AUTORIZACION"/>
    <n v="17647783"/>
  </r>
  <r>
    <n v="900324452"/>
    <s v="FUNDACION ICOMSALUD IPS"/>
    <s v="FIE"/>
    <n v="1966"/>
    <s v="FIE1966"/>
    <s v="900324452_FIE1966"/>
    <d v="2024-06-14T00:00:00"/>
    <d v="2024-06-14T00:00:00"/>
    <n v="23662032"/>
    <n v="979343"/>
    <s v="EVENTO"/>
    <s v="CALI/BUENAVENTURA"/>
    <s v="DOMICILIARIA"/>
    <s v="GLOSA EN PROCESO INTENRO"/>
    <x v="2"/>
    <n v="0"/>
    <m/>
    <n v="0"/>
    <n v="0"/>
    <m/>
    <m/>
    <m/>
    <n v="0"/>
    <n v="22474129"/>
    <n v="0"/>
    <n v="2201530204"/>
    <d v="2024-07-24T00:00:00"/>
    <s v="(en blanco)"/>
    <n v="40230852"/>
    <s v="Para respuesta prestador"/>
    <d v="2024-06-14T00:00:00"/>
    <d v="2024-06-14T00:00:00"/>
    <n v="23662032"/>
    <n v="0"/>
    <n v="970130"/>
    <n v="970130"/>
    <s v="GLOSA"/>
    <s v="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"/>
    <s v="AUTORIZACION"/>
    <n v="22474129"/>
  </r>
  <r>
    <n v="900324452"/>
    <s v="FUNDACION ICOMSALUD IPS"/>
    <s v="FIE"/>
    <n v="2209"/>
    <s v="FIE2209"/>
    <s v="900324452_FIE2209"/>
    <d v="2024-09-23T00:00:00"/>
    <d v="2024-09-23T00:00:00"/>
    <n v="550364"/>
    <n v="550364"/>
    <s v="EVENTO"/>
    <s v="CALI/BUENAVENTURA"/>
    <s v="DOMICILIARIA"/>
    <e v="#N/A"/>
    <x v="3"/>
    <n v="0"/>
    <m/>
    <n v="0"/>
    <n v="0"/>
    <m/>
    <m/>
    <m/>
    <n v="0"/>
    <n v="0"/>
    <n v="0"/>
    <m/>
    <m/>
    <m/>
    <n v="0"/>
    <s v="Finalizada"/>
    <d v="2024-09-23T00:00:00"/>
    <d v="2024-10-01T00:00:00"/>
    <n v="550364"/>
    <n v="0"/>
    <n v="0"/>
    <n v="0"/>
    <m/>
    <m/>
    <m/>
    <n v="5503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9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5">
        <item x="0"/>
        <item x="3"/>
        <item x="2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zoomScale="120" zoomScaleNormal="120" workbookViewId="0">
      <selection activeCell="H2" sqref="H2"/>
    </sheetView>
  </sheetViews>
  <sheetFormatPr baseColWidth="10" defaultRowHeight="14.5" x14ac:dyDescent="0.35"/>
  <cols>
    <col min="2" max="2" width="26.54296875" customWidth="1"/>
    <col min="3" max="3" width="9" customWidth="1"/>
    <col min="4" max="4" width="8.81640625" customWidth="1"/>
    <col min="5" max="5" width="13.1796875" customWidth="1"/>
    <col min="6" max="6" width="14" customWidth="1"/>
    <col min="7" max="7" width="13.54296875" customWidth="1"/>
    <col min="8" max="8" width="13.1796875" customWidth="1"/>
    <col min="9" max="9" width="15.7265625" bestFit="1" customWidth="1"/>
    <col min="10" max="10" width="22.7265625" customWidth="1"/>
    <col min="11" max="11" width="15.816406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900324452</v>
      </c>
      <c r="B2" s="1" t="s">
        <v>11</v>
      </c>
      <c r="C2" s="7" t="s">
        <v>12</v>
      </c>
      <c r="D2" s="7">
        <v>1890</v>
      </c>
      <c r="E2" s="6">
        <v>45397</v>
      </c>
      <c r="F2" s="6">
        <v>45397</v>
      </c>
      <c r="G2" s="5">
        <v>23485245</v>
      </c>
      <c r="H2" s="5">
        <v>570540</v>
      </c>
      <c r="I2" s="4" t="s">
        <v>13</v>
      </c>
      <c r="J2" s="4" t="s">
        <v>14</v>
      </c>
      <c r="K2" s="4" t="s">
        <v>15</v>
      </c>
    </row>
    <row r="3" spans="1:11" x14ac:dyDescent="0.35">
      <c r="A3" s="1">
        <v>900324452</v>
      </c>
      <c r="B3" s="1" t="s">
        <v>11</v>
      </c>
      <c r="C3" s="7" t="s">
        <v>12</v>
      </c>
      <c r="D3" s="7">
        <v>1966</v>
      </c>
      <c r="E3" s="6">
        <v>45457</v>
      </c>
      <c r="F3" s="6">
        <v>45457</v>
      </c>
      <c r="G3" s="5">
        <v>23662032</v>
      </c>
      <c r="H3" s="5">
        <v>979343</v>
      </c>
      <c r="I3" s="4" t="s">
        <v>13</v>
      </c>
      <c r="J3" s="4" t="s">
        <v>14</v>
      </c>
      <c r="K3" s="4" t="s">
        <v>15</v>
      </c>
    </row>
    <row r="4" spans="1:11" x14ac:dyDescent="0.35">
      <c r="A4" s="1">
        <v>900324452</v>
      </c>
      <c r="B4" s="1" t="s">
        <v>11</v>
      </c>
      <c r="C4" s="7" t="s">
        <v>12</v>
      </c>
      <c r="D4" s="7">
        <v>2024</v>
      </c>
      <c r="E4" s="6">
        <v>45488</v>
      </c>
      <c r="F4" s="6">
        <v>45488</v>
      </c>
      <c r="G4" s="5">
        <v>18617913</v>
      </c>
      <c r="H4" s="5">
        <v>970130</v>
      </c>
      <c r="I4" s="4" t="s">
        <v>13</v>
      </c>
      <c r="J4" s="4" t="s">
        <v>14</v>
      </c>
      <c r="K4" s="4" t="s">
        <v>15</v>
      </c>
    </row>
    <row r="5" spans="1:11" x14ac:dyDescent="0.35">
      <c r="A5" s="1">
        <v>900324452</v>
      </c>
      <c r="B5" s="1" t="s">
        <v>11</v>
      </c>
      <c r="C5" s="7" t="s">
        <v>12</v>
      </c>
      <c r="D5" s="7">
        <v>2082</v>
      </c>
      <c r="E5" s="6">
        <v>45510</v>
      </c>
      <c r="F5" s="6">
        <v>45510</v>
      </c>
      <c r="G5" s="5">
        <v>208560</v>
      </c>
      <c r="H5" s="5">
        <v>208560</v>
      </c>
      <c r="I5" s="4" t="s">
        <v>13</v>
      </c>
      <c r="J5" s="4" t="s">
        <v>14</v>
      </c>
      <c r="K5" s="4" t="s">
        <v>15</v>
      </c>
    </row>
    <row r="6" spans="1:11" x14ac:dyDescent="0.35">
      <c r="A6" s="1">
        <v>900324452</v>
      </c>
      <c r="B6" s="1" t="s">
        <v>11</v>
      </c>
      <c r="C6" s="7" t="s">
        <v>12</v>
      </c>
      <c r="D6" s="7">
        <v>2156</v>
      </c>
      <c r="E6" s="6">
        <v>45548</v>
      </c>
      <c r="F6" s="6">
        <v>45548</v>
      </c>
      <c r="G6" s="5">
        <v>866831</v>
      </c>
      <c r="H6" s="5">
        <v>866831</v>
      </c>
      <c r="I6" s="4" t="s">
        <v>13</v>
      </c>
      <c r="J6" s="4" t="s">
        <v>14</v>
      </c>
      <c r="K6" s="4" t="s">
        <v>15</v>
      </c>
    </row>
    <row r="7" spans="1:11" x14ac:dyDescent="0.35">
      <c r="A7" s="1">
        <v>900324452</v>
      </c>
      <c r="B7" s="1" t="s">
        <v>11</v>
      </c>
      <c r="C7" s="7" t="s">
        <v>12</v>
      </c>
      <c r="D7" s="7">
        <v>2157</v>
      </c>
      <c r="E7" s="6">
        <v>45548</v>
      </c>
      <c r="F7" s="6">
        <v>45548</v>
      </c>
      <c r="G7" s="5">
        <v>20587033</v>
      </c>
      <c r="H7" s="5">
        <v>20587033</v>
      </c>
      <c r="I7" s="4" t="s">
        <v>13</v>
      </c>
      <c r="J7" s="4" t="s">
        <v>14</v>
      </c>
      <c r="K7" s="4" t="s">
        <v>15</v>
      </c>
    </row>
    <row r="8" spans="1:11" x14ac:dyDescent="0.35">
      <c r="A8" s="1">
        <v>900324452</v>
      </c>
      <c r="B8" s="1" t="s">
        <v>11</v>
      </c>
      <c r="C8" s="7" t="s">
        <v>12</v>
      </c>
      <c r="D8" s="7">
        <v>2158</v>
      </c>
      <c r="E8" s="6">
        <v>45548</v>
      </c>
      <c r="F8" s="6">
        <v>45548</v>
      </c>
      <c r="G8" s="5">
        <v>416038</v>
      </c>
      <c r="H8" s="5">
        <v>416038</v>
      </c>
      <c r="I8" s="4" t="s">
        <v>13</v>
      </c>
      <c r="J8" s="4" t="s">
        <v>14</v>
      </c>
      <c r="K8" s="4" t="s">
        <v>15</v>
      </c>
    </row>
    <row r="9" spans="1:11" x14ac:dyDescent="0.35">
      <c r="A9" s="1">
        <v>900324452</v>
      </c>
      <c r="B9" s="1" t="s">
        <v>11</v>
      </c>
      <c r="C9" s="7" t="s">
        <v>12</v>
      </c>
      <c r="D9" s="7">
        <v>2209</v>
      </c>
      <c r="E9" s="6">
        <v>45558</v>
      </c>
      <c r="F9" s="6">
        <v>45558</v>
      </c>
      <c r="G9" s="5">
        <v>550364</v>
      </c>
      <c r="H9" s="5">
        <v>550364</v>
      </c>
      <c r="I9" s="4" t="s">
        <v>13</v>
      </c>
      <c r="J9" s="4" t="s">
        <v>14</v>
      </c>
      <c r="K9" s="4" t="s">
        <v>15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71</v>
      </c>
      <c r="B3" t="s">
        <v>69</v>
      </c>
      <c r="C3" t="s">
        <v>70</v>
      </c>
    </row>
    <row r="4" spans="1:3" x14ac:dyDescent="0.35">
      <c r="A4" s="35" t="s">
        <v>66</v>
      </c>
      <c r="B4" s="33">
        <v>5</v>
      </c>
      <c r="C4" s="33">
        <v>22649002</v>
      </c>
    </row>
    <row r="5" spans="1:3" x14ac:dyDescent="0.35">
      <c r="A5" s="35" t="s">
        <v>68</v>
      </c>
      <c r="B5" s="33">
        <v>1</v>
      </c>
      <c r="C5" s="33">
        <v>550364</v>
      </c>
    </row>
    <row r="6" spans="1:3" x14ac:dyDescent="0.35">
      <c r="A6" s="35" t="s">
        <v>67</v>
      </c>
      <c r="B6" s="33">
        <v>1</v>
      </c>
      <c r="C6" s="33">
        <v>979343</v>
      </c>
    </row>
    <row r="7" spans="1:3" x14ac:dyDescent="0.35">
      <c r="A7" s="35" t="s">
        <v>54</v>
      </c>
      <c r="B7" s="33">
        <v>1</v>
      </c>
      <c r="C7" s="33">
        <v>970130</v>
      </c>
    </row>
    <row r="8" spans="1:3" x14ac:dyDescent="0.35">
      <c r="A8" s="35" t="s">
        <v>72</v>
      </c>
      <c r="B8" s="33">
        <v>8</v>
      </c>
      <c r="C8" s="33">
        <v>25148839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"/>
  <sheetViews>
    <sheetView workbookViewId="0">
      <selection activeCell="E3" sqref="E3"/>
    </sheetView>
  </sheetViews>
  <sheetFormatPr baseColWidth="10" defaultRowHeight="14.5" x14ac:dyDescent="0.35"/>
  <sheetData>
    <row r="1" spans="1:40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16</v>
      </c>
      <c r="F1" s="8" t="s">
        <v>17</v>
      </c>
      <c r="G1" s="9" t="s">
        <v>2</v>
      </c>
      <c r="H1" s="9" t="s">
        <v>3</v>
      </c>
      <c r="I1" s="10" t="s">
        <v>4</v>
      </c>
      <c r="J1" s="10" t="s">
        <v>5</v>
      </c>
      <c r="K1" s="8" t="s">
        <v>7</v>
      </c>
      <c r="L1" s="8" t="s">
        <v>9</v>
      </c>
      <c r="M1" s="8" t="s">
        <v>10</v>
      </c>
      <c r="N1" s="11" t="s">
        <v>18</v>
      </c>
      <c r="O1" s="12" t="s">
        <v>19</v>
      </c>
      <c r="P1" s="13" t="s">
        <v>20</v>
      </c>
      <c r="Q1" s="14" t="s">
        <v>21</v>
      </c>
      <c r="R1" s="32" t="s">
        <v>22</v>
      </c>
      <c r="S1" s="32" t="s">
        <v>23</v>
      </c>
      <c r="T1" s="32" t="s">
        <v>24</v>
      </c>
      <c r="U1" s="32" t="s">
        <v>25</v>
      </c>
      <c r="V1" s="32" t="s">
        <v>26</v>
      </c>
      <c r="W1" s="32" t="s">
        <v>27</v>
      </c>
      <c r="X1" s="15" t="s">
        <v>22</v>
      </c>
      <c r="Y1" s="15" t="s">
        <v>23</v>
      </c>
      <c r="Z1" s="16" t="s">
        <v>24</v>
      </c>
      <c r="AA1" s="16" t="s">
        <v>25</v>
      </c>
      <c r="AB1" s="16" t="s">
        <v>26</v>
      </c>
      <c r="AC1" s="17" t="s">
        <v>27</v>
      </c>
      <c r="AD1" s="18" t="s">
        <v>28</v>
      </c>
      <c r="AE1" s="18" t="s">
        <v>29</v>
      </c>
      <c r="AF1" s="18" t="s">
        <v>30</v>
      </c>
      <c r="AG1" s="18" t="s">
        <v>31</v>
      </c>
      <c r="AH1" s="18" t="s">
        <v>32</v>
      </c>
      <c r="AI1" s="18" t="s">
        <v>33</v>
      </c>
      <c r="AJ1" s="16" t="s">
        <v>34</v>
      </c>
      <c r="AK1" s="16" t="s">
        <v>35</v>
      </c>
      <c r="AL1" s="16" t="s">
        <v>36</v>
      </c>
      <c r="AM1" s="16" t="s">
        <v>37</v>
      </c>
      <c r="AN1" s="18" t="s">
        <v>38</v>
      </c>
    </row>
    <row r="2" spans="1:40" x14ac:dyDescent="0.35">
      <c r="A2" s="19">
        <v>900324452</v>
      </c>
      <c r="B2" s="19" t="s">
        <v>11</v>
      </c>
      <c r="C2" s="19" t="s">
        <v>12</v>
      </c>
      <c r="D2" s="20">
        <v>1890</v>
      </c>
      <c r="E2" s="20" t="s">
        <v>42</v>
      </c>
      <c r="F2" s="20" t="s">
        <v>43</v>
      </c>
      <c r="G2" s="21">
        <v>45397</v>
      </c>
      <c r="H2" s="21">
        <v>45397</v>
      </c>
      <c r="I2" s="22">
        <v>23485245</v>
      </c>
      <c r="J2" s="22">
        <v>570540</v>
      </c>
      <c r="K2" s="19" t="s">
        <v>13</v>
      </c>
      <c r="L2" s="19" t="s">
        <v>14</v>
      </c>
      <c r="M2" s="19" t="s">
        <v>15</v>
      </c>
      <c r="N2" s="19" t="s">
        <v>62</v>
      </c>
      <c r="O2" s="23" t="s">
        <v>66</v>
      </c>
      <c r="P2" s="24">
        <v>0</v>
      </c>
      <c r="Q2" s="23"/>
      <c r="R2" s="24">
        <v>570540</v>
      </c>
      <c r="S2" s="24">
        <v>0</v>
      </c>
      <c r="T2" s="23">
        <v>4800065412</v>
      </c>
      <c r="U2" s="25">
        <v>45565</v>
      </c>
      <c r="V2" s="23" t="s">
        <v>65</v>
      </c>
      <c r="W2" s="24">
        <v>2685952</v>
      </c>
      <c r="X2" s="24">
        <v>22914705</v>
      </c>
      <c r="Y2" s="24">
        <v>0</v>
      </c>
      <c r="Z2" s="23">
        <v>2201510497</v>
      </c>
      <c r="AA2" s="25">
        <v>45429</v>
      </c>
      <c r="AB2" s="23" t="s">
        <v>64</v>
      </c>
      <c r="AC2" s="24">
        <v>23100345</v>
      </c>
      <c r="AD2" s="23" t="s">
        <v>41</v>
      </c>
      <c r="AE2" s="25">
        <v>45397</v>
      </c>
      <c r="AF2" s="25">
        <v>45397</v>
      </c>
      <c r="AG2" s="24">
        <v>23485245</v>
      </c>
      <c r="AH2" s="24">
        <v>0</v>
      </c>
      <c r="AI2" s="24">
        <v>0</v>
      </c>
      <c r="AJ2" s="24">
        <v>0</v>
      </c>
      <c r="AK2" s="26"/>
      <c r="AL2" s="26"/>
      <c r="AM2" s="26"/>
      <c r="AN2" s="24">
        <v>22914705</v>
      </c>
    </row>
    <row r="3" spans="1:40" x14ac:dyDescent="0.35">
      <c r="A3" s="19">
        <v>900324452</v>
      </c>
      <c r="B3" s="19" t="s">
        <v>11</v>
      </c>
      <c r="C3" s="19" t="s">
        <v>12</v>
      </c>
      <c r="D3" s="20">
        <v>2157</v>
      </c>
      <c r="E3" s="20" t="s">
        <v>48</v>
      </c>
      <c r="F3" s="20" t="s">
        <v>49</v>
      </c>
      <c r="G3" s="21">
        <v>45548</v>
      </c>
      <c r="H3" s="21">
        <v>45548</v>
      </c>
      <c r="I3" s="22">
        <v>20587033</v>
      </c>
      <c r="J3" s="22">
        <v>20587033</v>
      </c>
      <c r="K3" s="19" t="s">
        <v>13</v>
      </c>
      <c r="L3" s="19" t="s">
        <v>14</v>
      </c>
      <c r="M3" s="19" t="s">
        <v>15</v>
      </c>
      <c r="N3" s="19" t="e">
        <v>#N/A</v>
      </c>
      <c r="O3" s="23" t="s">
        <v>66</v>
      </c>
      <c r="P3" s="24">
        <v>0</v>
      </c>
      <c r="Q3" s="23"/>
      <c r="R3" s="24">
        <v>1490814</v>
      </c>
      <c r="S3" s="24">
        <v>0</v>
      </c>
      <c r="T3" s="23">
        <v>4800065412</v>
      </c>
      <c r="U3" s="25">
        <v>45565</v>
      </c>
      <c r="V3" s="23" t="s">
        <v>65</v>
      </c>
      <c r="W3" s="24">
        <v>2685952</v>
      </c>
      <c r="X3" s="24">
        <v>19096219</v>
      </c>
      <c r="Y3" s="24">
        <v>0</v>
      </c>
      <c r="Z3" s="23">
        <v>2201556425</v>
      </c>
      <c r="AA3" s="25">
        <v>45569</v>
      </c>
      <c r="AB3" s="23" t="s">
        <v>64</v>
      </c>
      <c r="AC3" s="24">
        <v>19963050</v>
      </c>
      <c r="AD3" s="23" t="s">
        <v>41</v>
      </c>
      <c r="AE3" s="25">
        <v>45548</v>
      </c>
      <c r="AF3" s="25">
        <v>45548</v>
      </c>
      <c r="AG3" s="24">
        <v>20587033</v>
      </c>
      <c r="AH3" s="24">
        <v>0</v>
      </c>
      <c r="AI3" s="24">
        <v>0</v>
      </c>
      <c r="AJ3" s="24">
        <v>0</v>
      </c>
      <c r="AK3" s="26"/>
      <c r="AL3" s="26"/>
      <c r="AM3" s="26"/>
      <c r="AN3" s="24">
        <v>20587033</v>
      </c>
    </row>
    <row r="4" spans="1:40" x14ac:dyDescent="0.35">
      <c r="A4" s="19">
        <v>900324452</v>
      </c>
      <c r="B4" s="19" t="s">
        <v>11</v>
      </c>
      <c r="C4" s="19" t="s">
        <v>12</v>
      </c>
      <c r="D4" s="20">
        <v>2082</v>
      </c>
      <c r="E4" s="20" t="s">
        <v>44</v>
      </c>
      <c r="F4" s="20" t="s">
        <v>45</v>
      </c>
      <c r="G4" s="21">
        <v>45510</v>
      </c>
      <c r="H4" s="21">
        <v>45510</v>
      </c>
      <c r="I4" s="22">
        <v>208560</v>
      </c>
      <c r="J4" s="22">
        <v>208560</v>
      </c>
      <c r="K4" s="19" t="s">
        <v>13</v>
      </c>
      <c r="L4" s="19" t="s">
        <v>14</v>
      </c>
      <c r="M4" s="19" t="s">
        <v>15</v>
      </c>
      <c r="N4" s="19" t="s">
        <v>62</v>
      </c>
      <c r="O4" s="23" t="s">
        <v>66</v>
      </c>
      <c r="P4" s="24">
        <v>0</v>
      </c>
      <c r="Q4" s="23"/>
      <c r="R4" s="24">
        <v>0</v>
      </c>
      <c r="S4" s="24">
        <v>0</v>
      </c>
      <c r="T4" s="23"/>
      <c r="U4" s="25"/>
      <c r="V4" s="23"/>
      <c r="W4" s="24">
        <v>0</v>
      </c>
      <c r="X4" s="24">
        <v>208560</v>
      </c>
      <c r="Y4" s="24">
        <v>0</v>
      </c>
      <c r="Z4" s="23">
        <v>4800065412</v>
      </c>
      <c r="AA4" s="25">
        <v>45565</v>
      </c>
      <c r="AB4" s="23" t="s">
        <v>65</v>
      </c>
      <c r="AC4" s="24">
        <v>2685952</v>
      </c>
      <c r="AD4" s="23" t="s">
        <v>41</v>
      </c>
      <c r="AE4" s="25">
        <v>45510</v>
      </c>
      <c r="AF4" s="25">
        <v>45537</v>
      </c>
      <c r="AG4" s="24">
        <v>208560</v>
      </c>
      <c r="AH4" s="24">
        <v>0</v>
      </c>
      <c r="AI4" s="24">
        <v>0</v>
      </c>
      <c r="AJ4" s="24">
        <v>0</v>
      </c>
      <c r="AK4" s="26"/>
      <c r="AL4" s="26"/>
      <c r="AM4" s="26"/>
      <c r="AN4" s="24">
        <v>208560</v>
      </c>
    </row>
    <row r="5" spans="1:40" x14ac:dyDescent="0.35">
      <c r="A5" s="19">
        <v>900324452</v>
      </c>
      <c r="B5" s="19" t="s">
        <v>11</v>
      </c>
      <c r="C5" s="19" t="s">
        <v>12</v>
      </c>
      <c r="D5" s="20">
        <v>2156</v>
      </c>
      <c r="E5" s="20" t="s">
        <v>46</v>
      </c>
      <c r="F5" s="20" t="s">
        <v>47</v>
      </c>
      <c r="G5" s="21">
        <v>45548</v>
      </c>
      <c r="H5" s="21">
        <v>45548</v>
      </c>
      <c r="I5" s="22">
        <v>866831</v>
      </c>
      <c r="J5" s="22">
        <v>866831</v>
      </c>
      <c r="K5" s="19" t="s">
        <v>13</v>
      </c>
      <c r="L5" s="19" t="s">
        <v>14</v>
      </c>
      <c r="M5" s="19" t="s">
        <v>15</v>
      </c>
      <c r="N5" s="19" t="e">
        <v>#N/A</v>
      </c>
      <c r="O5" s="23" t="s">
        <v>66</v>
      </c>
      <c r="P5" s="24">
        <v>0</v>
      </c>
      <c r="Q5" s="23"/>
      <c r="R5" s="24">
        <v>0</v>
      </c>
      <c r="S5" s="24">
        <v>0</v>
      </c>
      <c r="T5" s="23"/>
      <c r="U5" s="25"/>
      <c r="V5" s="23"/>
      <c r="W5" s="24">
        <v>0</v>
      </c>
      <c r="X5" s="24">
        <v>866831</v>
      </c>
      <c r="Y5" s="24">
        <v>0</v>
      </c>
      <c r="Z5" s="23">
        <v>2201556425</v>
      </c>
      <c r="AA5" s="25">
        <v>45569</v>
      </c>
      <c r="AB5" s="23" t="s">
        <v>64</v>
      </c>
      <c r="AC5" s="24">
        <v>19963050</v>
      </c>
      <c r="AD5" s="23" t="s">
        <v>41</v>
      </c>
      <c r="AE5" s="25">
        <v>45548</v>
      </c>
      <c r="AF5" s="25">
        <v>45548</v>
      </c>
      <c r="AG5" s="24">
        <v>866831</v>
      </c>
      <c r="AH5" s="24">
        <v>0</v>
      </c>
      <c r="AI5" s="24">
        <v>0</v>
      </c>
      <c r="AJ5" s="24">
        <v>0</v>
      </c>
      <c r="AK5" s="26"/>
      <c r="AL5" s="26"/>
      <c r="AM5" s="26"/>
      <c r="AN5" s="24">
        <v>866831</v>
      </c>
    </row>
    <row r="6" spans="1:40" x14ac:dyDescent="0.35">
      <c r="A6" s="19">
        <v>900324452</v>
      </c>
      <c r="B6" s="19" t="s">
        <v>11</v>
      </c>
      <c r="C6" s="19" t="s">
        <v>12</v>
      </c>
      <c r="D6" s="20">
        <v>2158</v>
      </c>
      <c r="E6" s="20" t="s">
        <v>50</v>
      </c>
      <c r="F6" s="20" t="s">
        <v>51</v>
      </c>
      <c r="G6" s="21">
        <v>45548</v>
      </c>
      <c r="H6" s="21">
        <v>45548</v>
      </c>
      <c r="I6" s="22">
        <v>416038</v>
      </c>
      <c r="J6" s="22">
        <v>416038</v>
      </c>
      <c r="K6" s="19" t="s">
        <v>13</v>
      </c>
      <c r="L6" s="19" t="s">
        <v>14</v>
      </c>
      <c r="M6" s="19" t="s">
        <v>15</v>
      </c>
      <c r="N6" s="19" t="e">
        <v>#N/A</v>
      </c>
      <c r="O6" s="23" t="s">
        <v>66</v>
      </c>
      <c r="P6" s="24">
        <v>0</v>
      </c>
      <c r="Q6" s="23"/>
      <c r="R6" s="24">
        <v>0</v>
      </c>
      <c r="S6" s="24">
        <v>0</v>
      </c>
      <c r="T6" s="23"/>
      <c r="U6" s="25"/>
      <c r="V6" s="23"/>
      <c r="W6" s="24">
        <v>0</v>
      </c>
      <c r="X6" s="24">
        <v>416038</v>
      </c>
      <c r="Y6" s="24">
        <v>0</v>
      </c>
      <c r="Z6" s="23">
        <v>4800065412</v>
      </c>
      <c r="AA6" s="25">
        <v>45565</v>
      </c>
      <c r="AB6" s="23" t="s">
        <v>65</v>
      </c>
      <c r="AC6" s="24">
        <v>2685952</v>
      </c>
      <c r="AD6" s="23" t="s">
        <v>41</v>
      </c>
      <c r="AE6" s="25">
        <v>45548</v>
      </c>
      <c r="AF6" s="25">
        <v>45548</v>
      </c>
      <c r="AG6" s="24">
        <v>416038</v>
      </c>
      <c r="AH6" s="24">
        <v>0</v>
      </c>
      <c r="AI6" s="24">
        <v>0</v>
      </c>
      <c r="AJ6" s="24">
        <v>0</v>
      </c>
      <c r="AK6" s="26"/>
      <c r="AL6" s="26"/>
      <c r="AM6" s="26"/>
      <c r="AN6" s="24">
        <v>416038</v>
      </c>
    </row>
    <row r="7" spans="1:40" x14ac:dyDescent="0.35">
      <c r="A7" s="19">
        <v>900324452</v>
      </c>
      <c r="B7" s="19" t="s">
        <v>11</v>
      </c>
      <c r="C7" s="19" t="s">
        <v>12</v>
      </c>
      <c r="D7" s="20">
        <v>2024</v>
      </c>
      <c r="E7" s="20" t="s">
        <v>52</v>
      </c>
      <c r="F7" s="20" t="s">
        <v>53</v>
      </c>
      <c r="G7" s="21">
        <v>45488</v>
      </c>
      <c r="H7" s="21">
        <v>45488</v>
      </c>
      <c r="I7" s="22">
        <v>18617913</v>
      </c>
      <c r="J7" s="22">
        <v>970130</v>
      </c>
      <c r="K7" s="19" t="s">
        <v>13</v>
      </c>
      <c r="L7" s="19" t="s">
        <v>14</v>
      </c>
      <c r="M7" s="19" t="s">
        <v>15</v>
      </c>
      <c r="N7" s="19" t="s">
        <v>63</v>
      </c>
      <c r="O7" s="23" t="s">
        <v>54</v>
      </c>
      <c r="P7" s="24">
        <v>0</v>
      </c>
      <c r="Q7" s="23"/>
      <c r="R7" s="24">
        <v>0</v>
      </c>
      <c r="S7" s="24">
        <v>0</v>
      </c>
      <c r="T7" s="23"/>
      <c r="U7" s="25"/>
      <c r="V7" s="23"/>
      <c r="W7" s="24">
        <v>0</v>
      </c>
      <c r="X7" s="24">
        <v>17647783</v>
      </c>
      <c r="Y7" s="24">
        <v>0</v>
      </c>
      <c r="Z7" s="23">
        <v>2201530204</v>
      </c>
      <c r="AA7" s="25">
        <v>45497</v>
      </c>
      <c r="AB7" s="23" t="s">
        <v>64</v>
      </c>
      <c r="AC7" s="24">
        <v>40230852</v>
      </c>
      <c r="AD7" s="23" t="s">
        <v>55</v>
      </c>
      <c r="AE7" s="25">
        <v>45488</v>
      </c>
      <c r="AF7" s="25">
        <v>45488</v>
      </c>
      <c r="AG7" s="24">
        <v>18617913</v>
      </c>
      <c r="AH7" s="24">
        <v>0</v>
      </c>
      <c r="AI7" s="24">
        <v>970130</v>
      </c>
      <c r="AJ7" s="24">
        <v>970130</v>
      </c>
      <c r="AK7" s="26" t="s">
        <v>56</v>
      </c>
      <c r="AL7" s="26" t="s">
        <v>57</v>
      </c>
      <c r="AM7" s="26" t="s">
        <v>58</v>
      </c>
      <c r="AN7" s="24">
        <v>17647783</v>
      </c>
    </row>
    <row r="8" spans="1:40" x14ac:dyDescent="0.35">
      <c r="A8" s="19">
        <v>900324452</v>
      </c>
      <c r="B8" s="19" t="s">
        <v>11</v>
      </c>
      <c r="C8" s="19" t="s">
        <v>12</v>
      </c>
      <c r="D8" s="20">
        <v>1966</v>
      </c>
      <c r="E8" s="20" t="s">
        <v>59</v>
      </c>
      <c r="F8" s="20" t="s">
        <v>60</v>
      </c>
      <c r="G8" s="21">
        <v>45457</v>
      </c>
      <c r="H8" s="21">
        <v>45457</v>
      </c>
      <c r="I8" s="22">
        <v>23662032</v>
      </c>
      <c r="J8" s="22">
        <v>979343</v>
      </c>
      <c r="K8" s="19" t="s">
        <v>13</v>
      </c>
      <c r="L8" s="19" t="s">
        <v>14</v>
      </c>
      <c r="M8" s="19" t="s">
        <v>15</v>
      </c>
      <c r="N8" s="19" t="s">
        <v>63</v>
      </c>
      <c r="O8" s="23" t="s">
        <v>67</v>
      </c>
      <c r="P8" s="24">
        <v>0</v>
      </c>
      <c r="Q8" s="23"/>
      <c r="R8" s="24">
        <v>0</v>
      </c>
      <c r="S8" s="24">
        <v>0</v>
      </c>
      <c r="T8" s="23"/>
      <c r="U8" s="25"/>
      <c r="V8" s="23"/>
      <c r="W8" s="24">
        <v>0</v>
      </c>
      <c r="X8" s="24">
        <v>22474129</v>
      </c>
      <c r="Y8" s="24">
        <v>0</v>
      </c>
      <c r="Z8" s="23">
        <v>2201530204</v>
      </c>
      <c r="AA8" s="25">
        <v>45497</v>
      </c>
      <c r="AB8" s="23" t="s">
        <v>64</v>
      </c>
      <c r="AC8" s="24">
        <v>40230852</v>
      </c>
      <c r="AD8" s="23" t="s">
        <v>55</v>
      </c>
      <c r="AE8" s="25">
        <v>45457</v>
      </c>
      <c r="AF8" s="25">
        <v>45457</v>
      </c>
      <c r="AG8" s="24">
        <v>23662032</v>
      </c>
      <c r="AH8" s="24">
        <v>0</v>
      </c>
      <c r="AI8" s="24">
        <v>970130</v>
      </c>
      <c r="AJ8" s="24">
        <v>970130</v>
      </c>
      <c r="AK8" s="26" t="s">
        <v>56</v>
      </c>
      <c r="AL8" s="26" t="s">
        <v>61</v>
      </c>
      <c r="AM8" s="26" t="s">
        <v>58</v>
      </c>
      <c r="AN8" s="24">
        <v>22474129</v>
      </c>
    </row>
    <row r="9" spans="1:40" x14ac:dyDescent="0.35">
      <c r="A9" s="19">
        <v>900324452</v>
      </c>
      <c r="B9" s="19" t="s">
        <v>11</v>
      </c>
      <c r="C9" s="19" t="s">
        <v>12</v>
      </c>
      <c r="D9" s="20">
        <v>2209</v>
      </c>
      <c r="E9" s="20" t="s">
        <v>39</v>
      </c>
      <c r="F9" s="20" t="s">
        <v>40</v>
      </c>
      <c r="G9" s="21">
        <v>45558</v>
      </c>
      <c r="H9" s="21">
        <v>45558</v>
      </c>
      <c r="I9" s="22">
        <v>550364</v>
      </c>
      <c r="J9" s="22">
        <v>550364</v>
      </c>
      <c r="K9" s="19" t="s">
        <v>13</v>
      </c>
      <c r="L9" s="19" t="s">
        <v>14</v>
      </c>
      <c r="M9" s="19" t="s">
        <v>15</v>
      </c>
      <c r="N9" s="19" t="e">
        <v>#N/A</v>
      </c>
      <c r="O9" s="23" t="s">
        <v>68</v>
      </c>
      <c r="P9" s="24">
        <v>0</v>
      </c>
      <c r="Q9" s="23"/>
      <c r="R9" s="24">
        <v>0</v>
      </c>
      <c r="S9" s="24">
        <v>0</v>
      </c>
      <c r="T9" s="23"/>
      <c r="U9" s="25"/>
      <c r="V9" s="23"/>
      <c r="W9" s="24">
        <v>0</v>
      </c>
      <c r="X9" s="24">
        <v>0</v>
      </c>
      <c r="Y9" s="24">
        <v>0</v>
      </c>
      <c r="Z9" s="23"/>
      <c r="AA9" s="25"/>
      <c r="AB9" s="23"/>
      <c r="AC9" s="24">
        <v>0</v>
      </c>
      <c r="AD9" s="23" t="s">
        <v>41</v>
      </c>
      <c r="AE9" s="25">
        <v>45558</v>
      </c>
      <c r="AF9" s="25">
        <v>45566</v>
      </c>
      <c r="AG9" s="24">
        <v>550364</v>
      </c>
      <c r="AH9" s="24">
        <v>0</v>
      </c>
      <c r="AI9" s="24">
        <v>0</v>
      </c>
      <c r="AJ9" s="24">
        <v>0</v>
      </c>
      <c r="AK9" s="26"/>
      <c r="AL9" s="26"/>
      <c r="AM9" s="26"/>
      <c r="AN9" s="24">
        <v>550364</v>
      </c>
    </row>
    <row r="10" spans="1:40" x14ac:dyDescent="0.35">
      <c r="A10" s="27"/>
      <c r="B10" s="27"/>
      <c r="C10" s="27"/>
      <c r="D10" s="27"/>
      <c r="E10" s="27"/>
      <c r="F10" s="27"/>
      <c r="G10" s="28"/>
      <c r="H10" s="28"/>
      <c r="I10" s="29"/>
      <c r="J10" s="29"/>
      <c r="K10" s="27"/>
      <c r="L10" s="27"/>
      <c r="M10" s="27"/>
      <c r="N10" s="27"/>
      <c r="O10" s="30"/>
      <c r="P10" s="31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</row>
  </sheetData>
  <autoFilter ref="A1:AN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abSelected="1" topLeftCell="A16" zoomScaleNormal="100" workbookViewId="0">
      <selection activeCell="L18" sqref="L18:L25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73</v>
      </c>
      <c r="E2" s="40"/>
      <c r="F2" s="40"/>
      <c r="G2" s="40"/>
      <c r="H2" s="40"/>
      <c r="I2" s="41"/>
      <c r="J2" s="42" t="s">
        <v>74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75</v>
      </c>
      <c r="E5" s="54"/>
      <c r="F5" s="54"/>
      <c r="G5" s="54"/>
      <c r="H5" s="54"/>
      <c r="I5" s="55"/>
      <c r="J5" s="55" t="s">
        <v>76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111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106</v>
      </c>
      <c r="J12" s="63"/>
    </row>
    <row r="13" spans="2:10" ht="13" x14ac:dyDescent="0.3">
      <c r="B13" s="62"/>
      <c r="C13" s="64" t="s">
        <v>107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77</v>
      </c>
      <c r="J15" s="63"/>
    </row>
    <row r="16" spans="2:10" x14ac:dyDescent="0.25">
      <c r="B16" s="62"/>
      <c r="C16" s="67"/>
      <c r="J16" s="63"/>
    </row>
    <row r="17" spans="2:12" ht="13" x14ac:dyDescent="0.3">
      <c r="B17" s="62"/>
      <c r="C17" s="36" t="s">
        <v>78</v>
      </c>
      <c r="D17" s="65"/>
      <c r="H17" s="68"/>
      <c r="I17" s="69"/>
      <c r="J17" s="63"/>
    </row>
    <row r="18" spans="2:12" ht="13" x14ac:dyDescent="0.3">
      <c r="B18" s="62"/>
      <c r="C18" s="64" t="s">
        <v>79</v>
      </c>
      <c r="D18" s="64"/>
      <c r="E18" s="64"/>
      <c r="F18" s="64"/>
      <c r="H18" s="70">
        <v>8</v>
      </c>
      <c r="I18" s="71">
        <v>25148839</v>
      </c>
      <c r="J18" s="63"/>
      <c r="L18" s="97"/>
    </row>
    <row r="19" spans="2:12" x14ac:dyDescent="0.25">
      <c r="B19" s="62"/>
      <c r="C19" s="36" t="s">
        <v>80</v>
      </c>
      <c r="H19" s="72">
        <v>5</v>
      </c>
      <c r="I19" s="73">
        <v>22649002</v>
      </c>
      <c r="J19" s="63"/>
      <c r="L19" s="97"/>
    </row>
    <row r="20" spans="2:12" x14ac:dyDescent="0.25">
      <c r="B20" s="62"/>
      <c r="C20" s="36" t="s">
        <v>81</v>
      </c>
      <c r="H20" s="72">
        <v>0</v>
      </c>
      <c r="I20" s="73">
        <v>0</v>
      </c>
      <c r="J20" s="63"/>
      <c r="L20" s="97"/>
    </row>
    <row r="21" spans="2:12" x14ac:dyDescent="0.25">
      <c r="B21" s="62"/>
      <c r="C21" s="36" t="s">
        <v>82</v>
      </c>
      <c r="H21" s="72">
        <v>0</v>
      </c>
      <c r="I21" s="73">
        <v>0</v>
      </c>
      <c r="J21" s="63"/>
      <c r="L21" s="97"/>
    </row>
    <row r="22" spans="2:12" x14ac:dyDescent="0.25">
      <c r="B22" s="62"/>
      <c r="C22" s="36" t="s">
        <v>83</v>
      </c>
      <c r="H22" s="72">
        <v>0</v>
      </c>
      <c r="I22" s="73">
        <v>0</v>
      </c>
      <c r="J22" s="63"/>
      <c r="L22" s="97"/>
    </row>
    <row r="23" spans="2:12" x14ac:dyDescent="0.25">
      <c r="B23" s="62"/>
      <c r="C23" s="36" t="s">
        <v>84</v>
      </c>
      <c r="H23" s="72">
        <v>0</v>
      </c>
      <c r="I23" s="73">
        <v>0</v>
      </c>
      <c r="J23" s="63"/>
      <c r="L23" s="97"/>
    </row>
    <row r="24" spans="2:12" ht="13" thickBot="1" x14ac:dyDescent="0.3">
      <c r="B24" s="62"/>
      <c r="C24" s="36" t="s">
        <v>85</v>
      </c>
      <c r="H24" s="74">
        <v>1</v>
      </c>
      <c r="I24" s="75">
        <v>970130</v>
      </c>
      <c r="J24" s="63"/>
      <c r="L24" s="97"/>
    </row>
    <row r="25" spans="2:12" ht="13" x14ac:dyDescent="0.3">
      <c r="B25" s="62"/>
      <c r="C25" s="64" t="s">
        <v>86</v>
      </c>
      <c r="D25" s="64"/>
      <c r="E25" s="64"/>
      <c r="F25" s="64"/>
      <c r="H25" s="70">
        <f>H19+H20+H21+H22+H24+H23</f>
        <v>6</v>
      </c>
      <c r="I25" s="71">
        <f>I19+I20+I21+I22+I24+I23</f>
        <v>23619132</v>
      </c>
      <c r="J25" s="63"/>
      <c r="L25" s="97"/>
    </row>
    <row r="26" spans="2:12" x14ac:dyDescent="0.25">
      <c r="B26" s="62"/>
      <c r="C26" s="36" t="s">
        <v>87</v>
      </c>
      <c r="H26" s="72">
        <v>1</v>
      </c>
      <c r="I26" s="73">
        <v>550364</v>
      </c>
      <c r="J26" s="63"/>
    </row>
    <row r="27" spans="2:12" ht="13" thickBot="1" x14ac:dyDescent="0.3">
      <c r="B27" s="62"/>
      <c r="C27" s="36" t="s">
        <v>88</v>
      </c>
      <c r="H27" s="74">
        <v>1</v>
      </c>
      <c r="I27" s="75">
        <v>979343</v>
      </c>
      <c r="J27" s="63"/>
    </row>
    <row r="28" spans="2:12" ht="13" x14ac:dyDescent="0.3">
      <c r="B28" s="62"/>
      <c r="C28" s="64" t="s">
        <v>89</v>
      </c>
      <c r="D28" s="64"/>
      <c r="E28" s="64"/>
      <c r="F28" s="64"/>
      <c r="H28" s="70">
        <f>H26+H27</f>
        <v>2</v>
      </c>
      <c r="I28" s="71">
        <f>I26+I27</f>
        <v>1529707</v>
      </c>
      <c r="J28" s="63"/>
    </row>
    <row r="29" spans="2:12" ht="13.5" thickBot="1" x14ac:dyDescent="0.35">
      <c r="B29" s="62"/>
      <c r="C29" s="36" t="s">
        <v>90</v>
      </c>
      <c r="D29" s="64"/>
      <c r="E29" s="64"/>
      <c r="F29" s="64"/>
      <c r="H29" s="74">
        <v>0</v>
      </c>
      <c r="I29" s="75">
        <v>0</v>
      </c>
      <c r="J29" s="63"/>
    </row>
    <row r="30" spans="2:12" ht="13" x14ac:dyDescent="0.3">
      <c r="B30" s="62"/>
      <c r="C30" s="64" t="s">
        <v>91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2" ht="13" x14ac:dyDescent="0.3">
      <c r="B31" s="62"/>
      <c r="C31" s="64"/>
      <c r="D31" s="64"/>
      <c r="E31" s="64"/>
      <c r="F31" s="64"/>
      <c r="H31" s="76"/>
      <c r="I31" s="71"/>
      <c r="J31" s="63"/>
    </row>
    <row r="32" spans="2:12" ht="13.5" thickBot="1" x14ac:dyDescent="0.35">
      <c r="B32" s="62"/>
      <c r="C32" s="64" t="s">
        <v>92</v>
      </c>
      <c r="D32" s="64"/>
      <c r="H32" s="77">
        <f>H25+H28+H30</f>
        <v>8</v>
      </c>
      <c r="I32" s="78">
        <f>I25+I28+I30</f>
        <v>25148839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108</v>
      </c>
      <c r="D37" s="81"/>
      <c r="H37" s="80" t="s">
        <v>93</v>
      </c>
      <c r="I37" s="81"/>
      <c r="J37" s="63"/>
    </row>
    <row r="38" spans="2:10" ht="13" x14ac:dyDescent="0.3">
      <c r="B38" s="62"/>
      <c r="C38" s="64" t="s">
        <v>109</v>
      </c>
      <c r="D38" s="79"/>
      <c r="H38" s="82" t="s">
        <v>94</v>
      </c>
      <c r="I38" s="79"/>
      <c r="J38" s="63"/>
    </row>
    <row r="39" spans="2:10" ht="13" x14ac:dyDescent="0.3">
      <c r="B39" s="62"/>
      <c r="C39" s="64" t="s">
        <v>110</v>
      </c>
      <c r="H39" s="64" t="s">
        <v>95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96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97</v>
      </c>
      <c r="E2" s="40"/>
      <c r="F2" s="40"/>
      <c r="G2" s="40"/>
      <c r="H2" s="40"/>
      <c r="I2" s="41"/>
      <c r="J2" s="42" t="s">
        <v>74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98</v>
      </c>
      <c r="E5" s="88"/>
      <c r="F5" s="88"/>
      <c r="G5" s="88"/>
      <c r="H5" s="88"/>
      <c r="I5" s="89"/>
      <c r="J5" s="55" t="s">
        <v>99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">
        <v>111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">
        <v>106</v>
      </c>
      <c r="J11" s="63"/>
    </row>
    <row r="12" spans="2:10" ht="13" x14ac:dyDescent="0.3">
      <c r="B12" s="62"/>
      <c r="C12" s="64" t="s">
        <v>107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100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101</v>
      </c>
      <c r="I16" s="91" t="s">
        <v>102</v>
      </c>
      <c r="J16" s="63"/>
    </row>
    <row r="17" spans="2:10" ht="13" x14ac:dyDescent="0.3">
      <c r="B17" s="62"/>
      <c r="C17" s="64" t="s">
        <v>79</v>
      </c>
      <c r="D17" s="64"/>
      <c r="E17" s="64"/>
      <c r="F17" s="64"/>
      <c r="H17" s="68">
        <v>6</v>
      </c>
      <c r="I17" s="92">
        <v>23619132</v>
      </c>
      <c r="J17" s="63"/>
    </row>
    <row r="18" spans="2:10" x14ac:dyDescent="0.25">
      <c r="B18" s="62"/>
      <c r="C18" s="36" t="s">
        <v>80</v>
      </c>
      <c r="H18" s="93">
        <v>5</v>
      </c>
      <c r="I18" s="94">
        <v>22649002</v>
      </c>
      <c r="J18" s="63"/>
    </row>
    <row r="19" spans="2:10" x14ac:dyDescent="0.25">
      <c r="B19" s="62"/>
      <c r="C19" s="36" t="s">
        <v>81</v>
      </c>
      <c r="H19" s="93">
        <v>0</v>
      </c>
      <c r="I19" s="94">
        <v>0</v>
      </c>
      <c r="J19" s="63"/>
    </row>
    <row r="20" spans="2:10" x14ac:dyDescent="0.25">
      <c r="B20" s="62"/>
      <c r="C20" s="36" t="s">
        <v>83</v>
      </c>
      <c r="H20" s="93">
        <v>0</v>
      </c>
      <c r="I20" s="94">
        <v>0</v>
      </c>
      <c r="J20" s="63"/>
    </row>
    <row r="21" spans="2:10" x14ac:dyDescent="0.25">
      <c r="B21" s="62"/>
      <c r="C21" s="36" t="s">
        <v>103</v>
      </c>
      <c r="H21" s="93">
        <v>1</v>
      </c>
      <c r="I21" s="94">
        <v>970130</v>
      </c>
      <c r="J21" s="63"/>
    </row>
    <row r="22" spans="2:10" ht="13" x14ac:dyDescent="0.3">
      <c r="B22" s="62"/>
      <c r="C22" s="64" t="s">
        <v>104</v>
      </c>
      <c r="D22" s="64"/>
      <c r="E22" s="64"/>
      <c r="F22" s="64"/>
      <c r="H22" s="68">
        <v>6</v>
      </c>
      <c r="I22" s="92">
        <v>23619132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">
        <v>108</v>
      </c>
      <c r="D28" s="80"/>
      <c r="G28" s="80" t="s">
        <v>93</v>
      </c>
      <c r="H28" s="81"/>
      <c r="I28" s="79"/>
      <c r="J28" s="63"/>
    </row>
    <row r="29" spans="2:10" ht="13" x14ac:dyDescent="0.3">
      <c r="B29" s="62"/>
      <c r="C29" s="82" t="s">
        <v>109</v>
      </c>
      <c r="D29" s="82"/>
      <c r="G29" s="82" t="s">
        <v>105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2024-11-04T16:34:58Z</cp:lastPrinted>
  <dcterms:created xsi:type="dcterms:W3CDTF">2022-06-01T14:39:12Z</dcterms:created>
  <dcterms:modified xsi:type="dcterms:W3CDTF">2024-11-04T16:38:17Z</dcterms:modified>
</cp:coreProperties>
</file>