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2915_TURISTICA DE VIAJES PROMOTORA DE TURISMO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D7" i="1" l="1"/>
</calcChain>
</file>

<file path=xl/sharedStrings.xml><?xml version="1.0" encoding="utf-8"?>
<sst xmlns="http://schemas.openxmlformats.org/spreadsheetml/2006/main" count="122" uniqueCount="103">
  <si>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</si>
  <si>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</si>
  <si>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</si>
  <si>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</si>
  <si>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</si>
  <si>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</si>
  <si>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</si>
  <si>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</si>
  <si>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</si>
  <si>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A. LOAIZA </t>
  </si>
  <si>
    <t xml:space="preserve">JHOVANNA LISSY GONZALEZ                                           HILDA PROVENZA ZULUAGA                                                           </t>
  </si>
  <si>
    <t>CONTABILIDAD</t>
  </si>
  <si>
    <t>TUTELA</t>
  </si>
  <si>
    <t xml:space="preserve">JHOVANNA LISSY GONZALEZ                                              </t>
  </si>
  <si>
    <t>FACTURAS TURISTICA NIT 900422915-1 : FECHA DE  CORTE 30 SEPTIEMBRE 2024</t>
  </si>
  <si>
    <t>NIT IPS</t>
  </si>
  <si>
    <t>Nombre IPS</t>
  </si>
  <si>
    <t>Prefijo Factura</t>
  </si>
  <si>
    <t>Numero Factura</t>
  </si>
  <si>
    <t>FACT</t>
  </si>
  <si>
    <t>LLAVE</t>
  </si>
  <si>
    <t>CANT</t>
  </si>
  <si>
    <t>IPS Fecha factura</t>
  </si>
  <si>
    <t>IPS Fecha radicado</t>
  </si>
  <si>
    <t>IPS Valor Factura</t>
  </si>
  <si>
    <t>IPS Saldo Factura</t>
  </si>
  <si>
    <t>ESTADO CARTERA ANTERIOR</t>
  </si>
  <si>
    <t>ESTADO EPS 21-10-2024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</si>
  <si>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</si>
  <si>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</si>
  <si>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</si>
  <si>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</si>
  <si>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</si>
  <si>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</si>
  <si>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</si>
  <si>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</si>
  <si>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</si>
  <si>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</si>
  <si>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</si>
  <si>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</si>
  <si>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</si>
  <si>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</si>
  <si>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</si>
  <si>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</si>
  <si>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</si>
  <si>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</si>
  <si>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</si>
  <si>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</si>
  <si>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</si>
  <si>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</si>
  <si>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TURISTICA DE VIAJES PROMOTORA DE TURISMO S.A.S</t>
  </si>
  <si>
    <t>CC</t>
  </si>
  <si>
    <t>CC52712</t>
  </si>
  <si>
    <t>900422915_CC52712</t>
  </si>
  <si>
    <t>Finalizada</t>
  </si>
  <si>
    <t>CC52766</t>
  </si>
  <si>
    <t>900422915_CC52766</t>
  </si>
  <si>
    <t>20.08.2024</t>
  </si>
  <si>
    <t>(En Blanco)</t>
  </si>
  <si>
    <t>Factura cancelada</t>
  </si>
  <si>
    <t>Factura pendiente en programacion de pago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</si>
  <si>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</si>
  <si>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</si>
  <si>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</si>
  <si>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</si>
  <si>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</si>
  <si>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</si>
  <si>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</si>
  <si>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</si>
  <si>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</si>
  <si>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</si>
  <si>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</si>
  <si>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</si>
  <si>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</si>
  <si>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</si>
  <si>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</si>
  <si>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</si>
  <si>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</si>
  <si>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</si>
  <si>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</si>
  <si>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</si>
  <si>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</si>
  <si>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</si>
  <si>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</si>
  <si>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</si>
  <si>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</si>
  <si>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</si>
  <si>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</si>
  <si>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</si>
  <si>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</si>
  <si>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</si>
  <si>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</si>
  <si>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</si>
  <si>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</si>
  <si>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</si>
  <si>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</si>
  <si>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TURISTICA DE VIAJES PROMOTORA DE TURISMO S.A.S</t>
  </si>
  <si>
    <t>NIT: 900422915</t>
  </si>
  <si>
    <t>Mayra Alejandra Hernandez</t>
  </si>
  <si>
    <t>Auxiliar de Caja</t>
  </si>
  <si>
    <t>Agencia de viajes Comfenalco</t>
  </si>
  <si>
    <t>Santiago de Cali, octubre 21 2024</t>
  </si>
  <si>
    <t>SALDO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</si>
</sst>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[$$-240A]#,##0;[Red][$$-240A]#,##0"/>
    <numFmt numFmtId="166" formatCode="[$$-240A]\ #,##0;[Red][$$-240A]\ #,##0"/>
    <numFmt numFmtId="167" formatCode="_-&quot;$&quot;\ * #,##0_-;\-&quot;$&quot;\ * #,##0_-;_-&quot;$&quot;\ * &quot;-&quot;??_-;_-@_-"/>
    <numFmt numFmtId="168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0"/>
      <color rgb="FF71777C"/>
      <name val="Poppins"/>
    </font>
    <font>
      <b/>
      <sz val="14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0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15" fontId="0" fillId="0" borderId="3" xfId="0" applyNumberFormat="1" applyBorder="1" applyAlignment="1">
      <alignment horizontal="center"/>
    </xf>
    <xf numFmtId="165" fontId="0" fillId="0" borderId="3" xfId="0" applyNumberFormat="1" applyFon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 wrapText="1"/>
    </xf>
    <xf numFmtId="0" fontId="3" fillId="0" borderId="3" xfId="0" applyFont="1" applyBorder="1" applyAlignment="1">
      <alignment horizontal="center"/>
    </xf>
    <xf numFmtId="15" fontId="0" fillId="0" borderId="4" xfId="0" applyNumberFormat="1" applyFont="1" applyFill="1" applyBorder="1" applyAlignment="1">
      <alignment horizontal="center"/>
    </xf>
    <xf numFmtId="166" fontId="1" fillId="0" borderId="0" xfId="0" applyNumberFormat="1" applyFont="1" applyAlignment="1">
      <alignment horizontal="center"/>
    </xf>
    <xf numFmtId="164" fontId="0" fillId="0" borderId="0" xfId="0" applyNumberFormat="1"/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center" vertical="center" wrapText="1"/>
    </xf>
    <xf numFmtId="14" fontId="6" fillId="0" borderId="3" xfId="0" applyNumberFormat="1" applyFont="1" applyFill="1" applyBorder="1" applyAlignment="1">
      <alignment horizontal="center" vertical="center" wrapText="1"/>
    </xf>
    <xf numFmtId="167" fontId="6" fillId="0" borderId="3" xfId="1" applyNumberFormat="1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167" fontId="6" fillId="2" borderId="3" xfId="1" applyNumberFormat="1" applyFont="1" applyFill="1" applyBorder="1" applyAlignment="1">
      <alignment horizontal="center" vertical="center" wrapText="1"/>
    </xf>
    <xf numFmtId="1" fontId="6" fillId="2" borderId="3" xfId="0" applyNumberFormat="1" applyFont="1" applyFill="1" applyBorder="1" applyAlignment="1">
      <alignment horizontal="center" vertical="center" wrapText="1"/>
    </xf>
    <xf numFmtId="168" fontId="6" fillId="4" borderId="3" xfId="2" applyNumberFormat="1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167" fontId="6" fillId="4" borderId="3" xfId="1" applyNumberFormat="1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7" fillId="0" borderId="3" xfId="0" applyFont="1" applyFill="1" applyBorder="1" applyAlignment="1"/>
    <xf numFmtId="0" fontId="7" fillId="0" borderId="3" xfId="0" applyFont="1" applyFill="1" applyBorder="1" applyAlignment="1">
      <alignment vertical="center"/>
    </xf>
    <xf numFmtId="14" fontId="7" fillId="0" borderId="3" xfId="0" applyNumberFormat="1" applyFont="1" applyFill="1" applyBorder="1" applyAlignment="1">
      <alignment vertical="center"/>
    </xf>
    <xf numFmtId="167" fontId="7" fillId="0" borderId="3" xfId="1" applyNumberFormat="1" applyFont="1" applyFill="1" applyBorder="1" applyAlignment="1">
      <alignment vertical="center"/>
    </xf>
    <xf numFmtId="0" fontId="7" fillId="0" borderId="3" xfId="0" applyFont="1" applyBorder="1" applyAlignment="1"/>
    <xf numFmtId="167" fontId="7" fillId="0" borderId="3" xfId="1" applyNumberFormat="1" applyFont="1" applyBorder="1" applyAlignment="1"/>
    <xf numFmtId="14" fontId="7" fillId="0" borderId="3" xfId="0" applyNumberFormat="1" applyFont="1" applyBorder="1" applyAlignment="1"/>
    <xf numFmtId="0" fontId="7" fillId="0" borderId="3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7" fontId="7" fillId="0" borderId="0" xfId="1" applyNumberFormat="1" applyFont="1" applyFill="1"/>
    <xf numFmtId="0" fontId="7" fillId="0" borderId="0" xfId="0" applyFont="1"/>
    <xf numFmtId="167" fontId="7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7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9" fillId="0" borderId="10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1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2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/>
    </xf>
    <xf numFmtId="0" fontId="9" fillId="0" borderId="14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9" fillId="0" borderId="10" xfId="3" applyFont="1" applyBorder="1"/>
    <xf numFmtId="0" fontId="9" fillId="0" borderId="11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1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2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right"/>
    </xf>
    <xf numFmtId="1" fontId="9" fillId="0" borderId="13" xfId="3" applyNumberFormat="1" applyFont="1" applyBorder="1" applyAlignment="1">
      <alignment horizontal="center"/>
    </xf>
    <xf numFmtId="172" fontId="9" fillId="0" borderId="13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7" xfId="3" applyNumberFormat="1" applyFont="1" applyBorder="1" applyAlignment="1">
      <alignment horizontal="center"/>
    </xf>
    <xf numFmtId="172" fontId="10" fillId="0" borderId="17" xfId="3" applyNumberFormat="1" applyFont="1" applyBorder="1" applyAlignment="1">
      <alignment horizontal="right"/>
    </xf>
    <xf numFmtId="172" fontId="9" fillId="0" borderId="0" xfId="3" applyNumberFormat="1" applyFont="1"/>
    <xf numFmtId="172" fontId="10" fillId="0" borderId="13" xfId="3" applyNumberFormat="1" applyFont="1" applyBorder="1"/>
    <xf numFmtId="172" fontId="9" fillId="0" borderId="13" xfId="3" applyNumberFormat="1" applyFont="1" applyBorder="1"/>
    <xf numFmtId="172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2" xfId="3" applyFont="1" applyBorder="1"/>
    <xf numFmtId="0" fontId="9" fillId="0" borderId="13" xfId="3" applyFont="1" applyBorder="1"/>
    <xf numFmtId="0" fontId="9" fillId="0" borderId="14" xfId="3" applyFont="1" applyBorder="1"/>
    <xf numFmtId="0" fontId="10" fillId="0" borderId="10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1" xfId="3" applyFont="1" applyBorder="1" applyAlignment="1">
      <alignment horizontal="center" vertical="center" wrapText="1"/>
    </xf>
    <xf numFmtId="0" fontId="9" fillId="5" borderId="0" xfId="3" applyFont="1" applyFill="1"/>
    <xf numFmtId="0" fontId="10" fillId="0" borderId="0" xfId="3" applyFont="1" applyAlignment="1">
      <alignment horizontal="center"/>
    </xf>
    <xf numFmtId="173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3" fontId="9" fillId="0" borderId="0" xfId="5" applyNumberFormat="1" applyFont="1" applyAlignment="1">
      <alignment horizontal="right"/>
    </xf>
    <xf numFmtId="174" fontId="9" fillId="0" borderId="17" xfId="5" applyNumberFormat="1" applyFont="1" applyBorder="1" applyAlignment="1">
      <alignment horizontal="center"/>
    </xf>
    <xf numFmtId="173" fontId="9" fillId="0" borderId="17" xfId="5" applyNumberFormat="1" applyFont="1" applyBorder="1" applyAlignment="1">
      <alignment horizontal="right"/>
    </xf>
    <xf numFmtId="167" fontId="0" fillId="0" borderId="0" xfId="0" applyNumberForma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79" formatCode="_-&quot;$&quot;\ * #,##0.0_-;\-&quot;$&quot;\ * #,##0.0_-;_-&quot;$&quot;\ * &quot;-&quot;??_-;_-@_-"/>
    </dxf>
    <dxf>
      <numFmt numFmtId="167" formatCode="_-&quot;$&quot;\ * #,##0_-;\-&quot;$&quot;\ * #,##0_-;_-&quot;$&quot;\ * &quot;-&quot;??_-;_-@_-"/>
    </dxf>
    <dxf>
      <numFmt numFmtId="179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6.475138425929" createdVersion="5" refreshedVersion="5" minRefreshableVersion="3" recordCount="2">
  <cacheSource type="worksheet">
    <worksheetSource ref="A1:AH3" sheet="ESTADO DE CADA FACTURA"/>
  </cacheSource>
  <cacheFields count="34">
    <cacheField name="NIT IPS" numFmtId="0">
      <sharedItems containsSemiMixedTypes="0" containsString="0" containsNumber="1" containsInteger="1" minValue="900422915" maxValue="9004229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2712" maxValue="5276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08T00:00:00" maxDate="2024-08-16T00:00:00"/>
    </cacheField>
    <cacheField name="IPS Fecha radicado" numFmtId="14">
      <sharedItems containsSemiMixedTypes="0" containsNonDate="0" containsDate="1" containsString="0" minDate="2024-07-08T00:00:00" maxDate="2024-08-16T00:00:00"/>
    </cacheField>
    <cacheField name="IPS Valor Factura" numFmtId="167">
      <sharedItems containsSemiMixedTypes="0" containsString="0" containsNumber="1" containsInteger="1" minValue="848369" maxValue="2652000"/>
    </cacheField>
    <cacheField name="IPS Saldo Factura" numFmtId="167">
      <sharedItems containsSemiMixedTypes="0" containsString="0" containsNumber="1" containsInteger="1" minValue="848369" maxValue="2652000"/>
    </cacheField>
    <cacheField name="ESTADO CARTERA ANTERIOR" numFmtId="0">
      <sharedItems/>
    </cacheField>
    <cacheField name="ESTADO EPS 21-10-2024" numFmtId="0">
      <sharedItems count="2">
        <s v="Factura cancel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26520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539" maxValue="2201539539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7">
      <sharedItems containsSemiMixedTypes="0" containsString="0" containsNumber="1" containsInteger="1" minValue="0" maxValue="2652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7-08T00:00:00" maxDate="2024-08-16T00:00:00"/>
    </cacheField>
    <cacheField name="Fecha Radicacion" numFmtId="14">
      <sharedItems containsSemiMixedTypes="0" containsNonDate="0" containsDate="1" containsString="0" minDate="2024-07-09T00:00:00" maxDate="2024-09-03T00:00:00"/>
    </cacheField>
    <cacheField name="Valor Bruto" numFmtId="167">
      <sharedItems containsSemiMixedTypes="0" containsString="0" containsNumber="1" containsInteger="1" minValue="834100" maxValue="2623462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Devolucion Aceptada" numFmtId="167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7">
      <sharedItems containsSemiMixedTypes="0" containsString="0" containsNumber="1" containsInteger="1" minValue="848369" maxValue="2652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422915"/>
    <s v="TURISTICA DE VIAJES PROMOTORA DE TURISMO S.A.S"/>
    <s v="CC"/>
    <n v="52712"/>
    <s v="CC52712"/>
    <s v="900422915_CC52712"/>
    <d v="2024-07-08T00:00:00"/>
    <d v="2024-07-08T00:00:00"/>
    <n v="2652000"/>
    <n v="2652000"/>
    <e v="#N/A"/>
    <x v="0"/>
    <n v="0"/>
    <m/>
    <n v="2652000"/>
    <n v="0"/>
    <n v="2201539539"/>
    <s v="20.08.2024"/>
    <s v="(En Blanco)"/>
    <n v="2652000"/>
    <s v="Finalizada"/>
    <d v="2024-07-08T00:00:00"/>
    <d v="2024-07-09T00:00:00"/>
    <n v="2623462"/>
    <n v="0"/>
    <n v="0"/>
    <n v="0"/>
    <n v="0"/>
    <m/>
    <n v="0"/>
    <m/>
    <m/>
    <m/>
    <n v="2652000"/>
  </r>
  <r>
    <n v="900422915"/>
    <s v="TURISTICA DE VIAJES PROMOTORA DE TURISMO S.A.S"/>
    <s v="CC"/>
    <n v="52766"/>
    <s v="CC52766"/>
    <s v="900422915_CC52766"/>
    <d v="2024-08-15T00:00:00"/>
    <d v="2024-08-15T00:00:00"/>
    <n v="848369"/>
    <n v="848369"/>
    <e v="#N/A"/>
    <x v="1"/>
    <n v="0"/>
    <m/>
    <n v="0"/>
    <n v="0"/>
    <m/>
    <m/>
    <m/>
    <n v="0"/>
    <s v="Finalizada"/>
    <d v="2024-08-15T00:00:00"/>
    <d v="2024-09-02T00:00:00"/>
    <n v="834100"/>
    <n v="0"/>
    <n v="0"/>
    <n v="0"/>
    <n v="0"/>
    <m/>
    <n v="0"/>
    <m/>
    <m/>
    <m/>
    <n v="84836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3">
        <item x="0"/>
        <item x="1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showAll="0"/>
    <pivotField numFmtId="14" showAll="0"/>
    <pivotField numFmtId="14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7"/>
  </dataFields>
  <formats count="1"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7"/>
  <sheetViews>
    <sheetView workbookViewId="0">
      <selection activeCell="B1" sqref="B1:I1"/>
    </sheetView>
  </sheetViews>
  <sheetFormatPr baseColWidth="10" defaultRowHeight="14.5"/>
  <cols>
    <col min="2" max="2" width="16" customWidth="1"/>
    <col min="3" max="3" width="13.453125" customWidth="1"/>
    <col min="6" max="6" width="19.1796875" customWidth="1"/>
    <col min="7" max="7" width="34.81640625" customWidth="1"/>
    <col min="8" max="8" width="19.7265625" customWidth="1"/>
    <col min="10" max="10" width="22.1796875" customWidth="1"/>
  </cols>
  <sheetData>
    <row r="1" spans="2:10" ht="19" thickBot="1">
      <c r="B1" s="14" t="s">
        <v>14</v>
      </c>
      <c r="C1" s="15"/>
      <c r="D1" s="16"/>
      <c r="E1" s="16"/>
      <c r="F1" s="15"/>
      <c r="G1" s="15"/>
      <c r="H1" s="15"/>
      <c r="I1" s="15"/>
    </row>
    <row r="2" spans="2:10" ht="15" thickBot="1"/>
    <row r="3" spans="2:10" ht="29.5" thickBot="1">
      <c r="B3" s="1" t="s">
        <v>0</v>
      </c>
      <c r="C3" s="2" t="s">
        <v>1</v>
      </c>
      <c r="D3" s="3" t="s">
        <v>2</v>
      </c>
      <c r="E3" s="4" t="s">
        <v>3</v>
      </c>
      <c r="F3" s="1" t="s">
        <v>4</v>
      </c>
      <c r="G3" s="1" t="s">
        <v>5</v>
      </c>
      <c r="H3" s="1" t="s">
        <v>6</v>
      </c>
      <c r="I3" s="1" t="s">
        <v>7</v>
      </c>
      <c r="J3" s="3" t="s">
        <v>8</v>
      </c>
    </row>
    <row r="4" spans="2:10" ht="29">
      <c r="B4" s="5">
        <v>52712</v>
      </c>
      <c r="C4" s="6">
        <v>45481</v>
      </c>
      <c r="D4" s="7">
        <v>2652000</v>
      </c>
      <c r="E4" s="8">
        <v>37256</v>
      </c>
      <c r="F4" s="5" t="s">
        <v>9</v>
      </c>
      <c r="G4" s="9" t="s">
        <v>10</v>
      </c>
      <c r="H4" s="5" t="s">
        <v>11</v>
      </c>
      <c r="I4" s="5" t="s">
        <v>12</v>
      </c>
      <c r="J4" s="10">
        <v>5248660</v>
      </c>
    </row>
    <row r="5" spans="2:10">
      <c r="B5" s="5">
        <v>52766</v>
      </c>
      <c r="C5" s="11">
        <v>45519</v>
      </c>
      <c r="D5" s="7">
        <v>848369</v>
      </c>
      <c r="E5" s="8">
        <v>37257</v>
      </c>
      <c r="F5" s="5" t="s">
        <v>9</v>
      </c>
      <c r="G5" s="9" t="s">
        <v>13</v>
      </c>
      <c r="H5" s="5" t="s">
        <v>11</v>
      </c>
      <c r="I5" s="5" t="s">
        <v>12</v>
      </c>
      <c r="J5" s="10">
        <v>5269735</v>
      </c>
    </row>
    <row r="6" spans="2:10">
      <c r="D6" s="12"/>
      <c r="E6" s="13"/>
    </row>
    <row r="7" spans="2:10">
      <c r="D7" s="12">
        <f>SUM(D4:D6)</f>
        <v>3500369</v>
      </c>
      <c r="E7" s="13"/>
    </row>
  </sheetData>
  <mergeCells count="1">
    <mergeCell ref="B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"/>
    </sheetView>
  </sheetViews>
  <sheetFormatPr baseColWidth="10" defaultRowHeight="14.5"/>
  <cols>
    <col min="1" max="1" width="38.08984375" bestFit="1" customWidth="1"/>
    <col min="2" max="2" width="5.36328125" bestFit="1" customWidth="1"/>
    <col min="3" max="3" width="11.6328125" bestFit="1" customWidth="1"/>
  </cols>
  <sheetData>
    <row r="3" spans="1:3">
      <c r="A3" s="42" t="s">
        <v>61</v>
      </c>
      <c r="B3" t="s">
        <v>21</v>
      </c>
      <c r="C3" t="s">
        <v>102</v>
      </c>
    </row>
    <row r="4" spans="1:3">
      <c r="A4" s="43" t="s">
        <v>59</v>
      </c>
      <c r="B4" s="41">
        <v>1</v>
      </c>
      <c r="C4" s="105">
        <v>2652000</v>
      </c>
    </row>
    <row r="5" spans="1:3">
      <c r="A5" s="43" t="s">
        <v>60</v>
      </c>
      <c r="B5" s="41">
        <v>1</v>
      </c>
      <c r="C5" s="105">
        <v>848369</v>
      </c>
    </row>
    <row r="6" spans="1:3">
      <c r="A6" s="43" t="s">
        <v>62</v>
      </c>
      <c r="B6" s="41">
        <v>2</v>
      </c>
      <c r="C6" s="105">
        <v>3500369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"/>
  <cols>
    <col min="1" max="1" width="11.08984375" style="39" bestFit="1" customWidth="1"/>
    <col min="2" max="2" width="38.7265625" style="39" bestFit="1" customWidth="1"/>
    <col min="3" max="3" width="10.90625" style="39"/>
    <col min="4" max="4" width="11.1796875" style="39" bestFit="1" customWidth="1"/>
    <col min="5" max="5" width="9.26953125" style="39" bestFit="1" customWidth="1"/>
    <col min="6" max="6" width="14.90625" style="39" bestFit="1" customWidth="1"/>
    <col min="7" max="8" width="12.6328125" style="39" bestFit="1" customWidth="1"/>
    <col min="9" max="9" width="12.7265625" style="39" bestFit="1" customWidth="1"/>
    <col min="10" max="10" width="12.90625" style="39" bestFit="1" customWidth="1"/>
    <col min="11" max="11" width="13.36328125" style="39" bestFit="1" customWidth="1"/>
    <col min="12" max="12" width="29.453125" style="39" bestFit="1" customWidth="1"/>
    <col min="13" max="13" width="14.81640625" style="39" bestFit="1" customWidth="1"/>
    <col min="14" max="14" width="14.26953125" style="39" bestFit="1" customWidth="1"/>
    <col min="15" max="15" width="14.54296875" style="39" bestFit="1" customWidth="1"/>
    <col min="16" max="16" width="14.6328125" style="39" bestFit="1" customWidth="1"/>
    <col min="17" max="18" width="15.36328125" style="39" bestFit="1" customWidth="1"/>
    <col min="19" max="19" width="13.08984375" style="39" bestFit="1" customWidth="1"/>
    <col min="20" max="20" width="15.453125" style="39" bestFit="1" customWidth="1"/>
    <col min="21" max="22" width="10.90625" style="39"/>
    <col min="23" max="23" width="13.36328125" style="39" bestFit="1" customWidth="1"/>
    <col min="24" max="24" width="13.81640625" style="39" bestFit="1" customWidth="1"/>
    <col min="25" max="25" width="12.36328125" style="39" bestFit="1" customWidth="1"/>
    <col min="26" max="26" width="12.90625" style="39" bestFit="1" customWidth="1"/>
    <col min="27" max="28" width="13.453125" style="39" bestFit="1" customWidth="1"/>
    <col min="29" max="29" width="14.36328125" style="39" bestFit="1" customWidth="1"/>
    <col min="30" max="30" width="14.7265625" style="39" bestFit="1" customWidth="1"/>
    <col min="31" max="31" width="14.90625" style="39" bestFit="1" customWidth="1"/>
    <col min="32" max="32" width="15.1796875" style="39" bestFit="1" customWidth="1"/>
    <col min="33" max="33" width="14.90625" style="39" bestFit="1" customWidth="1"/>
    <col min="34" max="34" width="15.453125" style="39" bestFit="1" customWidth="1"/>
    <col min="35" max="16384" width="10.90625" style="39"/>
  </cols>
  <sheetData>
    <row r="1" spans="1:34" ht="30">
      <c r="A1" s="17" t="s">
        <v>15</v>
      </c>
      <c r="B1" s="17" t="s">
        <v>16</v>
      </c>
      <c r="C1" s="17" t="s">
        <v>17</v>
      </c>
      <c r="D1" s="17" t="s">
        <v>18</v>
      </c>
      <c r="E1" s="17" t="s">
        <v>19</v>
      </c>
      <c r="F1" s="17" t="s">
        <v>20</v>
      </c>
      <c r="G1" s="18" t="s">
        <v>22</v>
      </c>
      <c r="H1" s="18" t="s">
        <v>23</v>
      </c>
      <c r="I1" s="19" t="s">
        <v>24</v>
      </c>
      <c r="J1" s="19" t="s">
        <v>25</v>
      </c>
      <c r="K1" s="20" t="s">
        <v>26</v>
      </c>
      <c r="L1" s="21" t="s">
        <v>27</v>
      </c>
      <c r="M1" s="22" t="s">
        <v>28</v>
      </c>
      <c r="N1" s="23" t="s">
        <v>29</v>
      </c>
      <c r="O1" s="24" t="s">
        <v>30</v>
      </c>
      <c r="P1" s="24" t="s">
        <v>31</v>
      </c>
      <c r="Q1" s="25" t="s">
        <v>32</v>
      </c>
      <c r="R1" s="25" t="s">
        <v>33</v>
      </c>
      <c r="S1" s="25" t="s">
        <v>34</v>
      </c>
      <c r="T1" s="26" t="s">
        <v>35</v>
      </c>
      <c r="U1" s="27" t="s">
        <v>36</v>
      </c>
      <c r="V1" s="27" t="s">
        <v>37</v>
      </c>
      <c r="W1" s="27" t="s">
        <v>38</v>
      </c>
      <c r="X1" s="27" t="s">
        <v>39</v>
      </c>
      <c r="Y1" s="27" t="s">
        <v>40</v>
      </c>
      <c r="Z1" s="27" t="s">
        <v>41</v>
      </c>
      <c r="AA1" s="27" t="s">
        <v>42</v>
      </c>
      <c r="AB1" s="27" t="s">
        <v>43</v>
      </c>
      <c r="AC1" s="27" t="s">
        <v>44</v>
      </c>
      <c r="AD1" s="25" t="s">
        <v>45</v>
      </c>
      <c r="AE1" s="25" t="s">
        <v>46</v>
      </c>
      <c r="AF1" s="25" t="s">
        <v>47</v>
      </c>
      <c r="AG1" s="25" t="s">
        <v>48</v>
      </c>
      <c r="AH1" s="27" t="s">
        <v>49</v>
      </c>
    </row>
    <row r="2" spans="1:34">
      <c r="A2" s="28">
        <v>900422915</v>
      </c>
      <c r="B2" s="28" t="s">
        <v>50</v>
      </c>
      <c r="C2" s="28" t="s">
        <v>51</v>
      </c>
      <c r="D2" s="29">
        <v>52712</v>
      </c>
      <c r="E2" s="29" t="s">
        <v>52</v>
      </c>
      <c r="F2" s="29" t="s">
        <v>53</v>
      </c>
      <c r="G2" s="30">
        <v>45481</v>
      </c>
      <c r="H2" s="30">
        <v>45481</v>
      </c>
      <c r="I2" s="31">
        <v>2652000</v>
      </c>
      <c r="J2" s="31">
        <v>2652000</v>
      </c>
      <c r="K2" s="28" t="e">
        <v>#N/A</v>
      </c>
      <c r="L2" s="32" t="s">
        <v>59</v>
      </c>
      <c r="M2" s="33">
        <v>0</v>
      </c>
      <c r="N2" s="32"/>
      <c r="O2" s="33">
        <v>2652000</v>
      </c>
      <c r="P2" s="33">
        <v>0</v>
      </c>
      <c r="Q2" s="32">
        <v>2201539539</v>
      </c>
      <c r="R2" s="34" t="s">
        <v>57</v>
      </c>
      <c r="S2" s="32" t="s">
        <v>58</v>
      </c>
      <c r="T2" s="33">
        <v>2652000</v>
      </c>
      <c r="U2" s="32" t="s">
        <v>54</v>
      </c>
      <c r="V2" s="34">
        <v>45481</v>
      </c>
      <c r="W2" s="34">
        <v>45482</v>
      </c>
      <c r="X2" s="33">
        <v>2623462</v>
      </c>
      <c r="Y2" s="33">
        <v>0</v>
      </c>
      <c r="Z2" s="33">
        <v>0</v>
      </c>
      <c r="AA2" s="33">
        <v>0</v>
      </c>
      <c r="AB2" s="33">
        <v>0</v>
      </c>
      <c r="AC2" s="32"/>
      <c r="AD2" s="33">
        <v>0</v>
      </c>
      <c r="AE2" s="35"/>
      <c r="AF2" s="35"/>
      <c r="AG2" s="35"/>
      <c r="AH2" s="33">
        <v>2652000</v>
      </c>
    </row>
    <row r="3" spans="1:34">
      <c r="A3" s="28">
        <v>900422915</v>
      </c>
      <c r="B3" s="28" t="s">
        <v>50</v>
      </c>
      <c r="C3" s="28" t="s">
        <v>51</v>
      </c>
      <c r="D3" s="29">
        <v>52766</v>
      </c>
      <c r="E3" s="29" t="s">
        <v>55</v>
      </c>
      <c r="F3" s="29" t="s">
        <v>56</v>
      </c>
      <c r="G3" s="30">
        <v>45519</v>
      </c>
      <c r="H3" s="30">
        <v>45519</v>
      </c>
      <c r="I3" s="31">
        <v>848369</v>
      </c>
      <c r="J3" s="31">
        <v>848369</v>
      </c>
      <c r="K3" s="28" t="e">
        <v>#N/A</v>
      </c>
      <c r="L3" s="32" t="s">
        <v>60</v>
      </c>
      <c r="M3" s="33">
        <v>0</v>
      </c>
      <c r="N3" s="32"/>
      <c r="O3" s="33">
        <v>0</v>
      </c>
      <c r="P3" s="33">
        <v>0</v>
      </c>
      <c r="Q3" s="32"/>
      <c r="R3" s="34"/>
      <c r="S3" s="32"/>
      <c r="T3" s="33">
        <v>0</v>
      </c>
      <c r="U3" s="32" t="s">
        <v>54</v>
      </c>
      <c r="V3" s="34">
        <v>45519</v>
      </c>
      <c r="W3" s="34">
        <v>45537</v>
      </c>
      <c r="X3" s="33">
        <v>834100</v>
      </c>
      <c r="Y3" s="33">
        <v>0</v>
      </c>
      <c r="Z3" s="33">
        <v>0</v>
      </c>
      <c r="AA3" s="33">
        <v>0</v>
      </c>
      <c r="AB3" s="33">
        <v>0</v>
      </c>
      <c r="AC3" s="32"/>
      <c r="AD3" s="33">
        <v>0</v>
      </c>
      <c r="AE3" s="35"/>
      <c r="AF3" s="35"/>
      <c r="AG3" s="35"/>
      <c r="AH3" s="33">
        <v>848369</v>
      </c>
    </row>
    <row r="4" spans="1:34">
      <c r="A4" s="36"/>
      <c r="B4" s="36"/>
      <c r="C4" s="36"/>
      <c r="D4" s="36"/>
      <c r="E4" s="36"/>
      <c r="F4" s="36"/>
      <c r="G4" s="37"/>
      <c r="H4" s="37"/>
      <c r="I4" s="38"/>
      <c r="J4" s="38"/>
      <c r="K4" s="36"/>
      <c r="M4" s="40"/>
    </row>
  </sheetData>
  <autoFilter ref="A1:AH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J21" sqref="J21"/>
    </sheetView>
  </sheetViews>
  <sheetFormatPr baseColWidth="10" defaultRowHeight="12.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/>
    <row r="2" spans="2:10" ht="19.5" customHeight="1">
      <c r="B2" s="45"/>
      <c r="C2" s="46"/>
      <c r="D2" s="47" t="s">
        <v>63</v>
      </c>
      <c r="E2" s="48"/>
      <c r="F2" s="48"/>
      <c r="G2" s="48"/>
      <c r="H2" s="48"/>
      <c r="I2" s="49"/>
      <c r="J2" s="50" t="s">
        <v>64</v>
      </c>
    </row>
    <row r="3" spans="2:10" ht="15.75" customHeight="1" thickBot="1">
      <c r="B3" s="51"/>
      <c r="C3" s="52"/>
      <c r="D3" s="53"/>
      <c r="E3" s="54"/>
      <c r="F3" s="54"/>
      <c r="G3" s="54"/>
      <c r="H3" s="54"/>
      <c r="I3" s="55"/>
      <c r="J3" s="56"/>
    </row>
    <row r="4" spans="2:10" ht="13">
      <c r="B4" s="51"/>
      <c r="C4" s="52"/>
      <c r="D4" s="57"/>
      <c r="E4" s="58"/>
      <c r="F4" s="58"/>
      <c r="G4" s="58"/>
      <c r="H4" s="58"/>
      <c r="I4" s="59"/>
      <c r="J4" s="60"/>
    </row>
    <row r="5" spans="2:10" ht="13">
      <c r="B5" s="51"/>
      <c r="C5" s="52"/>
      <c r="D5" s="61" t="s">
        <v>65</v>
      </c>
      <c r="E5" s="62"/>
      <c r="F5" s="62"/>
      <c r="G5" s="62"/>
      <c r="H5" s="62"/>
      <c r="I5" s="63"/>
      <c r="J5" s="63" t="s">
        <v>66</v>
      </c>
    </row>
    <row r="6" spans="2:10" ht="13.5" thickBot="1">
      <c r="B6" s="64"/>
      <c r="C6" s="65"/>
      <c r="D6" s="66"/>
      <c r="E6" s="67"/>
      <c r="F6" s="67"/>
      <c r="G6" s="67"/>
      <c r="H6" s="67"/>
      <c r="I6" s="68"/>
      <c r="J6" s="69"/>
    </row>
    <row r="7" spans="2:10">
      <c r="B7" s="70"/>
      <c r="J7" s="71"/>
    </row>
    <row r="8" spans="2:10">
      <c r="B8" s="70"/>
      <c r="J8" s="71"/>
    </row>
    <row r="9" spans="2:10">
      <c r="B9" s="70"/>
      <c r="J9" s="71"/>
    </row>
    <row r="10" spans="2:10" ht="13">
      <c r="B10" s="70"/>
      <c r="C10" s="72" t="s">
        <v>101</v>
      </c>
      <c r="E10" s="73"/>
      <c r="H10" s="74"/>
      <c r="J10" s="71"/>
    </row>
    <row r="11" spans="2:10">
      <c r="B11" s="70"/>
      <c r="J11" s="71"/>
    </row>
    <row r="12" spans="2:10" ht="13">
      <c r="B12" s="70"/>
      <c r="C12" s="72" t="s">
        <v>96</v>
      </c>
      <c r="J12" s="71"/>
    </row>
    <row r="13" spans="2:10" ht="13">
      <c r="B13" s="70"/>
      <c r="C13" s="72" t="s">
        <v>97</v>
      </c>
      <c r="J13" s="71"/>
    </row>
    <row r="14" spans="2:10">
      <c r="B14" s="70"/>
      <c r="J14" s="71"/>
    </row>
    <row r="15" spans="2:10">
      <c r="B15" s="70"/>
      <c r="C15" s="44" t="s">
        <v>67</v>
      </c>
      <c r="J15" s="71"/>
    </row>
    <row r="16" spans="2:10">
      <c r="B16" s="70"/>
      <c r="C16" s="75"/>
      <c r="J16" s="71"/>
    </row>
    <row r="17" spans="2:10" ht="13">
      <c r="B17" s="70"/>
      <c r="C17" s="44" t="s">
        <v>68</v>
      </c>
      <c r="D17" s="73"/>
      <c r="H17" s="76"/>
      <c r="I17" s="77"/>
      <c r="J17" s="71"/>
    </row>
    <row r="18" spans="2:10" ht="13">
      <c r="B18" s="70"/>
      <c r="C18" s="72" t="s">
        <v>69</v>
      </c>
      <c r="D18" s="72"/>
      <c r="E18" s="72"/>
      <c r="F18" s="72"/>
      <c r="H18" s="78">
        <v>2</v>
      </c>
      <c r="I18" s="79">
        <v>3500369</v>
      </c>
      <c r="J18" s="71"/>
    </row>
    <row r="19" spans="2:10">
      <c r="B19" s="70"/>
      <c r="C19" s="44" t="s">
        <v>70</v>
      </c>
      <c r="H19" s="80">
        <v>1</v>
      </c>
      <c r="I19" s="81">
        <v>2652000</v>
      </c>
      <c r="J19" s="71"/>
    </row>
    <row r="20" spans="2:10">
      <c r="B20" s="70"/>
      <c r="C20" s="44" t="s">
        <v>71</v>
      </c>
      <c r="H20" s="80">
        <v>0</v>
      </c>
      <c r="I20" s="81">
        <v>0</v>
      </c>
      <c r="J20" s="71"/>
    </row>
    <row r="21" spans="2:10">
      <c r="B21" s="70"/>
      <c r="C21" s="44" t="s">
        <v>72</v>
      </c>
      <c r="H21" s="80">
        <v>0</v>
      </c>
      <c r="I21" s="81">
        <v>0</v>
      </c>
      <c r="J21" s="71"/>
    </row>
    <row r="22" spans="2:10">
      <c r="B22" s="70"/>
      <c r="C22" s="44" t="s">
        <v>73</v>
      </c>
      <c r="H22" s="80">
        <v>0</v>
      </c>
      <c r="I22" s="81">
        <v>0</v>
      </c>
      <c r="J22" s="71"/>
    </row>
    <row r="23" spans="2:10">
      <c r="B23" s="70"/>
      <c r="C23" s="44" t="s">
        <v>74</v>
      </c>
      <c r="H23" s="80">
        <v>0</v>
      </c>
      <c r="I23" s="81">
        <v>0</v>
      </c>
      <c r="J23" s="71"/>
    </row>
    <row r="24" spans="2:10" ht="13" thickBot="1">
      <c r="B24" s="70"/>
      <c r="C24" s="44" t="s">
        <v>75</v>
      </c>
      <c r="H24" s="82">
        <v>0</v>
      </c>
      <c r="I24" s="83">
        <v>0</v>
      </c>
      <c r="J24" s="71"/>
    </row>
    <row r="25" spans="2:10" ht="13">
      <c r="B25" s="70"/>
      <c r="C25" s="72" t="s">
        <v>76</v>
      </c>
      <c r="D25" s="72"/>
      <c r="E25" s="72"/>
      <c r="F25" s="72"/>
      <c r="H25" s="78">
        <f>H19+H20+H21+H22+H24+H23</f>
        <v>1</v>
      </c>
      <c r="I25" s="79">
        <f>I19+I20+I21+I22+I24+I23</f>
        <v>2652000</v>
      </c>
      <c r="J25" s="71"/>
    </row>
    <row r="26" spans="2:10">
      <c r="B26" s="70"/>
      <c r="C26" s="44" t="s">
        <v>77</v>
      </c>
      <c r="H26" s="80">
        <v>1</v>
      </c>
      <c r="I26" s="81">
        <v>848369</v>
      </c>
      <c r="J26" s="71"/>
    </row>
    <row r="27" spans="2:10" ht="13" thickBot="1">
      <c r="B27" s="70"/>
      <c r="C27" s="44" t="s">
        <v>78</v>
      </c>
      <c r="H27" s="82">
        <v>0</v>
      </c>
      <c r="I27" s="83">
        <v>0</v>
      </c>
      <c r="J27" s="71"/>
    </row>
    <row r="28" spans="2:10" ht="13">
      <c r="B28" s="70"/>
      <c r="C28" s="72" t="s">
        <v>79</v>
      </c>
      <c r="D28" s="72"/>
      <c r="E28" s="72"/>
      <c r="F28" s="72"/>
      <c r="H28" s="78">
        <f>H26+H27</f>
        <v>1</v>
      </c>
      <c r="I28" s="79">
        <f>I26+I27</f>
        <v>848369</v>
      </c>
      <c r="J28" s="71"/>
    </row>
    <row r="29" spans="2:10" ht="13.5" thickBot="1">
      <c r="B29" s="70"/>
      <c r="C29" s="44" t="s">
        <v>80</v>
      </c>
      <c r="D29" s="72"/>
      <c r="E29" s="72"/>
      <c r="F29" s="72"/>
      <c r="H29" s="82">
        <v>0</v>
      </c>
      <c r="I29" s="83">
        <v>0</v>
      </c>
      <c r="J29" s="71"/>
    </row>
    <row r="30" spans="2:10" ht="13">
      <c r="B30" s="70"/>
      <c r="C30" s="72" t="s">
        <v>81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>
      <c r="B31" s="70"/>
      <c r="C31" s="72"/>
      <c r="D31" s="72"/>
      <c r="E31" s="72"/>
      <c r="F31" s="72"/>
      <c r="H31" s="84"/>
      <c r="I31" s="79"/>
      <c r="J31" s="71"/>
    </row>
    <row r="32" spans="2:10" ht="13.5" thickBot="1">
      <c r="B32" s="70"/>
      <c r="C32" s="72" t="s">
        <v>82</v>
      </c>
      <c r="D32" s="72"/>
      <c r="H32" s="85">
        <f>H25+H28+H30</f>
        <v>2</v>
      </c>
      <c r="I32" s="86">
        <f>I25+I28+I30</f>
        <v>3500369</v>
      </c>
      <c r="J32" s="71"/>
    </row>
    <row r="33" spans="2:10" ht="13.5" thickTop="1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>
      <c r="B34" s="70"/>
      <c r="G34" s="87"/>
      <c r="H34" s="87"/>
      <c r="I34" s="87"/>
      <c r="J34" s="71"/>
    </row>
    <row r="35" spans="2:10">
      <c r="B35" s="70"/>
      <c r="G35" s="87"/>
      <c r="H35" s="87"/>
      <c r="I35" s="87"/>
      <c r="J35" s="71"/>
    </row>
    <row r="36" spans="2:10" ht="13">
      <c r="B36" s="70"/>
      <c r="C36" s="72"/>
      <c r="G36" s="87"/>
      <c r="H36" s="87"/>
      <c r="I36" s="87"/>
      <c r="J36" s="71"/>
    </row>
    <row r="37" spans="2:10" ht="13.5" thickBot="1">
      <c r="B37" s="70"/>
      <c r="C37" s="88" t="s">
        <v>98</v>
      </c>
      <c r="D37" s="89"/>
      <c r="H37" s="88" t="s">
        <v>83</v>
      </c>
      <c r="I37" s="89"/>
      <c r="J37" s="71"/>
    </row>
    <row r="38" spans="2:10" ht="13">
      <c r="B38" s="70"/>
      <c r="C38" s="72" t="s">
        <v>99</v>
      </c>
      <c r="D38" s="87"/>
      <c r="H38" s="90" t="s">
        <v>84</v>
      </c>
      <c r="I38" s="87"/>
      <c r="J38" s="71"/>
    </row>
    <row r="39" spans="2:10" ht="13">
      <c r="B39" s="70"/>
      <c r="C39" s="72" t="s">
        <v>100</v>
      </c>
      <c r="H39" s="72" t="s">
        <v>85</v>
      </c>
      <c r="I39" s="87"/>
      <c r="J39" s="71"/>
    </row>
    <row r="40" spans="2:10">
      <c r="B40" s="70"/>
      <c r="G40" s="87"/>
      <c r="H40" s="87"/>
      <c r="I40" s="87"/>
      <c r="J40" s="71"/>
    </row>
    <row r="41" spans="2:10" ht="12.75" customHeight="1">
      <c r="B41" s="70"/>
      <c r="C41" s="91" t="s">
        <v>86</v>
      </c>
      <c r="D41" s="91"/>
      <c r="E41" s="91"/>
      <c r="F41" s="91"/>
      <c r="G41" s="91"/>
      <c r="H41" s="91"/>
      <c r="I41" s="91"/>
      <c r="J41" s="71"/>
    </row>
    <row r="42" spans="2:10" ht="18.75" customHeight="1" thickBot="1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9" sqref="B9"/>
    </sheetView>
  </sheetViews>
  <sheetFormatPr baseColWidth="10" defaultColWidth="11.453125" defaultRowHeight="12.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/>
    <row r="2" spans="2:10" ht="19.5" customHeight="1">
      <c r="B2" s="45"/>
      <c r="C2" s="46"/>
      <c r="D2" s="47" t="s">
        <v>87</v>
      </c>
      <c r="E2" s="48"/>
      <c r="F2" s="48"/>
      <c r="G2" s="48"/>
      <c r="H2" s="48"/>
      <c r="I2" s="49"/>
      <c r="J2" s="50" t="s">
        <v>64</v>
      </c>
    </row>
    <row r="3" spans="2:10" ht="15.75" customHeight="1" thickBot="1">
      <c r="B3" s="51"/>
      <c r="C3" s="52"/>
      <c r="D3" s="53"/>
      <c r="E3" s="54"/>
      <c r="F3" s="54"/>
      <c r="G3" s="54"/>
      <c r="H3" s="54"/>
      <c r="I3" s="55"/>
      <c r="J3" s="56"/>
    </row>
    <row r="4" spans="2:10" ht="13">
      <c r="B4" s="51"/>
      <c r="C4" s="52"/>
      <c r="E4" s="58"/>
      <c r="F4" s="58"/>
      <c r="G4" s="58"/>
      <c r="H4" s="58"/>
      <c r="I4" s="59"/>
      <c r="J4" s="60"/>
    </row>
    <row r="5" spans="2:10" ht="13">
      <c r="B5" s="51"/>
      <c r="C5" s="52"/>
      <c r="D5" s="95" t="s">
        <v>88</v>
      </c>
      <c r="E5" s="96"/>
      <c r="F5" s="96"/>
      <c r="G5" s="96"/>
      <c r="H5" s="96"/>
      <c r="I5" s="97"/>
      <c r="J5" s="63" t="s">
        <v>89</v>
      </c>
    </row>
    <row r="6" spans="2:10" ht="13.5" thickBot="1">
      <c r="B6" s="64"/>
      <c r="C6" s="65"/>
      <c r="D6" s="66"/>
      <c r="E6" s="67"/>
      <c r="F6" s="67"/>
      <c r="G6" s="67"/>
      <c r="H6" s="67"/>
      <c r="I6" s="68"/>
      <c r="J6" s="69"/>
    </row>
    <row r="7" spans="2:10">
      <c r="B7" s="70"/>
      <c r="J7" s="71"/>
    </row>
    <row r="8" spans="2:10">
      <c r="B8" s="70"/>
      <c r="J8" s="71"/>
    </row>
    <row r="9" spans="2:10" ht="13">
      <c r="B9" s="70"/>
      <c r="C9" s="72" t="s">
        <v>101</v>
      </c>
      <c r="D9" s="74"/>
      <c r="E9" s="73"/>
      <c r="J9" s="71"/>
    </row>
    <row r="10" spans="2:10" ht="13">
      <c r="B10" s="70"/>
      <c r="C10" s="72"/>
      <c r="J10" s="71"/>
    </row>
    <row r="11" spans="2:10" ht="13">
      <c r="B11" s="70"/>
      <c r="C11" s="72" t="s">
        <v>96</v>
      </c>
      <c r="J11" s="71"/>
    </row>
    <row r="12" spans="2:10" ht="13">
      <c r="B12" s="70"/>
      <c r="C12" s="72" t="s">
        <v>97</v>
      </c>
      <c r="J12" s="71"/>
    </row>
    <row r="13" spans="2:10">
      <c r="B13" s="70"/>
      <c r="J13" s="71"/>
    </row>
    <row r="14" spans="2:10">
      <c r="B14" s="70"/>
      <c r="C14" s="44" t="s">
        <v>90</v>
      </c>
      <c r="J14" s="71"/>
    </row>
    <row r="15" spans="2:10">
      <c r="B15" s="70"/>
      <c r="C15" s="75"/>
      <c r="J15" s="71"/>
    </row>
    <row r="16" spans="2:10" ht="13">
      <c r="B16" s="70"/>
      <c r="C16" s="98"/>
      <c r="D16" s="73"/>
      <c r="H16" s="99" t="s">
        <v>91</v>
      </c>
      <c r="I16" s="99" t="s">
        <v>92</v>
      </c>
      <c r="J16" s="71"/>
    </row>
    <row r="17" spans="2:10" ht="13">
      <c r="B17" s="70"/>
      <c r="C17" s="72" t="s">
        <v>69</v>
      </c>
      <c r="D17" s="72"/>
      <c r="E17" s="72"/>
      <c r="F17" s="72"/>
      <c r="H17" s="76">
        <v>1</v>
      </c>
      <c r="I17" s="100">
        <v>2652000</v>
      </c>
      <c r="J17" s="71"/>
    </row>
    <row r="18" spans="2:10">
      <c r="B18" s="70"/>
      <c r="C18" s="44" t="s">
        <v>70</v>
      </c>
      <c r="H18" s="101">
        <v>1</v>
      </c>
      <c r="I18" s="102">
        <v>2652000</v>
      </c>
      <c r="J18" s="71"/>
    </row>
    <row r="19" spans="2:10">
      <c r="B19" s="70"/>
      <c r="C19" s="44" t="s">
        <v>71</v>
      </c>
      <c r="H19" s="101">
        <v>0</v>
      </c>
      <c r="I19" s="102">
        <v>0</v>
      </c>
      <c r="J19" s="71"/>
    </row>
    <row r="20" spans="2:10">
      <c r="B20" s="70"/>
      <c r="C20" s="44" t="s">
        <v>73</v>
      </c>
      <c r="H20" s="101">
        <v>0</v>
      </c>
      <c r="I20" s="102">
        <v>0</v>
      </c>
      <c r="J20" s="71"/>
    </row>
    <row r="21" spans="2:10">
      <c r="B21" s="70"/>
      <c r="C21" s="44" t="s">
        <v>93</v>
      </c>
      <c r="H21" s="101">
        <v>0</v>
      </c>
      <c r="I21" s="102">
        <v>0</v>
      </c>
      <c r="J21" s="71"/>
    </row>
    <row r="22" spans="2:10" ht="13">
      <c r="B22" s="70"/>
      <c r="C22" s="72" t="s">
        <v>94</v>
      </c>
      <c r="D22" s="72"/>
      <c r="E22" s="72"/>
      <c r="F22" s="72"/>
      <c r="H22" s="76">
        <v>1</v>
      </c>
      <c r="I22" s="100">
        <v>2652000</v>
      </c>
      <c r="J22" s="71"/>
    </row>
    <row r="23" spans="2:10" ht="13.5" thickBot="1">
      <c r="B23" s="70"/>
      <c r="C23" s="72"/>
      <c r="D23" s="72"/>
      <c r="H23" s="103"/>
      <c r="I23" s="104"/>
      <c r="J23" s="71"/>
    </row>
    <row r="24" spans="2:10" ht="13.5" thickTop="1">
      <c r="B24" s="70"/>
      <c r="C24" s="72"/>
      <c r="D24" s="72"/>
      <c r="H24" s="87"/>
      <c r="I24" s="81"/>
      <c r="J24" s="71"/>
    </row>
    <row r="25" spans="2:10" ht="13">
      <c r="B25" s="70"/>
      <c r="C25" s="72"/>
      <c r="D25" s="72"/>
      <c r="H25" s="87"/>
      <c r="I25" s="81"/>
      <c r="J25" s="71"/>
    </row>
    <row r="26" spans="2:10" ht="13">
      <c r="B26" s="70"/>
      <c r="C26" s="72"/>
      <c r="D26" s="72"/>
      <c r="H26" s="87"/>
      <c r="I26" s="81"/>
      <c r="J26" s="71"/>
    </row>
    <row r="27" spans="2:10">
      <c r="B27" s="70"/>
      <c r="G27" s="87"/>
      <c r="H27" s="87"/>
      <c r="I27" s="87"/>
      <c r="J27" s="71"/>
    </row>
    <row r="28" spans="2:10" ht="13.5" thickBot="1">
      <c r="B28" s="70"/>
      <c r="C28" s="88" t="s">
        <v>98</v>
      </c>
      <c r="D28" s="88"/>
      <c r="G28" s="88" t="s">
        <v>83</v>
      </c>
      <c r="H28" s="89"/>
      <c r="I28" s="87"/>
      <c r="J28" s="71"/>
    </row>
    <row r="29" spans="2:10" ht="13">
      <c r="B29" s="70"/>
      <c r="C29" s="90" t="s">
        <v>99</v>
      </c>
      <c r="D29" s="90"/>
      <c r="G29" s="90" t="s">
        <v>95</v>
      </c>
      <c r="H29" s="87"/>
      <c r="I29" s="87"/>
      <c r="J29" s="71"/>
    </row>
    <row r="30" spans="2:10" ht="18.75" customHeight="1" thickBot="1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2024-10-21T16:30:52Z</cp:lastPrinted>
  <dcterms:created xsi:type="dcterms:W3CDTF">2024-10-03T21:13:57Z</dcterms:created>
  <dcterms:modified xsi:type="dcterms:W3CDTF">2024-10-21T16:34:10Z</dcterms:modified>
</cp:coreProperties>
</file>