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10. OCTUBRE\NIT 900826841_MEDICINA Y TERAPIAS DOMICILIARIAS S.A.S\"/>
    </mc:Choice>
  </mc:AlternateContent>
  <bookViews>
    <workbookView xWindow="0" yWindow="0" windowWidth="19200" windowHeight="6730" activeTab="2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FACTURA'!$A$2:$Y$36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66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59" i="2" l="1"/>
  <c r="E59" i="2"/>
  <c r="I30" i="4" l="1"/>
  <c r="H30" i="4"/>
  <c r="I28" i="4"/>
  <c r="H28" i="4"/>
  <c r="I25" i="4"/>
  <c r="H25" i="4"/>
  <c r="H32" i="4" l="1"/>
  <c r="H33" i="4" s="1"/>
  <c r="I32" i="4"/>
  <c r="I33" i="4" s="1"/>
  <c r="E37" i="1" l="1"/>
  <c r="D37" i="1"/>
</calcChain>
</file>

<file path=xl/sharedStrings.xml><?xml version="1.0" encoding="utf-8"?>
<sst xmlns="http://schemas.openxmlformats.org/spreadsheetml/2006/main" count="414" uniqueCount="147">
  <si>
    <t>FECHA FACTURA</t>
  </si>
  <si>
    <t>VALOR BRUTO</t>
  </si>
  <si>
    <t>SALDO ACTUAL</t>
  </si>
  <si>
    <t>ESTADO</t>
  </si>
  <si>
    <t>PADO</t>
  </si>
  <si>
    <t>MT32088</t>
  </si>
  <si>
    <t>MT101191</t>
  </si>
  <si>
    <t>GESTIÓN FARMACEUTICA</t>
  </si>
  <si>
    <t>MT116793</t>
  </si>
  <si>
    <t>MT116794</t>
  </si>
  <si>
    <t>MT116795</t>
  </si>
  <si>
    <t>MT116796</t>
  </si>
  <si>
    <t>MT116797</t>
  </si>
  <si>
    <t>MT116798</t>
  </si>
  <si>
    <t>MT116799</t>
  </si>
  <si>
    <t>MT116800</t>
  </si>
  <si>
    <t>MT116801</t>
  </si>
  <si>
    <t>MT116802</t>
  </si>
  <si>
    <t>MT116803</t>
  </si>
  <si>
    <t>MT116804</t>
  </si>
  <si>
    <t>MT116805</t>
  </si>
  <si>
    <t>MT116806</t>
  </si>
  <si>
    <t>MT116807</t>
  </si>
  <si>
    <t>MT116808</t>
  </si>
  <si>
    <t>MT116809</t>
  </si>
  <si>
    <t>MT116810</t>
  </si>
  <si>
    <t>MT116811</t>
  </si>
  <si>
    <t>MT116812</t>
  </si>
  <si>
    <t>MT139395</t>
  </si>
  <si>
    <t>MT143206</t>
  </si>
  <si>
    <t>MT143250</t>
  </si>
  <si>
    <t>MT145132</t>
  </si>
  <si>
    <t>MT146772</t>
  </si>
  <si>
    <t>MT148046</t>
  </si>
  <si>
    <t>MT148047</t>
  </si>
  <si>
    <t>MT148048</t>
  </si>
  <si>
    <t>MT148049</t>
  </si>
  <si>
    <t>MT150292</t>
  </si>
  <si>
    <t>MT150293</t>
  </si>
  <si>
    <t>FACTURA</t>
  </si>
  <si>
    <t>TOTAL</t>
  </si>
  <si>
    <t>ESTADO CARTERA ANTERIOR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</si>
  <si>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</si>
  <si>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</si>
  <si>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</si>
  <si>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</si>
  <si>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</si>
  <si>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</si>
  <si>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</si>
  <si>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</si>
  <si>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NIT</t>
  </si>
  <si>
    <t>NOMBRE</t>
  </si>
  <si>
    <t>MEDICINA Y TERAPIAS DOMICILIARIAS SAS</t>
  </si>
  <si>
    <t>Estado Factura</t>
  </si>
  <si>
    <t>Fecha Radicacion</t>
  </si>
  <si>
    <t>Fecha Finalizacion</t>
  </si>
  <si>
    <t>Fecha Factura</t>
  </si>
  <si>
    <t>Fecha Devolucion</t>
  </si>
  <si>
    <t>Devolucion Aceptada</t>
  </si>
  <si>
    <t>Observacion Devolucion</t>
  </si>
  <si>
    <t>ESTADO EPS 07-10-2024</t>
  </si>
  <si>
    <t>LLAVE</t>
  </si>
  <si>
    <t>900826841_15110</t>
  </si>
  <si>
    <t>900826841_MT32088</t>
  </si>
  <si>
    <t>900826841_MT101191</t>
  </si>
  <si>
    <t>900826841_MT116793</t>
  </si>
  <si>
    <t>900826841_MT116794</t>
  </si>
  <si>
    <t>900826841_MT116795</t>
  </si>
  <si>
    <t>900826841_MT116796</t>
  </si>
  <si>
    <t>900826841_MT116797</t>
  </si>
  <si>
    <t>900826841_MT116798</t>
  </si>
  <si>
    <t>900826841_MT116799</t>
  </si>
  <si>
    <t>900826841_MT116800</t>
  </si>
  <si>
    <t>900826841_MT116801</t>
  </si>
  <si>
    <t>900826841_MT116802</t>
  </si>
  <si>
    <t>900826841_MT116803</t>
  </si>
  <si>
    <t>900826841_MT116804</t>
  </si>
  <si>
    <t>900826841_MT116805</t>
  </si>
  <si>
    <t>900826841_MT116806</t>
  </si>
  <si>
    <t>900826841_MT116807</t>
  </si>
  <si>
    <t>900826841_MT116808</t>
  </si>
  <si>
    <t>900826841_MT116809</t>
  </si>
  <si>
    <t>900826841_MT116810</t>
  </si>
  <si>
    <t>900826841_MT116811</t>
  </si>
  <si>
    <t>900826841_MT116812</t>
  </si>
  <si>
    <t>900826841_MT139395</t>
  </si>
  <si>
    <t>900826841_MT143206</t>
  </si>
  <si>
    <t>900826841_MT143250</t>
  </si>
  <si>
    <t>900826841_MT145132</t>
  </si>
  <si>
    <t>900826841_MT146772</t>
  </si>
  <si>
    <t>900826841_MT148046</t>
  </si>
  <si>
    <t>900826841_MT148047</t>
  </si>
  <si>
    <t>900826841_MT148048</t>
  </si>
  <si>
    <t>900826841_MT148049</t>
  </si>
  <si>
    <t>900826841_MT150292</t>
  </si>
  <si>
    <t>900826841_MT150293</t>
  </si>
  <si>
    <t>Factura pendiente en programacion de pago</t>
  </si>
  <si>
    <t>Factura devuelta</t>
  </si>
  <si>
    <t>Auditada sin contabilizar</t>
  </si>
  <si>
    <t>Devuelta</t>
  </si>
  <si>
    <t>(en blanco)</t>
  </si>
  <si>
    <t>PAGO DIRECTO REGIMEN SUBSIDIADO AGOSTO 2024</t>
  </si>
  <si>
    <t>REASIGN PAGO MTD. A OFFIMEDICAS S.A.</t>
  </si>
  <si>
    <t>Factura cancelada</t>
  </si>
  <si>
    <t>Cuenta de LLAVE</t>
  </si>
  <si>
    <t>Etiquetas de fila</t>
  </si>
  <si>
    <t>Total general</t>
  </si>
  <si>
    <t>Suma de SALDO ACTUAL</t>
  </si>
  <si>
    <t>FOR-CSA-018</t>
  </si>
  <si>
    <t>HOJA 1 DE 1</t>
  </si>
  <si>
    <t>RESUMEN DE CARTERA REVISADA POR LA EPS</t>
  </si>
  <si>
    <t>VERSION 2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</si>
  <si>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</si>
  <si>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</si>
  <si>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</si>
  <si>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</si>
  <si>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</si>
  <si>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</si>
  <si>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</si>
  <si>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</si>
  <si>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</si>
  <si>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</si>
  <si>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</si>
  <si>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</si>
  <si>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</si>
  <si>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</si>
  <si>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</si>
  <si>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</si>
  <si>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</si>
  <si>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</si>
  <si>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</si>
  <si>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</si>
  <si>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</si>
  <si>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</si>
  <si>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</si>
  <si>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</si>
  <si>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</si>
  <si>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</si>
  <si>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</si>
  <si>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MEDICINA Y TERAPIAS DOMICILIARIAS SAS</t>
  </si>
  <si>
    <t>NIT: 900826841</t>
  </si>
  <si>
    <t>Yuri Alexandra Florez Pacheco</t>
  </si>
  <si>
    <t>Analista de cartera</t>
  </si>
  <si>
    <t>MTD</t>
  </si>
  <si>
    <t>Santiago de Cali, octubre 08 2024</t>
  </si>
  <si>
    <t>Con Corte al dia: 30/09/2024</t>
  </si>
  <si>
    <t>A continuacion me permito remitir nuestra respuesta al estado de cartera presentado en la fecha: 07/10/2024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</si>
</sst>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2">
    <font>
      <sz val="8"/>
      <color theme="1"/>
      <name val="Arial"/>
      <family val="2"/>
    </font>
    <font>
      <sz val="11"/>
      <color theme="1"/>
      <name val="Aptos Narrow"/>
      <family val="2"/>
      <scheme val="minor"/>
    </font>
    <font>
      <sz val="8"/>
      <color theme="1"/>
      <name val="Arial"/>
      <family val="2"/>
    </font>
    <font>
      <sz val="11"/>
      <color theme="1"/>
      <name val="Aptos Narrow"/>
      <family val="2"/>
      <scheme val="minor"/>
    </font>
    <font>
      <b/>
      <sz val="9"/>
      <color theme="1"/>
      <name val="Arial"/>
      <family val="2"/>
    </font>
    <font>
      <sz val="9"/>
      <color theme="1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00A2D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3" fillId="0" borderId="0"/>
    <xf numFmtId="43" fontId="1" fillId="0" borderId="0" applyFont="0" applyFill="0" applyBorder="0" applyAlignment="0" applyProtection="0"/>
    <xf numFmtId="0" fontId="8" fillId="0" borderId="0"/>
    <xf numFmtId="167" fontId="1" fillId="0" borderId="0" applyFont="0" applyFill="0" applyBorder="0" applyAlignment="0" applyProtection="0"/>
  </cellStyleXfs>
  <cellXfs count="101">
    <xf numFmtId="0" fontId="0" fillId="0" borderId="0" xfId="0"/>
    <xf numFmtId="0" fontId="4" fillId="2" borderId="1" xfId="3" applyFont="1" applyFill="1" applyBorder="1" applyAlignment="1">
      <alignment horizontal="center" vertical="center" wrapText="1"/>
    </xf>
    <xf numFmtId="0" fontId="4" fillId="2" borderId="1" xfId="1" applyNumberFormat="1" applyFont="1" applyFill="1" applyBorder="1" applyAlignment="1">
      <alignment horizontal="center" vertical="center"/>
    </xf>
    <xf numFmtId="0" fontId="4" fillId="2" borderId="1" xfId="3" applyFont="1" applyFill="1" applyBorder="1" applyAlignment="1">
      <alignment horizontal="center" vertical="center"/>
    </xf>
    <xf numFmtId="0" fontId="4" fillId="0" borderId="1" xfId="0" applyFont="1" applyBorder="1" applyAlignment="1">
      <alignment horizontal="center"/>
    </xf>
    <xf numFmtId="14" fontId="5" fillId="0" borderId="1" xfId="0" applyNumberFormat="1" applyFont="1" applyBorder="1" applyAlignment="1">
      <alignment horizontal="center"/>
    </xf>
    <xf numFmtId="164" fontId="5" fillId="0" borderId="1" xfId="2" applyNumberFormat="1" applyFont="1" applyBorder="1" applyAlignment="1">
      <alignment horizontal="center"/>
    </xf>
    <xf numFmtId="0" fontId="5" fillId="0" borderId="1" xfId="0" applyFont="1" applyBorder="1" applyAlignment="1">
      <alignment horizontal="center"/>
    </xf>
    <xf numFmtId="164" fontId="4" fillId="2" borderId="1" xfId="1" applyNumberFormat="1" applyFont="1" applyFill="1" applyBorder="1" applyAlignment="1">
      <alignment horizontal="center" vertical="center"/>
    </xf>
    <xf numFmtId="0" fontId="6" fillId="2" borderId="1" xfId="3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4" fontId="6" fillId="3" borderId="1" xfId="2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164" fontId="6" fillId="4" borderId="1" xfId="2" applyNumberFormat="1" applyFont="1" applyFill="1" applyBorder="1" applyAlignment="1">
      <alignment horizontal="center" vertical="center" wrapText="1"/>
    </xf>
    <xf numFmtId="165" fontId="6" fillId="4" borderId="1" xfId="4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6" fillId="0" borderId="0" xfId="0" applyFont="1"/>
    <xf numFmtId="0" fontId="7" fillId="0" borderId="1" xfId="0" applyFont="1" applyBorder="1" applyAlignment="1">
      <alignment vertical="center"/>
    </xf>
    <xf numFmtId="0" fontId="7" fillId="0" borderId="0" xfId="0" applyFont="1" applyAlignment="1">
      <alignment vertical="center"/>
    </xf>
    <xf numFmtId="0" fontId="7" fillId="0" borderId="0" xfId="0" applyFont="1"/>
    <xf numFmtId="0" fontId="6" fillId="2" borderId="1" xfId="1" applyNumberFormat="1" applyFont="1" applyFill="1" applyBorder="1" applyAlignment="1">
      <alignment horizontal="center" vertical="center"/>
    </xf>
    <xf numFmtId="0" fontId="6" fillId="2" borderId="1" xfId="3" applyFont="1" applyFill="1" applyBorder="1" applyAlignment="1">
      <alignment horizontal="center" vertical="center"/>
    </xf>
    <xf numFmtId="14" fontId="7" fillId="0" borderId="1" xfId="0" applyNumberFormat="1" applyFont="1" applyBorder="1" applyAlignment="1">
      <alignment vertical="center"/>
    </xf>
    <xf numFmtId="164" fontId="7" fillId="0" borderId="1" xfId="2" applyNumberFormat="1" applyFont="1" applyBorder="1" applyAlignment="1">
      <alignment vertical="center"/>
    </xf>
    <xf numFmtId="14" fontId="6" fillId="0" borderId="1" xfId="0" applyNumberFormat="1" applyFont="1" applyBorder="1" applyAlignment="1">
      <alignment horizontal="center" vertical="center" wrapText="1"/>
    </xf>
    <xf numFmtId="14" fontId="7" fillId="0" borderId="0" xfId="0" applyNumberFormat="1" applyFont="1"/>
    <xf numFmtId="164" fontId="7" fillId="0" borderId="0" xfId="2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0" fontId="9" fillId="0" borderId="0" xfId="5" applyFont="1"/>
    <xf numFmtId="0" fontId="9" fillId="0" borderId="4" xfId="5" applyFont="1" applyBorder="1" applyAlignment="1">
      <alignment horizontal="centerContinuous"/>
    </xf>
    <xf numFmtId="0" fontId="9" fillId="0" borderId="5" xfId="5" applyFont="1" applyBorder="1" applyAlignment="1">
      <alignment horizontal="centerContinuous"/>
    </xf>
    <xf numFmtId="0" fontId="9" fillId="0" borderId="8" xfId="5" applyFont="1" applyBorder="1" applyAlignment="1">
      <alignment horizontal="centerContinuous"/>
    </xf>
    <xf numFmtId="0" fontId="9" fillId="0" borderId="9" xfId="5" applyFont="1" applyBorder="1" applyAlignment="1">
      <alignment horizontal="centerContinuous"/>
    </xf>
    <xf numFmtId="0" fontId="10" fillId="0" borderId="4" xfId="5" applyFont="1" applyBorder="1" applyAlignment="1">
      <alignment horizontal="centerContinuous" vertical="center"/>
    </xf>
    <xf numFmtId="0" fontId="10" fillId="0" borderId="6" xfId="5" applyFont="1" applyBorder="1" applyAlignment="1">
      <alignment horizontal="centerContinuous" vertical="center"/>
    </xf>
    <xf numFmtId="0" fontId="10" fillId="0" borderId="5" xfId="5" applyFont="1" applyBorder="1" applyAlignment="1">
      <alignment horizontal="centerContinuous" vertical="center"/>
    </xf>
    <xf numFmtId="0" fontId="10" fillId="0" borderId="7" xfId="5" applyFont="1" applyBorder="1" applyAlignment="1">
      <alignment horizontal="centerContinuous" vertical="center"/>
    </xf>
    <xf numFmtId="0" fontId="10" fillId="0" borderId="8" xfId="5" applyFont="1" applyBorder="1" applyAlignment="1">
      <alignment horizontal="centerContinuous" vertical="center"/>
    </xf>
    <xf numFmtId="0" fontId="10" fillId="0" borderId="0" xfId="5" applyFont="1" applyAlignment="1">
      <alignment horizontal="centerContinuous" vertical="center"/>
    </xf>
    <xf numFmtId="0" fontId="10" fillId="0" borderId="14" xfId="5" applyFont="1" applyBorder="1" applyAlignment="1">
      <alignment horizontal="centerContinuous" vertical="center"/>
    </xf>
    <xf numFmtId="0" fontId="9" fillId="0" borderId="10" xfId="5" applyFont="1" applyBorder="1" applyAlignment="1">
      <alignment horizontal="centerContinuous"/>
    </xf>
    <xf numFmtId="0" fontId="9" fillId="0" borderId="12" xfId="5" applyFont="1" applyBorder="1" applyAlignment="1">
      <alignment horizontal="centerContinuous"/>
    </xf>
    <xf numFmtId="0" fontId="10" fillId="0" borderId="10" xfId="5" applyFont="1" applyBorder="1" applyAlignment="1">
      <alignment horizontal="centerContinuous" vertical="center"/>
    </xf>
    <xf numFmtId="0" fontId="10" fillId="0" borderId="11" xfId="5" applyFont="1" applyBorder="1" applyAlignment="1">
      <alignment horizontal="centerContinuous" vertical="center"/>
    </xf>
    <xf numFmtId="0" fontId="10" fillId="0" borderId="12" xfId="5" applyFont="1" applyBorder="1" applyAlignment="1">
      <alignment horizontal="centerContinuous" vertical="center"/>
    </xf>
    <xf numFmtId="0" fontId="10" fillId="0" borderId="13" xfId="5" applyFont="1" applyBorder="1" applyAlignment="1">
      <alignment horizontal="centerContinuous" vertical="center"/>
    </xf>
    <xf numFmtId="0" fontId="9" fillId="0" borderId="8" xfId="5" applyFont="1" applyBorder="1"/>
    <xf numFmtId="0" fontId="9" fillId="0" borderId="9" xfId="5" applyFont="1" applyBorder="1"/>
    <xf numFmtId="0" fontId="10" fillId="0" borderId="0" xfId="5" applyFont="1"/>
    <xf numFmtId="14" fontId="9" fillId="0" borderId="0" xfId="5" applyNumberFormat="1" applyFont="1"/>
    <xf numFmtId="166" fontId="9" fillId="0" borderId="0" xfId="5" applyNumberFormat="1" applyFont="1"/>
    <xf numFmtId="14" fontId="9" fillId="0" borderId="0" xfId="5" applyNumberFormat="1" applyFont="1" applyAlignment="1">
      <alignment horizontal="left"/>
    </xf>
    <xf numFmtId="1" fontId="10" fillId="0" borderId="0" xfId="6" applyNumberFormat="1" applyFont="1" applyAlignment="1">
      <alignment horizontal="right"/>
    </xf>
    <xf numFmtId="168" fontId="10" fillId="0" borderId="0" xfId="5" applyNumberFormat="1" applyFont="1" applyAlignment="1">
      <alignment horizontal="right"/>
    </xf>
    <xf numFmtId="1" fontId="10" fillId="0" borderId="0" xfId="5" applyNumberFormat="1" applyFont="1" applyAlignment="1">
      <alignment horizontal="center"/>
    </xf>
    <xf numFmtId="169" fontId="10" fillId="0" borderId="0" xfId="5" applyNumberFormat="1" applyFont="1" applyAlignment="1">
      <alignment horizontal="right"/>
    </xf>
    <xf numFmtId="1" fontId="9" fillId="0" borderId="0" xfId="5" applyNumberFormat="1" applyFont="1" applyAlignment="1">
      <alignment horizontal="center"/>
    </xf>
    <xf numFmtId="169" fontId="9" fillId="0" borderId="0" xfId="5" applyNumberFormat="1" applyFont="1" applyAlignment="1">
      <alignment horizontal="right"/>
    </xf>
    <xf numFmtId="1" fontId="9" fillId="0" borderId="11" xfId="5" applyNumberFormat="1" applyFont="1" applyBorder="1" applyAlignment="1">
      <alignment horizontal="center"/>
    </xf>
    <xf numFmtId="169" fontId="9" fillId="0" borderId="11" xfId="5" applyNumberFormat="1" applyFont="1" applyBorder="1" applyAlignment="1">
      <alignment horizontal="right"/>
    </xf>
    <xf numFmtId="0" fontId="9" fillId="0" borderId="0" xfId="5" applyFont="1" applyAlignment="1">
      <alignment horizontal="center"/>
    </xf>
    <xf numFmtId="1" fontId="10" fillId="0" borderId="15" xfId="5" applyNumberFormat="1" applyFont="1" applyBorder="1" applyAlignment="1">
      <alignment horizontal="center"/>
    </xf>
    <xf numFmtId="169" fontId="10" fillId="0" borderId="15" xfId="5" applyNumberFormat="1" applyFont="1" applyBorder="1" applyAlignment="1">
      <alignment horizontal="right"/>
    </xf>
    <xf numFmtId="169" fontId="9" fillId="0" borderId="0" xfId="5" applyNumberFormat="1" applyFont="1"/>
    <xf numFmtId="169" fontId="10" fillId="0" borderId="11" xfId="5" applyNumberFormat="1" applyFont="1" applyBorder="1"/>
    <xf numFmtId="169" fontId="9" fillId="0" borderId="11" xfId="5" applyNumberFormat="1" applyFont="1" applyBorder="1"/>
    <xf numFmtId="169" fontId="10" fillId="0" borderId="0" xfId="5" applyNumberFormat="1" applyFont="1"/>
    <xf numFmtId="0" fontId="9" fillId="0" borderId="10" xfId="5" applyFont="1" applyBorder="1"/>
    <xf numFmtId="0" fontId="9" fillId="0" borderId="11" xfId="5" applyFont="1" applyBorder="1"/>
    <xf numFmtId="0" fontId="9" fillId="0" borderId="12" xfId="5" applyFont="1" applyBorder="1"/>
    <xf numFmtId="0" fontId="9" fillId="5" borderId="0" xfId="5" applyFont="1" applyFill="1"/>
    <xf numFmtId="0" fontId="10" fillId="0" borderId="0" xfId="5" applyFont="1" applyAlignment="1">
      <alignment horizontal="center"/>
    </xf>
    <xf numFmtId="170" fontId="10" fillId="0" borderId="0" xfId="4" applyNumberFormat="1" applyFont="1" applyAlignment="1">
      <alignment horizontal="right"/>
    </xf>
    <xf numFmtId="1" fontId="9" fillId="0" borderId="0" xfId="6" applyNumberFormat="1" applyFont="1" applyAlignment="1">
      <alignment horizontal="right"/>
    </xf>
    <xf numFmtId="170" fontId="9" fillId="0" borderId="0" xfId="4" applyNumberFormat="1" applyFont="1" applyAlignment="1">
      <alignment horizontal="right"/>
    </xf>
    <xf numFmtId="171" fontId="9" fillId="0" borderId="15" xfId="4" applyNumberFormat="1" applyFont="1" applyBorder="1" applyAlignment="1">
      <alignment horizontal="center"/>
    </xf>
    <xf numFmtId="170" fontId="9" fillId="0" borderId="15" xfId="4" applyNumberFormat="1" applyFont="1" applyBorder="1" applyAlignment="1">
      <alignment horizontal="right"/>
    </xf>
    <xf numFmtId="0" fontId="7" fillId="0" borderId="0" xfId="0" applyFont="1" applyAlignment="1">
      <alignment wrapText="1"/>
    </xf>
    <xf numFmtId="0" fontId="6" fillId="2" borderId="1" xfId="1" applyNumberFormat="1" applyFont="1" applyFill="1" applyBorder="1" applyAlignment="1">
      <alignment horizontal="center" vertical="center" wrapText="1"/>
    </xf>
    <xf numFmtId="164" fontId="7" fillId="0" borderId="0" xfId="2" applyNumberFormat="1" applyFont="1" applyAlignment="1">
      <alignment wrapText="1"/>
    </xf>
    <xf numFmtId="14" fontId="7" fillId="0" borderId="0" xfId="0" applyNumberFormat="1" applyFont="1" applyAlignment="1">
      <alignment wrapText="1"/>
    </xf>
    <xf numFmtId="164" fontId="6" fillId="0" borderId="1" xfId="2" applyNumberFormat="1" applyFont="1" applyBorder="1"/>
    <xf numFmtId="0" fontId="4" fillId="2" borderId="2" xfId="3" applyFont="1" applyFill="1" applyBorder="1" applyAlignment="1">
      <alignment horizontal="center" vertical="center" wrapText="1"/>
    </xf>
    <xf numFmtId="0" fontId="4" fillId="2" borderId="3" xfId="3" applyFont="1" applyFill="1" applyBorder="1" applyAlignment="1">
      <alignment horizontal="center" vertical="center" wrapText="1"/>
    </xf>
    <xf numFmtId="164" fontId="6" fillId="0" borderId="1" xfId="2" applyNumberFormat="1" applyFont="1" applyBorder="1" applyAlignment="1">
      <alignment horizontal="center"/>
    </xf>
    <xf numFmtId="0" fontId="10" fillId="0" borderId="4" xfId="5" applyFont="1" applyBorder="1" applyAlignment="1">
      <alignment horizontal="center" vertical="center"/>
    </xf>
    <xf numFmtId="0" fontId="10" fillId="0" borderId="6" xfId="5" applyFont="1" applyBorder="1" applyAlignment="1">
      <alignment horizontal="center" vertical="center"/>
    </xf>
    <xf numFmtId="0" fontId="10" fillId="0" borderId="5" xfId="5" applyFont="1" applyBorder="1" applyAlignment="1">
      <alignment horizontal="center" vertical="center"/>
    </xf>
    <xf numFmtId="0" fontId="10" fillId="0" borderId="10" xfId="5" applyFont="1" applyBorder="1" applyAlignment="1">
      <alignment horizontal="center" vertical="center"/>
    </xf>
    <xf numFmtId="0" fontId="10" fillId="0" borderId="11" xfId="5" applyFont="1" applyBorder="1" applyAlignment="1">
      <alignment horizontal="center" vertical="center"/>
    </xf>
    <xf numFmtId="0" fontId="10" fillId="0" borderId="12" xfId="5" applyFont="1" applyBorder="1" applyAlignment="1">
      <alignment horizontal="center" vertical="center"/>
    </xf>
    <xf numFmtId="0" fontId="10" fillId="0" borderId="7" xfId="5" applyFont="1" applyBorder="1" applyAlignment="1">
      <alignment horizontal="center" vertical="center"/>
    </xf>
    <xf numFmtId="0" fontId="10" fillId="0" borderId="13" xfId="5" applyFont="1" applyBorder="1" applyAlignment="1">
      <alignment horizontal="center" vertical="center"/>
    </xf>
    <xf numFmtId="0" fontId="11" fillId="0" borderId="0" xfId="5" applyFont="1" applyAlignment="1">
      <alignment horizontal="center" vertical="center" wrapText="1"/>
    </xf>
    <xf numFmtId="0" fontId="10" fillId="0" borderId="8" xfId="5" applyFont="1" applyBorder="1" applyAlignment="1">
      <alignment horizontal="center" vertical="center" wrapText="1"/>
    </xf>
    <xf numFmtId="0" fontId="10" fillId="0" borderId="0" xfId="5" applyFont="1" applyAlignment="1">
      <alignment horizontal="center" vertical="center" wrapText="1"/>
    </xf>
    <xf numFmtId="0" fontId="10" fillId="0" borderId="9" xfId="5" applyFont="1" applyBorder="1" applyAlignment="1">
      <alignment horizontal="center" vertical="center" wrapText="1"/>
    </xf>
  </cellXfs>
  <cellStyles count="7">
    <cellStyle name="Millares" xfId="1" builtinId="3"/>
    <cellStyle name="Millares 2 2" xfId="4"/>
    <cellStyle name="Millares 3" xfId="6"/>
    <cellStyle name="Moneda" xfId="2" builtinId="4"/>
    <cellStyle name="Normal" xfId="0" builtinId="0"/>
    <cellStyle name="Normal 2" xfId="3"/>
    <cellStyle name="Normal 2 2" xfId="5"/>
  </cellStyles>
  <dxfs count="1">
    <dxf>
      <numFmt numFmtId="164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73.345982523148" createdVersion="5" refreshedVersion="5" minRefreshableVersion="3" recordCount="34">
  <cacheSource type="worksheet">
    <worksheetSource ref="A2:Y36" sheet="ESTADO DE CADA FACTURA"/>
  </cacheSource>
  <cacheFields count="25">
    <cacheField name="NIT" numFmtId="0">
      <sharedItems containsSemiMixedTypes="0" containsString="0" containsNumber="1" containsInteger="1" minValue="900826841" maxValue="900826841"/>
    </cacheField>
    <cacheField name="NOMBRE" numFmtId="0">
      <sharedItems/>
    </cacheField>
    <cacheField name="FACTURA" numFmtId="0">
      <sharedItems containsMixedTypes="1" containsNumber="1" containsInteger="1" minValue="15110" maxValue="15110"/>
    </cacheField>
    <cacheField name="LLAVE" numFmtId="0">
      <sharedItems/>
    </cacheField>
    <cacheField name="FECHA FACTURA" numFmtId="14">
      <sharedItems containsSemiMixedTypes="0" containsNonDate="0" containsDate="1" containsString="0" minDate="2019-05-15T00:00:00" maxDate="2024-09-14T00:00:00"/>
    </cacheField>
    <cacheField name="VALOR BRUTO" numFmtId="164">
      <sharedItems containsSemiMixedTypes="0" containsString="0" containsNumber="1" containsInteger="1" minValue="684440" maxValue="1046270324"/>
    </cacheField>
    <cacheField name="SALDO ACTUAL" numFmtId="164">
      <sharedItems containsSemiMixedTypes="0" containsString="0" containsNumber="1" minValue="670751.19999999995" maxValue="1025344917.52"/>
    </cacheField>
    <cacheField name="ESTADO" numFmtId="0">
      <sharedItems/>
    </cacheField>
    <cacheField name="ESTADO CARTERA ANTERIOR" numFmtId="0">
      <sharedItems/>
    </cacheField>
    <cacheField name="ESTADO EPS 07-10-2024" numFmtId="0">
      <sharedItems count="3">
        <s v="Factura cancelada"/>
        <s v="Factura devuelta"/>
        <s v="Factura pendiente en programacion de pago"/>
      </sharedItems>
    </cacheField>
    <cacheField name="POR PAGAR SAP" numFmtId="164">
      <sharedItems containsSemiMixedTypes="0" containsString="0" containsNumber="1" minValue="0" maxValue="230035082.47999999"/>
    </cacheField>
    <cacheField name="DOC CONTA" numFmtId="0">
      <sharedItems containsString="0" containsBlank="1" containsNumber="1" containsInteger="1" minValue="1222497480" maxValue="4800065226"/>
    </cacheField>
    <cacheField name="VALO CANCELADO SAP" numFmtId="164">
      <sharedItems containsSemiMixedTypes="0" containsString="0" containsNumber="1" minValue="0" maxValue="1025344917.52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47560" maxValue="4800065226"/>
    </cacheField>
    <cacheField name="FECHA COMPENSACION SAP" numFmtId="14">
      <sharedItems containsNonDate="0" containsDate="1" containsString="0" containsBlank="1" minDate="2024-09-09T00:00:00" maxDate="2024-09-18T00:00:00"/>
    </cacheField>
    <cacheField name="OBS PAGO" numFmtId="0">
      <sharedItems containsBlank="1"/>
    </cacheField>
    <cacheField name="VALOR TRANFERENCIA" numFmtId="164">
      <sharedItems containsSemiMixedTypes="0" containsString="0" containsNumber="1" minValue="0" maxValue="760000000"/>
    </cacheField>
    <cacheField name="Estado Factura" numFmtId="0">
      <sharedItems containsBlank="1"/>
    </cacheField>
    <cacheField name="Fecha Radicacion" numFmtId="14">
      <sharedItems containsNonDate="0" containsDate="1" containsString="0" containsBlank="1" minDate="2023-09-18T15:47:17" maxDate="2024-10-01T07:00:00"/>
    </cacheField>
    <cacheField name="Fecha Finalizacion" numFmtId="14">
      <sharedItems containsNonDate="0" containsDate="1" containsString="0" containsBlank="1" minDate="2023-09-26T14:59:02" maxDate="2024-09-20T14:39:40"/>
    </cacheField>
    <cacheField name="Fecha Factura2" numFmtId="14">
      <sharedItems containsNonDate="0" containsDate="1" containsString="0" containsBlank="1" minDate="2023-09-18T12:00:00" maxDate="2024-09-13T12:00:00"/>
    </cacheField>
    <cacheField name="Fecha Devolucion" numFmtId="14">
      <sharedItems containsNonDate="0" containsDate="1" containsString="0" containsBlank="1" minDate="2024-09-24T17:03:42" maxDate="2024-09-24T17:44:58"/>
    </cacheField>
    <cacheField name="Devolucion Aceptada" numFmtId="0">
      <sharedItems containsBlank="1"/>
    </cacheField>
    <cacheField name="Observacion Devolucion" numFmtId="0">
      <sharedItems containsString="0" containsBlank="1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4">
  <r>
    <n v="900826841"/>
    <s v="MEDICINA Y TERAPIAS DOMICILIARIAS SAS"/>
    <s v="MT143250"/>
    <s v="900826841_MT143250"/>
    <d v="2024-08-03T00:00:00"/>
    <n v="234729676"/>
    <n v="230035082.47999999"/>
    <s v="PADO"/>
    <s v="Factura pendiente en programacion de pago"/>
    <x v="0"/>
    <n v="1.25"/>
    <n v="4800065226"/>
    <n v="230035082.47999999"/>
    <n v="0"/>
    <n v="4800065226"/>
    <d v="2024-09-17T00:00:00"/>
    <s v="PAGO DIRECTO REGIMEN SUBSIDIADO AGOSTO 2024"/>
    <n v="300862327"/>
    <s v="Auditada sin contabilizar"/>
    <d v="2024-08-08T07:00:00"/>
    <d v="2024-08-24T09:52:25"/>
    <d v="2024-08-03T12:00:00"/>
    <m/>
    <b v="0"/>
    <n v="0"/>
  </r>
  <r>
    <n v="900826841"/>
    <s v="MEDICINA Y TERAPIAS DOMICILIARIAS SAS"/>
    <s v="MT139395"/>
    <s v="900826841_MT139395"/>
    <d v="2024-07-05T00:00:00"/>
    <n v="72643329"/>
    <n v="70827245.780000001"/>
    <s v="PADO"/>
    <s v="Factura pendiente en programacion de pago"/>
    <x v="0"/>
    <n v="0"/>
    <m/>
    <n v="70827245.769999996"/>
    <n v="0"/>
    <n v="4800065226"/>
    <d v="2024-09-17T00:00:00"/>
    <s v="PAGO DIRECTO REGIMEN SUBSIDIADO AGOSTO 2024"/>
    <n v="300862327"/>
    <s v="Auditada sin contabilizar"/>
    <d v="2024-07-05T16:48:24"/>
    <d v="2024-07-23T16:19:56"/>
    <d v="2024-07-05T12:00:00"/>
    <m/>
    <b v="0"/>
    <n v="0"/>
  </r>
  <r>
    <n v="900826841"/>
    <s v="MEDICINA Y TERAPIAS DOMICILIARIAS SAS"/>
    <s v="MT148049"/>
    <s v="900826841_MT148049"/>
    <d v="2024-09-05T00:00:00"/>
    <n v="1046270324"/>
    <n v="1025344917.52"/>
    <s v="PADO"/>
    <e v="#N/A"/>
    <x v="0"/>
    <n v="0"/>
    <m/>
    <n v="1025344917.52"/>
    <n v="0"/>
    <n v="4800065153"/>
    <d v="2024-09-16T00:00:00"/>
    <s v="REASIGN PAGO MTD. A OFFIMEDICAS S.A."/>
    <n v="760000000"/>
    <s v="Auditada sin contabilizar"/>
    <d v="2024-09-06T08:23:52"/>
    <d v="2024-09-20T14:35:58"/>
    <d v="2024-09-05T12:00:00"/>
    <m/>
    <b v="0"/>
    <n v="0"/>
  </r>
  <r>
    <n v="900826841"/>
    <s v="MEDICINA Y TERAPIAS DOMICILIARIAS SAS"/>
    <s v="MT148047"/>
    <s v="900826841_MT148047"/>
    <d v="2024-09-05T00:00:00"/>
    <n v="352359882"/>
    <n v="343550884.94999999"/>
    <s v="PADO"/>
    <e v="#N/A"/>
    <x v="0"/>
    <n v="0"/>
    <m/>
    <n v="343550884.94999999"/>
    <n v="0"/>
    <n v="4800065153"/>
    <d v="2024-09-16T00:00:00"/>
    <s v="REASIGN PAGO MTD. A OFFIMEDICAS S.A."/>
    <n v="760000000"/>
    <s v="Auditada sin contabilizar"/>
    <d v="2024-09-06T09:27:53"/>
    <d v="2024-09-20T14:39:40"/>
    <d v="2024-09-05T12:00:00"/>
    <m/>
    <b v="0"/>
    <n v="0"/>
  </r>
  <r>
    <n v="900826841"/>
    <s v="MEDICINA Y TERAPIAS DOMICILIARIAS SAS"/>
    <s v="MT116793"/>
    <s v="900826841_MT116793"/>
    <d v="2023-12-29T00:00:00"/>
    <n v="88110723"/>
    <n v="67961483.849999994"/>
    <s v="PADO"/>
    <s v="Factura devuelta"/>
    <x v="1"/>
    <n v="0"/>
    <m/>
    <n v="0"/>
    <n v="0"/>
    <m/>
    <m/>
    <m/>
    <n v="0"/>
    <s v="Devuelta"/>
    <d v="2024-09-02T07:00:00"/>
    <m/>
    <d v="2023-12-29T12:00:00"/>
    <d v="2024-09-24T17:03:42"/>
    <b v="0"/>
    <n v="0"/>
  </r>
  <r>
    <n v="900826841"/>
    <s v="MEDICINA Y TERAPIAS DOMICILIARIAS SAS"/>
    <s v="MT116794"/>
    <s v="900826841_MT116794"/>
    <d v="2023-12-29T00:00:00"/>
    <n v="6250618"/>
    <n v="6094352.5499999998"/>
    <s v="PADO"/>
    <s v="Factura devuelta"/>
    <x v="1"/>
    <n v="0"/>
    <m/>
    <n v="0"/>
    <n v="0"/>
    <m/>
    <m/>
    <m/>
    <n v="0"/>
    <s v="Devuelta"/>
    <d v="2024-09-02T07:00:00"/>
    <m/>
    <d v="2023-12-29T12:00:00"/>
    <d v="2024-09-24T17:28:19"/>
    <b v="0"/>
    <n v="0"/>
  </r>
  <r>
    <n v="900826841"/>
    <s v="MEDICINA Y TERAPIAS DOMICILIARIAS SAS"/>
    <s v="MT116795"/>
    <s v="900826841_MT116795"/>
    <d v="2023-12-29T00:00:00"/>
    <n v="84504267"/>
    <n v="66907314.829999998"/>
    <s v="PADO"/>
    <s v="Factura devuelta"/>
    <x v="1"/>
    <n v="0"/>
    <m/>
    <n v="0"/>
    <n v="0"/>
    <m/>
    <m/>
    <m/>
    <n v="0"/>
    <s v="Devuelta"/>
    <d v="2024-09-02T07:00:00"/>
    <m/>
    <d v="2023-12-29T12:00:00"/>
    <d v="2024-09-24T17:04:44"/>
    <b v="0"/>
    <n v="0"/>
  </r>
  <r>
    <n v="900826841"/>
    <s v="MEDICINA Y TERAPIAS DOMICILIARIAS SAS"/>
    <s v="MT116796"/>
    <s v="900826841_MT116796"/>
    <d v="2023-12-29T00:00:00"/>
    <n v="8569364"/>
    <n v="8355129.9000000004"/>
    <s v="PADO"/>
    <s v="Factura devuelta"/>
    <x v="1"/>
    <n v="0"/>
    <m/>
    <n v="0"/>
    <n v="0"/>
    <m/>
    <m/>
    <m/>
    <n v="0"/>
    <s v="Devuelta"/>
    <d v="2024-09-02T07:00:00"/>
    <m/>
    <d v="2023-12-29T12:00:00"/>
    <d v="2024-09-24T17:34:59"/>
    <b v="0"/>
    <n v="0"/>
  </r>
  <r>
    <n v="900826841"/>
    <s v="MEDICINA Y TERAPIAS DOMICILIARIAS SAS"/>
    <s v="MT116797"/>
    <s v="900826841_MT116797"/>
    <d v="2023-12-29T00:00:00"/>
    <n v="107292646"/>
    <n v="87423868.349999994"/>
    <s v="PADO"/>
    <s v="Factura devuelta"/>
    <x v="1"/>
    <n v="0"/>
    <m/>
    <n v="0"/>
    <n v="0"/>
    <m/>
    <m/>
    <m/>
    <n v="0"/>
    <s v="Devuelta"/>
    <d v="2024-09-02T07:00:00"/>
    <m/>
    <d v="2023-12-29T12:00:00"/>
    <d v="2024-09-24T17:06:06"/>
    <b v="0"/>
    <n v="0"/>
  </r>
  <r>
    <n v="900826841"/>
    <s v="MEDICINA Y TERAPIAS DOMICILIARIAS SAS"/>
    <s v="MT116798"/>
    <s v="900826841_MT116798"/>
    <d v="2023-12-29T00:00:00"/>
    <n v="9830936"/>
    <n v="9585162.5999999996"/>
    <s v="PADO"/>
    <s v="Factura devuelta"/>
    <x v="1"/>
    <n v="0"/>
    <m/>
    <n v="0"/>
    <n v="0"/>
    <m/>
    <m/>
    <m/>
    <n v="0"/>
    <s v="Devuelta"/>
    <d v="2024-09-02T07:00:00"/>
    <m/>
    <d v="2023-12-29T12:00:00"/>
    <d v="2024-09-24T17:39:35"/>
    <b v="0"/>
    <n v="0"/>
  </r>
  <r>
    <n v="900826841"/>
    <s v="MEDICINA Y TERAPIAS DOMICILIARIAS SAS"/>
    <s v="MT116799"/>
    <s v="900826841_MT116799"/>
    <d v="2023-12-29T00:00:00"/>
    <n v="88333541"/>
    <n v="70974196.799999997"/>
    <s v="PADO"/>
    <s v="Factura devuelta"/>
    <x v="1"/>
    <n v="0"/>
    <m/>
    <n v="0"/>
    <n v="0"/>
    <m/>
    <m/>
    <m/>
    <n v="0"/>
    <s v="Devuelta"/>
    <d v="2024-09-02T07:00:00"/>
    <m/>
    <d v="2023-12-29T12:00:00"/>
    <d v="2024-09-24T17:07:17"/>
    <b v="0"/>
    <n v="0"/>
  </r>
  <r>
    <n v="900826841"/>
    <s v="MEDICINA Y TERAPIAS DOMICILIARIAS SAS"/>
    <s v="MT116800"/>
    <s v="900826841_MT116800"/>
    <d v="2023-12-29T00:00:00"/>
    <n v="6632457"/>
    <n v="6466645.5800000001"/>
    <s v="PADO"/>
    <s v="Factura devuelta"/>
    <x v="1"/>
    <n v="0"/>
    <m/>
    <n v="0"/>
    <n v="0"/>
    <m/>
    <m/>
    <m/>
    <n v="0"/>
    <s v="Devuelta"/>
    <d v="2024-09-02T07:00:00"/>
    <m/>
    <d v="2023-12-29T12:00:00"/>
    <d v="2024-09-24T17:40:27"/>
    <b v="0"/>
    <n v="0"/>
  </r>
  <r>
    <n v="900826841"/>
    <s v="MEDICINA Y TERAPIAS DOMICILIARIAS SAS"/>
    <s v="MT116801"/>
    <s v="900826841_MT116801"/>
    <d v="2023-12-29T00:00:00"/>
    <n v="94711899"/>
    <n v="77386178.030000001"/>
    <s v="PADO"/>
    <s v="Factura devuelta"/>
    <x v="1"/>
    <n v="0"/>
    <m/>
    <n v="0"/>
    <n v="0"/>
    <m/>
    <m/>
    <m/>
    <n v="0"/>
    <s v="Devuelta"/>
    <d v="2024-09-02T07:00:00"/>
    <m/>
    <d v="2023-12-29T12:00:00"/>
    <d v="2024-09-24T17:10:44"/>
    <b v="0"/>
    <n v="0"/>
  </r>
  <r>
    <n v="900826841"/>
    <s v="MEDICINA Y TERAPIAS DOMICILIARIAS SAS"/>
    <s v="MT116802"/>
    <s v="900826841_MT116802"/>
    <d v="2023-12-29T00:00:00"/>
    <n v="8462397"/>
    <n v="8250837.0800000001"/>
    <s v="PADO"/>
    <s v="Factura devuelta"/>
    <x v="1"/>
    <n v="0"/>
    <m/>
    <n v="0"/>
    <n v="0"/>
    <m/>
    <m/>
    <m/>
    <n v="0"/>
    <s v="Devuelta"/>
    <d v="2024-09-02T07:00:00"/>
    <m/>
    <d v="2023-12-29T12:00:00"/>
    <d v="2024-09-24T17:40:50"/>
    <b v="0"/>
    <n v="0"/>
  </r>
  <r>
    <n v="900826841"/>
    <s v="MEDICINA Y TERAPIAS DOMICILIARIAS SAS"/>
    <s v="MT116803"/>
    <s v="900826841_MT116803"/>
    <d v="2023-12-29T00:00:00"/>
    <n v="110844035"/>
    <n v="90745392.079999998"/>
    <s v="PADO"/>
    <s v="Factura devuelta"/>
    <x v="1"/>
    <n v="0"/>
    <m/>
    <n v="0"/>
    <n v="0"/>
    <m/>
    <m/>
    <m/>
    <n v="0"/>
    <s v="Devuelta"/>
    <d v="2024-09-02T07:00:00"/>
    <m/>
    <d v="2023-12-29T12:00:00"/>
    <d v="2024-09-24T17:11:17"/>
    <b v="0"/>
    <n v="0"/>
  </r>
  <r>
    <n v="900826841"/>
    <s v="MEDICINA Y TERAPIAS DOMICILIARIAS SAS"/>
    <s v="MT116804"/>
    <s v="900826841_MT116804"/>
    <d v="2023-12-29T00:00:00"/>
    <n v="12490616"/>
    <n v="12178350.6"/>
    <s v="PADO"/>
    <s v="Factura devuelta"/>
    <x v="1"/>
    <n v="0"/>
    <m/>
    <n v="0"/>
    <n v="0"/>
    <m/>
    <m/>
    <m/>
    <n v="0"/>
    <s v="Devuelta"/>
    <d v="2024-09-02T07:00:00"/>
    <m/>
    <d v="2023-12-29T12:00:00"/>
    <d v="2024-09-24T17:42:02"/>
    <b v="0"/>
    <n v="0"/>
  </r>
  <r>
    <n v="900826841"/>
    <s v="MEDICINA Y TERAPIAS DOMICILIARIAS SAS"/>
    <s v="MT116805"/>
    <s v="900826841_MT116805"/>
    <d v="2023-12-29T00:00:00"/>
    <n v="113783880"/>
    <n v="93118108.200000003"/>
    <s v="PADO"/>
    <s v="Factura devuelta"/>
    <x v="1"/>
    <n v="0"/>
    <m/>
    <n v="0"/>
    <n v="0"/>
    <m/>
    <m/>
    <m/>
    <n v="0"/>
    <s v="Devuelta"/>
    <d v="2024-09-02T07:00:00"/>
    <m/>
    <d v="2023-12-29T12:00:00"/>
    <d v="2024-09-24T17:12:12"/>
    <b v="0"/>
    <n v="0"/>
  </r>
  <r>
    <n v="900826841"/>
    <s v="MEDICINA Y TERAPIAS DOMICILIARIAS SAS"/>
    <s v="MT116806"/>
    <s v="900826841_MT116806"/>
    <d v="2023-12-29T00:00:00"/>
    <n v="8943233"/>
    <n v="8719652.1799999997"/>
    <s v="PADO"/>
    <s v="Factura devuelta"/>
    <x v="1"/>
    <n v="0"/>
    <m/>
    <n v="0"/>
    <n v="0"/>
    <m/>
    <m/>
    <m/>
    <n v="0"/>
    <s v="Devuelta"/>
    <d v="2024-09-02T07:00:00"/>
    <m/>
    <d v="2023-12-29T12:00:00"/>
    <d v="2024-09-24T17:42:52"/>
    <b v="0"/>
    <n v="0"/>
  </r>
  <r>
    <n v="900826841"/>
    <s v="MEDICINA Y TERAPIAS DOMICILIARIAS SAS"/>
    <s v="MT116807"/>
    <s v="900826841_MT116807"/>
    <d v="2023-12-29T00:00:00"/>
    <n v="93147564"/>
    <n v="71078728.5"/>
    <s v="PADO"/>
    <s v="Factura devuelta"/>
    <x v="1"/>
    <n v="0"/>
    <m/>
    <n v="0"/>
    <n v="0"/>
    <m/>
    <m/>
    <m/>
    <n v="0"/>
    <s v="Devuelta"/>
    <d v="2024-09-02T07:00:00"/>
    <m/>
    <d v="2023-12-29T12:00:00"/>
    <d v="2024-09-24T17:12:54"/>
    <b v="0"/>
    <n v="0"/>
  </r>
  <r>
    <n v="900826841"/>
    <s v="MEDICINA Y TERAPIAS DOMICILIARIAS SAS"/>
    <s v="MT116808"/>
    <s v="900826841_MT116808"/>
    <d v="2023-12-29T00:00:00"/>
    <n v="6323724"/>
    <n v="6165630.9000000004"/>
    <s v="PADO"/>
    <s v="Factura devuelta"/>
    <x v="1"/>
    <n v="0"/>
    <m/>
    <n v="0"/>
    <n v="0"/>
    <m/>
    <m/>
    <m/>
    <n v="0"/>
    <s v="Devuelta"/>
    <d v="2024-09-02T07:00:00"/>
    <m/>
    <d v="2023-12-29T12:00:00"/>
    <d v="2024-09-24T17:43:41"/>
    <b v="0"/>
    <n v="0"/>
  </r>
  <r>
    <n v="900826841"/>
    <s v="MEDICINA Y TERAPIAS DOMICILIARIAS SAS"/>
    <s v="MT116809"/>
    <s v="900826841_MT116809"/>
    <d v="2023-12-29T00:00:00"/>
    <n v="88060443"/>
    <n v="66508894.729999997"/>
    <s v="PADO"/>
    <s v="Factura devuelta"/>
    <x v="1"/>
    <n v="0"/>
    <m/>
    <n v="0"/>
    <n v="0"/>
    <m/>
    <m/>
    <m/>
    <n v="0"/>
    <s v="Devuelta"/>
    <d v="2024-09-02T07:00:00"/>
    <m/>
    <d v="2023-12-29T12:00:00"/>
    <d v="2024-09-24T17:13:19"/>
    <b v="0"/>
    <n v="0"/>
  </r>
  <r>
    <n v="900826841"/>
    <s v="MEDICINA Y TERAPIAS DOMICILIARIAS SAS"/>
    <s v="MT116810"/>
    <s v="900826841_MT116810"/>
    <d v="2023-12-29T00:00:00"/>
    <n v="5113357"/>
    <n v="4985523.08"/>
    <s v="PADO"/>
    <s v="Factura devuelta"/>
    <x v="1"/>
    <n v="0"/>
    <m/>
    <n v="0"/>
    <n v="0"/>
    <m/>
    <m/>
    <m/>
    <n v="0"/>
    <s v="Devuelta"/>
    <d v="2024-09-02T07:00:00"/>
    <m/>
    <d v="2023-12-29T12:00:00"/>
    <d v="2024-09-24T17:44:17"/>
    <b v="0"/>
    <n v="0"/>
  </r>
  <r>
    <n v="900826841"/>
    <s v="MEDICINA Y TERAPIAS DOMICILIARIAS SAS"/>
    <s v="MT116811"/>
    <s v="900826841_MT116811"/>
    <d v="2023-12-29T00:00:00"/>
    <n v="56026196"/>
    <n v="37658437.049999997"/>
    <s v="PADO"/>
    <s v="Factura devuelta"/>
    <x v="1"/>
    <n v="0"/>
    <m/>
    <n v="0"/>
    <n v="0"/>
    <m/>
    <m/>
    <m/>
    <n v="0"/>
    <s v="Devuelta"/>
    <d v="2024-09-02T07:00:00"/>
    <m/>
    <d v="2023-12-29T12:00:00"/>
    <d v="2024-09-24T17:14:11"/>
    <b v="0"/>
    <n v="0"/>
  </r>
  <r>
    <n v="900826841"/>
    <s v="MEDICINA Y TERAPIAS DOMICILIARIAS SAS"/>
    <s v="MT116812"/>
    <s v="900826841_MT116812"/>
    <d v="2023-12-29T00:00:00"/>
    <n v="3308246"/>
    <n v="3225539.85"/>
    <s v="PADO"/>
    <s v="Factura devuelta"/>
    <x v="1"/>
    <n v="0"/>
    <m/>
    <n v="0"/>
    <n v="0"/>
    <m/>
    <m/>
    <m/>
    <n v="0"/>
    <s v="Devuelta"/>
    <d v="2024-09-02T07:00:00"/>
    <m/>
    <d v="2023-12-29T12:00:00"/>
    <d v="2024-09-24T17:44:58"/>
    <b v="0"/>
    <n v="0"/>
  </r>
  <r>
    <n v="900826841"/>
    <s v="MEDICINA Y TERAPIAS DOMICILIARIAS SAS"/>
    <s v="MT101191"/>
    <s v="900826841_MT101191"/>
    <d v="2023-09-18T00:00:00"/>
    <n v="205810343"/>
    <n v="193537643.25999999"/>
    <s v="GESTIÓN FARMACEUTICA"/>
    <s v="Factura pendiente en programacion de pago"/>
    <x v="2"/>
    <n v="193537643.41999999"/>
    <n v="4800065099"/>
    <n v="7127441"/>
    <n v="0"/>
    <n v="2201547560"/>
    <d v="2024-09-09T00:00:00"/>
    <s v="(en blanco)"/>
    <n v="88940243.819999993"/>
    <s v="Auditada sin contabilizar"/>
    <d v="2023-09-18T15:47:17"/>
    <d v="2023-09-26T14:59:02"/>
    <d v="2023-09-18T12:00:00"/>
    <m/>
    <b v="0"/>
    <n v="0"/>
  </r>
  <r>
    <n v="900826841"/>
    <s v="MEDICINA Y TERAPIAS DOMICILIARIAS SAS"/>
    <s v="MT148048"/>
    <s v="900826841_MT148048"/>
    <d v="2024-09-05T00:00:00"/>
    <n v="234729676"/>
    <n v="230035082.47999999"/>
    <s v="PADO"/>
    <e v="#N/A"/>
    <x v="2"/>
    <n v="230035082.47999999"/>
    <n v="1222509148"/>
    <n v="0"/>
    <n v="0"/>
    <m/>
    <m/>
    <m/>
    <n v="0"/>
    <s v="Auditada sin contabilizar"/>
    <d v="2024-09-06T08:21:43"/>
    <d v="2024-09-20T14:32:46"/>
    <d v="2024-09-05T12:00:00"/>
    <m/>
    <b v="0"/>
    <n v="0"/>
  </r>
  <r>
    <n v="900826841"/>
    <s v="MEDICINA Y TERAPIAS DOMICILIARIAS SAS"/>
    <s v="MT145132"/>
    <s v="900826841_MT145132"/>
    <d v="2024-08-06T00:00:00"/>
    <n v="72643329"/>
    <n v="70827245.780000001"/>
    <s v="PADO"/>
    <s v="Factura pendiente en programacion de pago"/>
    <x v="2"/>
    <n v="70827245.769999996"/>
    <n v="1222497685"/>
    <n v="0"/>
    <n v="0"/>
    <m/>
    <m/>
    <m/>
    <n v="0"/>
    <s v="Auditada sin contabilizar"/>
    <d v="2024-08-08T07:00:00"/>
    <d v="2024-08-24T09:37:49"/>
    <d v="2024-08-06T12:00:00"/>
    <m/>
    <b v="0"/>
    <n v="0"/>
  </r>
  <r>
    <n v="900826841"/>
    <s v="MEDICINA Y TERAPIAS DOMICILIARIAS SAS"/>
    <s v="MT148046"/>
    <s v="900826841_MT148046"/>
    <d v="2024-09-05T00:00:00"/>
    <n v="72643329"/>
    <n v="70827245.780000001"/>
    <s v="PADO"/>
    <e v="#N/A"/>
    <x v="2"/>
    <n v="70827245.769999996"/>
    <n v="1222509150"/>
    <n v="0"/>
    <n v="0"/>
    <m/>
    <m/>
    <m/>
    <n v="0"/>
    <s v="Auditada sin contabilizar"/>
    <d v="2024-09-05T22:53:11"/>
    <d v="2024-09-20T14:38:11"/>
    <d v="2024-09-05T12:00:00"/>
    <m/>
    <b v="0"/>
    <n v="0"/>
  </r>
  <r>
    <n v="900826841"/>
    <s v="MEDICINA Y TERAPIAS DOMICILIARIAS SAS"/>
    <s v="MT150293"/>
    <s v="900826841_MT150293"/>
    <d v="2024-09-13T00:00:00"/>
    <n v="46791267"/>
    <n v="45855441.659999996"/>
    <s v="PADO"/>
    <e v="#N/A"/>
    <x v="2"/>
    <n v="45855441.659999996"/>
    <n v="1222509230"/>
    <n v="0"/>
    <n v="0"/>
    <m/>
    <m/>
    <m/>
    <n v="0"/>
    <s v="Auditada sin contabilizar"/>
    <d v="2024-10-01T07:00:00"/>
    <m/>
    <d v="2024-09-13T12:00:00"/>
    <m/>
    <b v="0"/>
    <n v="0"/>
  </r>
  <r>
    <n v="900826841"/>
    <s v="MEDICINA Y TERAPIAS DOMICILIARIAS SAS"/>
    <s v="MT146772"/>
    <s v="900826841_MT146772"/>
    <d v="2024-08-22T00:00:00"/>
    <n v="18662235"/>
    <n v="18195679.129999999"/>
    <s v="PADO"/>
    <s v="Factura pendiente en programacion de pago"/>
    <x v="2"/>
    <n v="18195679.120000001"/>
    <n v="1222497709"/>
    <n v="0"/>
    <n v="0"/>
    <m/>
    <m/>
    <m/>
    <n v="0"/>
    <s v="Auditada sin contabilizar"/>
    <d v="2024-09-02T07:00:00"/>
    <d v="2024-09-02T10:20:02"/>
    <d v="2024-08-22T12:00:00"/>
    <m/>
    <b v="0"/>
    <n v="0"/>
  </r>
  <r>
    <n v="900826841"/>
    <s v="MEDICINA Y TERAPIAS DOMICILIARIAS SAS"/>
    <s v="MT143206"/>
    <s v="900826841_MT143206"/>
    <d v="2024-07-29T00:00:00"/>
    <n v="18133335"/>
    <n v="17680001.629999999"/>
    <s v="PADO"/>
    <s v="Factura pendiente en programacion de pago"/>
    <x v="2"/>
    <n v="17680001.620000001"/>
    <n v="1222497480"/>
    <n v="0"/>
    <n v="0"/>
    <m/>
    <m/>
    <m/>
    <n v="0"/>
    <s v="Auditada sin contabilizar"/>
    <d v="2024-08-01T07:00:00"/>
    <d v="2024-08-24T09:47:28"/>
    <d v="2024-07-29T12:00:00"/>
    <m/>
    <b v="0"/>
    <n v="0"/>
  </r>
  <r>
    <n v="900826841"/>
    <s v="MEDICINA Y TERAPIAS DOMICILIARIAS SAS"/>
    <s v="MT150292"/>
    <s v="900826841_MT150292"/>
    <d v="2024-09-13T00:00:00"/>
    <n v="684440"/>
    <n v="670751.19999999995"/>
    <s v="PADO"/>
    <e v="#N/A"/>
    <x v="2"/>
    <n v="670751.19999999995"/>
    <n v="1222509233"/>
    <n v="0"/>
    <n v="0"/>
    <m/>
    <m/>
    <m/>
    <n v="0"/>
    <s v="Auditada sin contabilizar"/>
    <d v="2024-10-01T07:00:00"/>
    <m/>
    <d v="2024-09-13T12:00:00"/>
    <m/>
    <b v="0"/>
    <n v="0"/>
  </r>
  <r>
    <n v="900826841"/>
    <s v="MEDICINA Y TERAPIAS DOMICILIARIAS SAS"/>
    <n v="15110"/>
    <s v="900826841_15110"/>
    <d v="2019-05-15T00:00:00"/>
    <n v="2569580"/>
    <n v="1142883"/>
    <s v="PADO"/>
    <s v="Factura pendiente en programacion de pago"/>
    <x v="2"/>
    <n v="0"/>
    <m/>
    <n v="0"/>
    <n v="0"/>
    <m/>
    <m/>
    <m/>
    <n v="0"/>
    <m/>
    <m/>
    <m/>
    <m/>
    <m/>
    <m/>
    <m/>
  </r>
  <r>
    <n v="900826841"/>
    <s v="MEDICINA Y TERAPIAS DOMICILIARIAS SAS"/>
    <s v="MT32088"/>
    <s v="900826841_MT32088"/>
    <d v="2022-06-15T00:00:00"/>
    <n v="6706618"/>
    <n v="6572485.6399999997"/>
    <s v="PADO"/>
    <s v="Factura pendiente en programacion de pago"/>
    <x v="2"/>
    <n v="0"/>
    <m/>
    <n v="0"/>
    <n v="0"/>
    <m/>
    <m/>
    <m/>
    <n v="0"/>
    <m/>
    <m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26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25">
    <pivotField showAll="0"/>
    <pivotField showAll="0"/>
    <pivotField showAll="0"/>
    <pivotField dataField="1" showAll="0"/>
    <pivotField numFmtId="14" showAll="0"/>
    <pivotField numFmtId="164" showAll="0"/>
    <pivotField dataField="1" numFmtId="164" showAll="0"/>
    <pivotField showAll="0"/>
    <pivotField showAll="0"/>
    <pivotField axis="axisRow" showAll="0">
      <items count="4">
        <item x="0"/>
        <item x="1"/>
        <item x="2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9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3" subtotal="count" baseField="0" baseItem="0"/>
    <dataField name="Suma de SALDO ACTUAL" fld="6" baseField="0" baseItem="0" numFmtId="164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G37"/>
  <sheetViews>
    <sheetView showGridLines="0" workbookViewId="0">
      <pane ySplit="2" topLeftCell="A18" activePane="bottomLeft" state="frozen"/>
      <selection pane="bottomLeft" activeCell="E3" sqref="E3:E4"/>
    </sheetView>
  </sheetViews>
  <sheetFormatPr baseColWidth="10" defaultColWidth="0" defaultRowHeight="10"/>
  <cols>
    <col min="1" max="1" width="2.77734375" customWidth="1"/>
    <col min="2" max="2" width="17.109375" customWidth="1"/>
    <col min="3" max="3" width="14.77734375" customWidth="1"/>
    <col min="4" max="5" width="17.44140625" bestFit="1" customWidth="1"/>
    <col min="6" max="6" width="26" bestFit="1" customWidth="1"/>
    <col min="7" max="7" width="12" customWidth="1"/>
    <col min="8" max="16384" width="12" hidden="1"/>
  </cols>
  <sheetData>
    <row r="2" spans="2:6" ht="23">
      <c r="B2" s="1" t="s">
        <v>39</v>
      </c>
      <c r="C2" s="1" t="s">
        <v>0</v>
      </c>
      <c r="D2" s="2" t="s">
        <v>1</v>
      </c>
      <c r="E2" s="2" t="s">
        <v>2</v>
      </c>
      <c r="F2" s="3" t="s">
        <v>3</v>
      </c>
    </row>
    <row r="3" spans="2:6" ht="11.5">
      <c r="B3" s="4">
        <v>15110</v>
      </c>
      <c r="C3" s="5">
        <v>43600</v>
      </c>
      <c r="D3" s="6">
        <v>2569580</v>
      </c>
      <c r="E3" s="6">
        <v>1142883</v>
      </c>
      <c r="F3" s="7" t="s">
        <v>4</v>
      </c>
    </row>
    <row r="4" spans="2:6" ht="11.5">
      <c r="B4" s="4" t="s">
        <v>5</v>
      </c>
      <c r="C4" s="5">
        <v>44727</v>
      </c>
      <c r="D4" s="6">
        <v>6706618</v>
      </c>
      <c r="E4" s="6">
        <v>6572485.6399999997</v>
      </c>
      <c r="F4" s="7" t="s">
        <v>4</v>
      </c>
    </row>
    <row r="5" spans="2:6" ht="11.5">
      <c r="B5" s="4" t="s">
        <v>6</v>
      </c>
      <c r="C5" s="5">
        <v>45187</v>
      </c>
      <c r="D5" s="6">
        <v>205810343</v>
      </c>
      <c r="E5" s="6">
        <v>193537643.25999999</v>
      </c>
      <c r="F5" s="7" t="s">
        <v>7</v>
      </c>
    </row>
    <row r="6" spans="2:6" ht="11.5">
      <c r="B6" s="4" t="s">
        <v>8</v>
      </c>
      <c r="C6" s="5">
        <v>45289</v>
      </c>
      <c r="D6" s="6">
        <v>88110723</v>
      </c>
      <c r="E6" s="6">
        <v>67961483.849999994</v>
      </c>
      <c r="F6" s="7" t="s">
        <v>4</v>
      </c>
    </row>
    <row r="7" spans="2:6" ht="11.5">
      <c r="B7" s="4" t="s">
        <v>9</v>
      </c>
      <c r="C7" s="5">
        <v>45289</v>
      </c>
      <c r="D7" s="6">
        <v>6250618</v>
      </c>
      <c r="E7" s="6">
        <v>6094352.5499999998</v>
      </c>
      <c r="F7" s="7" t="s">
        <v>4</v>
      </c>
    </row>
    <row r="8" spans="2:6" ht="11.5">
      <c r="B8" s="4" t="s">
        <v>10</v>
      </c>
      <c r="C8" s="5">
        <v>45289</v>
      </c>
      <c r="D8" s="6">
        <v>84504267</v>
      </c>
      <c r="E8" s="6">
        <v>66907314.829999998</v>
      </c>
      <c r="F8" s="7" t="s">
        <v>4</v>
      </c>
    </row>
    <row r="9" spans="2:6" ht="11.5">
      <c r="B9" s="4" t="s">
        <v>11</v>
      </c>
      <c r="C9" s="5">
        <v>45289</v>
      </c>
      <c r="D9" s="6">
        <v>8569364</v>
      </c>
      <c r="E9" s="6">
        <v>8355129.9000000004</v>
      </c>
      <c r="F9" s="7" t="s">
        <v>4</v>
      </c>
    </row>
    <row r="10" spans="2:6" ht="11.5">
      <c r="B10" s="4" t="s">
        <v>12</v>
      </c>
      <c r="C10" s="5">
        <v>45289</v>
      </c>
      <c r="D10" s="6">
        <v>107292646</v>
      </c>
      <c r="E10" s="6">
        <v>87423868.349999994</v>
      </c>
      <c r="F10" s="7" t="s">
        <v>4</v>
      </c>
    </row>
    <row r="11" spans="2:6" ht="11.5">
      <c r="B11" s="4" t="s">
        <v>13</v>
      </c>
      <c r="C11" s="5">
        <v>45289</v>
      </c>
      <c r="D11" s="6">
        <v>9830936</v>
      </c>
      <c r="E11" s="6">
        <v>9585162.5999999996</v>
      </c>
      <c r="F11" s="7" t="s">
        <v>4</v>
      </c>
    </row>
    <row r="12" spans="2:6" ht="11.5">
      <c r="B12" s="4" t="s">
        <v>14</v>
      </c>
      <c r="C12" s="5">
        <v>45289</v>
      </c>
      <c r="D12" s="6">
        <v>88333541</v>
      </c>
      <c r="E12" s="6">
        <v>70974196.799999997</v>
      </c>
      <c r="F12" s="7" t="s">
        <v>4</v>
      </c>
    </row>
    <row r="13" spans="2:6" ht="11.5">
      <c r="B13" s="4" t="s">
        <v>15</v>
      </c>
      <c r="C13" s="5">
        <v>45289</v>
      </c>
      <c r="D13" s="6">
        <v>6632457</v>
      </c>
      <c r="E13" s="6">
        <v>6466645.5800000001</v>
      </c>
      <c r="F13" s="7" t="s">
        <v>4</v>
      </c>
    </row>
    <row r="14" spans="2:6" ht="11.5">
      <c r="B14" s="4" t="s">
        <v>16</v>
      </c>
      <c r="C14" s="5">
        <v>45289</v>
      </c>
      <c r="D14" s="6">
        <v>94711899</v>
      </c>
      <c r="E14" s="6">
        <v>77386178.030000001</v>
      </c>
      <c r="F14" s="7" t="s">
        <v>4</v>
      </c>
    </row>
    <row r="15" spans="2:6" ht="11.5">
      <c r="B15" s="4" t="s">
        <v>17</v>
      </c>
      <c r="C15" s="5">
        <v>45289</v>
      </c>
      <c r="D15" s="6">
        <v>8462397</v>
      </c>
      <c r="E15" s="6">
        <v>8250837.0800000001</v>
      </c>
      <c r="F15" s="7" t="s">
        <v>4</v>
      </c>
    </row>
    <row r="16" spans="2:6" ht="11.5">
      <c r="B16" s="4" t="s">
        <v>18</v>
      </c>
      <c r="C16" s="5">
        <v>45289</v>
      </c>
      <c r="D16" s="6">
        <v>110844035</v>
      </c>
      <c r="E16" s="6">
        <v>90745392.079999998</v>
      </c>
      <c r="F16" s="7" t="s">
        <v>4</v>
      </c>
    </row>
    <row r="17" spans="2:6" ht="11.5">
      <c r="B17" s="4" t="s">
        <v>19</v>
      </c>
      <c r="C17" s="5">
        <v>45289</v>
      </c>
      <c r="D17" s="6">
        <v>12490616</v>
      </c>
      <c r="E17" s="6">
        <v>12178350.6</v>
      </c>
      <c r="F17" s="7" t="s">
        <v>4</v>
      </c>
    </row>
    <row r="18" spans="2:6" ht="11.5">
      <c r="B18" s="4" t="s">
        <v>20</v>
      </c>
      <c r="C18" s="5">
        <v>45289</v>
      </c>
      <c r="D18" s="6">
        <v>113783880</v>
      </c>
      <c r="E18" s="6">
        <v>93118108.200000003</v>
      </c>
      <c r="F18" s="7" t="s">
        <v>4</v>
      </c>
    </row>
    <row r="19" spans="2:6" ht="11.5">
      <c r="B19" s="4" t="s">
        <v>21</v>
      </c>
      <c r="C19" s="5">
        <v>45289</v>
      </c>
      <c r="D19" s="6">
        <v>8943233</v>
      </c>
      <c r="E19" s="6">
        <v>8719652.1799999997</v>
      </c>
      <c r="F19" s="7" t="s">
        <v>4</v>
      </c>
    </row>
    <row r="20" spans="2:6" ht="11.5">
      <c r="B20" s="4" t="s">
        <v>22</v>
      </c>
      <c r="C20" s="5">
        <v>45289</v>
      </c>
      <c r="D20" s="6">
        <v>93147564</v>
      </c>
      <c r="E20" s="6">
        <v>71078728.5</v>
      </c>
      <c r="F20" s="7" t="s">
        <v>4</v>
      </c>
    </row>
    <row r="21" spans="2:6" ht="11.5">
      <c r="B21" s="4" t="s">
        <v>23</v>
      </c>
      <c r="C21" s="5">
        <v>45289</v>
      </c>
      <c r="D21" s="6">
        <v>6323724</v>
      </c>
      <c r="E21" s="6">
        <v>6165630.9000000004</v>
      </c>
      <c r="F21" s="7" t="s">
        <v>4</v>
      </c>
    </row>
    <row r="22" spans="2:6" ht="11.5">
      <c r="B22" s="4" t="s">
        <v>24</v>
      </c>
      <c r="C22" s="5">
        <v>45289</v>
      </c>
      <c r="D22" s="6">
        <v>88060443</v>
      </c>
      <c r="E22" s="6">
        <v>66508894.729999997</v>
      </c>
      <c r="F22" s="7" t="s">
        <v>4</v>
      </c>
    </row>
    <row r="23" spans="2:6" ht="11.5">
      <c r="B23" s="4" t="s">
        <v>25</v>
      </c>
      <c r="C23" s="5">
        <v>45289</v>
      </c>
      <c r="D23" s="6">
        <v>5113357</v>
      </c>
      <c r="E23" s="6">
        <v>4985523.08</v>
      </c>
      <c r="F23" s="7" t="s">
        <v>4</v>
      </c>
    </row>
    <row r="24" spans="2:6" ht="11.5">
      <c r="B24" s="4" t="s">
        <v>26</v>
      </c>
      <c r="C24" s="5">
        <v>45289</v>
      </c>
      <c r="D24" s="6">
        <v>56026196</v>
      </c>
      <c r="E24" s="6">
        <v>37658437.049999997</v>
      </c>
      <c r="F24" s="7" t="s">
        <v>4</v>
      </c>
    </row>
    <row r="25" spans="2:6" ht="11.5">
      <c r="B25" s="4" t="s">
        <v>27</v>
      </c>
      <c r="C25" s="5">
        <v>45289</v>
      </c>
      <c r="D25" s="6">
        <v>3308246</v>
      </c>
      <c r="E25" s="6">
        <v>3225539.85</v>
      </c>
      <c r="F25" s="7" t="s">
        <v>4</v>
      </c>
    </row>
    <row r="26" spans="2:6" ht="11.5">
      <c r="B26" s="4" t="s">
        <v>28</v>
      </c>
      <c r="C26" s="5">
        <v>45478</v>
      </c>
      <c r="D26" s="6">
        <v>72643329</v>
      </c>
      <c r="E26" s="6">
        <v>70827245.780000001</v>
      </c>
      <c r="F26" s="7" t="s">
        <v>4</v>
      </c>
    </row>
    <row r="27" spans="2:6" ht="11.5">
      <c r="B27" s="4" t="s">
        <v>29</v>
      </c>
      <c r="C27" s="5">
        <v>45502</v>
      </c>
      <c r="D27" s="6">
        <v>18133335</v>
      </c>
      <c r="E27" s="6">
        <v>17680001.629999999</v>
      </c>
      <c r="F27" s="7" t="s">
        <v>4</v>
      </c>
    </row>
    <row r="28" spans="2:6" ht="11.5">
      <c r="B28" s="4" t="s">
        <v>30</v>
      </c>
      <c r="C28" s="5">
        <v>45507</v>
      </c>
      <c r="D28" s="6">
        <v>234729676</v>
      </c>
      <c r="E28" s="6">
        <v>230035082.47999999</v>
      </c>
      <c r="F28" s="7" t="s">
        <v>4</v>
      </c>
    </row>
    <row r="29" spans="2:6" ht="11.5">
      <c r="B29" s="4" t="s">
        <v>31</v>
      </c>
      <c r="C29" s="5">
        <v>45510</v>
      </c>
      <c r="D29" s="6">
        <v>72643329</v>
      </c>
      <c r="E29" s="6">
        <v>70827245.780000001</v>
      </c>
      <c r="F29" s="7" t="s">
        <v>4</v>
      </c>
    </row>
    <row r="30" spans="2:6" ht="11.5">
      <c r="B30" s="4" t="s">
        <v>32</v>
      </c>
      <c r="C30" s="5">
        <v>45526</v>
      </c>
      <c r="D30" s="6">
        <v>18662235</v>
      </c>
      <c r="E30" s="6">
        <v>18195679.129999999</v>
      </c>
      <c r="F30" s="7" t="s">
        <v>4</v>
      </c>
    </row>
    <row r="31" spans="2:6" ht="11.5">
      <c r="B31" s="4" t="s">
        <v>33</v>
      </c>
      <c r="C31" s="5">
        <v>45540</v>
      </c>
      <c r="D31" s="6">
        <v>72643329</v>
      </c>
      <c r="E31" s="6">
        <v>70827245.780000001</v>
      </c>
      <c r="F31" s="7" t="s">
        <v>4</v>
      </c>
    </row>
    <row r="32" spans="2:6" ht="11.5">
      <c r="B32" s="4" t="s">
        <v>34</v>
      </c>
      <c r="C32" s="5">
        <v>45540</v>
      </c>
      <c r="D32" s="6">
        <v>352359882</v>
      </c>
      <c r="E32" s="6">
        <v>343550884.94999999</v>
      </c>
      <c r="F32" s="7" t="s">
        <v>4</v>
      </c>
    </row>
    <row r="33" spans="2:6" ht="11.5">
      <c r="B33" s="4" t="s">
        <v>35</v>
      </c>
      <c r="C33" s="5">
        <v>45540</v>
      </c>
      <c r="D33" s="6">
        <v>234729676</v>
      </c>
      <c r="E33" s="6">
        <v>230035082.47999999</v>
      </c>
      <c r="F33" s="7" t="s">
        <v>4</v>
      </c>
    </row>
    <row r="34" spans="2:6" ht="11.5">
      <c r="B34" s="4" t="s">
        <v>36</v>
      </c>
      <c r="C34" s="5">
        <v>45540</v>
      </c>
      <c r="D34" s="6">
        <v>1046270324</v>
      </c>
      <c r="E34" s="6">
        <v>1025344917.52</v>
      </c>
      <c r="F34" s="7" t="s">
        <v>4</v>
      </c>
    </row>
    <row r="35" spans="2:6" ht="11.5">
      <c r="B35" s="4" t="s">
        <v>37</v>
      </c>
      <c r="C35" s="5">
        <v>45548</v>
      </c>
      <c r="D35" s="6">
        <v>684440</v>
      </c>
      <c r="E35" s="6">
        <v>670751.19999999995</v>
      </c>
      <c r="F35" s="7" t="s">
        <v>4</v>
      </c>
    </row>
    <row r="36" spans="2:6" ht="11.5">
      <c r="B36" s="4" t="s">
        <v>38</v>
      </c>
      <c r="C36" s="5">
        <v>45548</v>
      </c>
      <c r="D36" s="6">
        <v>46791267</v>
      </c>
      <c r="E36" s="6">
        <v>45855441.659999996</v>
      </c>
      <c r="F36" s="7" t="s">
        <v>4</v>
      </c>
    </row>
    <row r="37" spans="2:6" ht="13.5" customHeight="1">
      <c r="B37" s="86" t="s">
        <v>40</v>
      </c>
      <c r="C37" s="87"/>
      <c r="D37" s="8">
        <f>SUM(D3:D36)</f>
        <v>3386117505</v>
      </c>
      <c r="E37" s="8">
        <f>SUM(E3:E36)</f>
        <v>3128892017.0299997</v>
      </c>
      <c r="F37" s="3"/>
    </row>
  </sheetData>
  <mergeCells count="1">
    <mergeCell ref="B37:C37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0"/>
  <cols>
    <col min="1" max="1" width="35.88671875" bestFit="1" customWidth="1"/>
    <col min="2" max="2" width="16.109375" bestFit="1" customWidth="1"/>
    <col min="3" max="3" width="23.109375" bestFit="1" customWidth="1"/>
  </cols>
  <sheetData>
    <row r="3" spans="1:3">
      <c r="A3" s="29" t="s">
        <v>105</v>
      </c>
      <c r="B3" t="s">
        <v>104</v>
      </c>
      <c r="C3" t="s">
        <v>107</v>
      </c>
    </row>
    <row r="4" spans="1:3">
      <c r="A4" s="30" t="s">
        <v>103</v>
      </c>
      <c r="B4" s="28">
        <v>4</v>
      </c>
      <c r="C4" s="31">
        <v>1669758130.73</v>
      </c>
    </row>
    <row r="5" spans="1:3">
      <c r="A5" s="30" t="s">
        <v>97</v>
      </c>
      <c r="B5" s="28">
        <v>20</v>
      </c>
      <c r="C5" s="31">
        <v>803789426.74000001</v>
      </c>
    </row>
    <row r="6" spans="1:3">
      <c r="A6" s="30" t="s">
        <v>96</v>
      </c>
      <c r="B6" s="28">
        <v>10</v>
      </c>
      <c r="C6" s="31">
        <v>655344459.55999994</v>
      </c>
    </row>
    <row r="7" spans="1:3">
      <c r="A7" s="30" t="s">
        <v>106</v>
      </c>
      <c r="B7" s="28">
        <v>34</v>
      </c>
      <c r="C7" s="31">
        <v>3128892017.0299997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Y59"/>
  <sheetViews>
    <sheetView showGridLines="0" tabSelected="1" workbookViewId="0">
      <pane ySplit="2" topLeftCell="A3" activePane="bottomLeft" state="frozen"/>
      <selection pane="bottomLeft" activeCell="H30" sqref="H30"/>
    </sheetView>
  </sheetViews>
  <sheetFormatPr baseColWidth="10" defaultColWidth="12" defaultRowHeight="10"/>
  <cols>
    <col min="1" max="2" width="17.109375" style="20" customWidth="1"/>
    <col min="3" max="3" width="10.5546875" style="20" customWidth="1"/>
    <col min="4" max="4" width="14.21875" style="20" customWidth="1"/>
    <col min="5" max="5" width="17.109375" style="20" bestFit="1" customWidth="1"/>
    <col min="6" max="6" width="19.77734375" style="20" bestFit="1" customWidth="1"/>
    <col min="7" max="7" width="17.44140625" style="20" bestFit="1" customWidth="1"/>
    <col min="8" max="8" width="13.33203125" style="20" customWidth="1"/>
    <col min="9" max="9" width="12" style="20" customWidth="1"/>
    <col min="10" max="10" width="12" style="20"/>
    <col min="11" max="11" width="13.88671875" style="27" customWidth="1"/>
    <col min="12" max="12" width="12" style="20"/>
    <col min="13" max="13" width="16.44140625" style="20" bestFit="1" customWidth="1"/>
    <col min="14" max="14" width="12.33203125" style="20" bestFit="1" customWidth="1"/>
    <col min="15" max="17" width="12" style="20"/>
    <col min="18" max="18" width="16.33203125" style="20" bestFit="1" customWidth="1"/>
    <col min="19" max="19" width="12" style="20"/>
    <col min="20" max="23" width="12" style="26"/>
    <col min="24" max="16384" width="12" style="20"/>
  </cols>
  <sheetData>
    <row r="2" spans="1:25" s="17" customFormat="1" ht="30">
      <c r="A2" s="9" t="s">
        <v>50</v>
      </c>
      <c r="B2" s="9" t="s">
        <v>51</v>
      </c>
      <c r="C2" s="9" t="s">
        <v>39</v>
      </c>
      <c r="D2" s="9" t="s">
        <v>61</v>
      </c>
      <c r="E2" s="9" t="s">
        <v>0</v>
      </c>
      <c r="F2" s="21" t="s">
        <v>1</v>
      </c>
      <c r="G2" s="21" t="s">
        <v>2</v>
      </c>
      <c r="H2" s="22" t="s">
        <v>3</v>
      </c>
      <c r="I2" s="9" t="s">
        <v>41</v>
      </c>
      <c r="J2" s="10" t="s">
        <v>60</v>
      </c>
      <c r="K2" s="11" t="s">
        <v>42</v>
      </c>
      <c r="L2" s="12" t="s">
        <v>43</v>
      </c>
      <c r="M2" s="13" t="s">
        <v>44</v>
      </c>
      <c r="N2" s="14" t="s">
        <v>45</v>
      </c>
      <c r="O2" s="15" t="s">
        <v>46</v>
      </c>
      <c r="P2" s="15" t="s">
        <v>47</v>
      </c>
      <c r="Q2" s="15" t="s">
        <v>48</v>
      </c>
      <c r="R2" s="13" t="s">
        <v>49</v>
      </c>
      <c r="S2" s="16" t="s">
        <v>53</v>
      </c>
      <c r="T2" s="25" t="s">
        <v>54</v>
      </c>
      <c r="U2" s="25" t="s">
        <v>55</v>
      </c>
      <c r="V2" s="25" t="s">
        <v>56</v>
      </c>
      <c r="W2" s="25" t="s">
        <v>57</v>
      </c>
      <c r="X2" s="16" t="s">
        <v>58</v>
      </c>
      <c r="Y2" s="16" t="s">
        <v>59</v>
      </c>
    </row>
    <row r="3" spans="1:25" s="19" customFormat="1">
      <c r="A3" s="18">
        <v>900826841</v>
      </c>
      <c r="B3" s="18" t="s">
        <v>52</v>
      </c>
      <c r="C3" s="18" t="s">
        <v>30</v>
      </c>
      <c r="D3" s="18" t="s">
        <v>87</v>
      </c>
      <c r="E3" s="23">
        <v>45507</v>
      </c>
      <c r="F3" s="24">
        <v>234729676</v>
      </c>
      <c r="G3" s="24">
        <v>230035082.47999999</v>
      </c>
      <c r="H3" s="18" t="s">
        <v>4</v>
      </c>
      <c r="I3" s="18" t="s">
        <v>96</v>
      </c>
      <c r="J3" s="18" t="s">
        <v>103</v>
      </c>
      <c r="K3" s="24">
        <v>1.25</v>
      </c>
      <c r="L3" s="18">
        <v>4800065226</v>
      </c>
      <c r="M3" s="24">
        <v>230035082.47999999</v>
      </c>
      <c r="N3" s="24">
        <v>0</v>
      </c>
      <c r="O3" s="18">
        <v>4800065226</v>
      </c>
      <c r="P3" s="23">
        <v>45552</v>
      </c>
      <c r="Q3" s="18" t="s">
        <v>101</v>
      </c>
      <c r="R3" s="24">
        <v>300862327</v>
      </c>
      <c r="S3" s="18" t="s">
        <v>98</v>
      </c>
      <c r="T3" s="23">
        <v>45512.291666666664</v>
      </c>
      <c r="U3" s="23">
        <v>45528.411405208331</v>
      </c>
      <c r="V3" s="23">
        <v>45507.5</v>
      </c>
      <c r="W3" s="23"/>
      <c r="X3" s="18" t="b">
        <v>0</v>
      </c>
      <c r="Y3" s="18">
        <v>0</v>
      </c>
    </row>
    <row r="4" spans="1:25" s="19" customFormat="1">
      <c r="A4" s="18">
        <v>900826841</v>
      </c>
      <c r="B4" s="18" t="s">
        <v>52</v>
      </c>
      <c r="C4" s="18" t="s">
        <v>28</v>
      </c>
      <c r="D4" s="18" t="s">
        <v>85</v>
      </c>
      <c r="E4" s="23">
        <v>45478</v>
      </c>
      <c r="F4" s="24">
        <v>72643329</v>
      </c>
      <c r="G4" s="24">
        <v>70827245.780000001</v>
      </c>
      <c r="H4" s="18" t="s">
        <v>4</v>
      </c>
      <c r="I4" s="18" t="s">
        <v>96</v>
      </c>
      <c r="J4" s="18" t="s">
        <v>103</v>
      </c>
      <c r="K4" s="24">
        <v>0</v>
      </c>
      <c r="L4" s="18"/>
      <c r="M4" s="24">
        <v>70827245.769999996</v>
      </c>
      <c r="N4" s="24">
        <v>0</v>
      </c>
      <c r="O4" s="18">
        <v>4800065226</v>
      </c>
      <c r="P4" s="23">
        <v>45552</v>
      </c>
      <c r="Q4" s="18" t="s">
        <v>101</v>
      </c>
      <c r="R4" s="24">
        <v>300862327</v>
      </c>
      <c r="S4" s="18" t="s">
        <v>98</v>
      </c>
      <c r="T4" s="23">
        <v>45478.700281944446</v>
      </c>
      <c r="U4" s="23">
        <v>45496.680505208336</v>
      </c>
      <c r="V4" s="23">
        <v>45478.5</v>
      </c>
      <c r="W4" s="23"/>
      <c r="X4" s="18" t="b">
        <v>0</v>
      </c>
      <c r="Y4" s="18">
        <v>0</v>
      </c>
    </row>
    <row r="5" spans="1:25" s="19" customFormat="1">
      <c r="A5" s="18">
        <v>900826841</v>
      </c>
      <c r="B5" s="18" t="s">
        <v>52</v>
      </c>
      <c r="C5" s="18" t="s">
        <v>36</v>
      </c>
      <c r="D5" s="18" t="s">
        <v>93</v>
      </c>
      <c r="E5" s="23">
        <v>45540</v>
      </c>
      <c r="F5" s="24">
        <v>1046270324</v>
      </c>
      <c r="G5" s="24">
        <v>1025344917.52</v>
      </c>
      <c r="H5" s="18" t="s">
        <v>4</v>
      </c>
      <c r="I5" s="18" t="e">
        <v>#N/A</v>
      </c>
      <c r="J5" s="18" t="s">
        <v>103</v>
      </c>
      <c r="K5" s="24">
        <v>0</v>
      </c>
      <c r="L5" s="18"/>
      <c r="M5" s="24">
        <v>1025344917.52</v>
      </c>
      <c r="N5" s="24">
        <v>0</v>
      </c>
      <c r="O5" s="18">
        <v>4800065153</v>
      </c>
      <c r="P5" s="23">
        <v>45551</v>
      </c>
      <c r="Q5" s="18" t="s">
        <v>102</v>
      </c>
      <c r="R5" s="24">
        <v>760000000</v>
      </c>
      <c r="S5" s="18" t="s">
        <v>98</v>
      </c>
      <c r="T5" s="23">
        <v>45541.349909143515</v>
      </c>
      <c r="U5" s="23">
        <v>45555.608309490737</v>
      </c>
      <c r="V5" s="23">
        <v>45540.5</v>
      </c>
      <c r="W5" s="23"/>
      <c r="X5" s="18" t="b">
        <v>0</v>
      </c>
      <c r="Y5" s="18">
        <v>0</v>
      </c>
    </row>
    <row r="6" spans="1:25" s="19" customFormat="1">
      <c r="A6" s="18">
        <v>900826841</v>
      </c>
      <c r="B6" s="18" t="s">
        <v>52</v>
      </c>
      <c r="C6" s="18" t="s">
        <v>34</v>
      </c>
      <c r="D6" s="18" t="s">
        <v>91</v>
      </c>
      <c r="E6" s="23">
        <v>45540</v>
      </c>
      <c r="F6" s="24">
        <v>352359882</v>
      </c>
      <c r="G6" s="24">
        <v>343550884.94999999</v>
      </c>
      <c r="H6" s="18" t="s">
        <v>4</v>
      </c>
      <c r="I6" s="18" t="e">
        <v>#N/A</v>
      </c>
      <c r="J6" s="18" t="s">
        <v>103</v>
      </c>
      <c r="K6" s="24">
        <v>0</v>
      </c>
      <c r="L6" s="18"/>
      <c r="M6" s="24">
        <v>343550884.94999999</v>
      </c>
      <c r="N6" s="24">
        <v>0</v>
      </c>
      <c r="O6" s="18">
        <v>4800065153</v>
      </c>
      <c r="P6" s="23">
        <v>45551</v>
      </c>
      <c r="Q6" s="18" t="s">
        <v>102</v>
      </c>
      <c r="R6" s="24">
        <v>760000000</v>
      </c>
      <c r="S6" s="18" t="s">
        <v>98</v>
      </c>
      <c r="T6" s="23">
        <v>45541.394360497688</v>
      </c>
      <c r="U6" s="23">
        <v>45555.610878206018</v>
      </c>
      <c r="V6" s="23">
        <v>45540.5</v>
      </c>
      <c r="W6" s="23"/>
      <c r="X6" s="18" t="b">
        <v>0</v>
      </c>
      <c r="Y6" s="18">
        <v>0</v>
      </c>
    </row>
    <row r="7" spans="1:25" s="19" customFormat="1">
      <c r="A7" s="18">
        <v>900826841</v>
      </c>
      <c r="B7" s="18" t="s">
        <v>52</v>
      </c>
      <c r="C7" s="18" t="s">
        <v>8</v>
      </c>
      <c r="D7" s="18" t="s">
        <v>65</v>
      </c>
      <c r="E7" s="23">
        <v>45289</v>
      </c>
      <c r="F7" s="24">
        <v>88110723</v>
      </c>
      <c r="G7" s="24">
        <v>67961483.849999994</v>
      </c>
      <c r="H7" s="18" t="s">
        <v>4</v>
      </c>
      <c r="I7" s="18" t="s">
        <v>97</v>
      </c>
      <c r="J7" s="18" t="s">
        <v>97</v>
      </c>
      <c r="K7" s="24">
        <v>0</v>
      </c>
      <c r="L7" s="18"/>
      <c r="M7" s="24">
        <v>0</v>
      </c>
      <c r="N7" s="24">
        <v>0</v>
      </c>
      <c r="O7" s="18"/>
      <c r="P7" s="23"/>
      <c r="Q7" s="18"/>
      <c r="R7" s="24">
        <v>0</v>
      </c>
      <c r="S7" s="18" t="s">
        <v>99</v>
      </c>
      <c r="T7" s="23">
        <v>45537.291666666664</v>
      </c>
      <c r="U7" s="23"/>
      <c r="V7" s="23">
        <v>45289.5</v>
      </c>
      <c r="W7" s="23">
        <v>45559.710906053238</v>
      </c>
      <c r="X7" s="18" t="b">
        <v>0</v>
      </c>
      <c r="Y7" s="18">
        <v>0</v>
      </c>
    </row>
    <row r="8" spans="1:25" s="19" customFormat="1">
      <c r="A8" s="18">
        <v>900826841</v>
      </c>
      <c r="B8" s="18" t="s">
        <v>52</v>
      </c>
      <c r="C8" s="18" t="s">
        <v>9</v>
      </c>
      <c r="D8" s="18" t="s">
        <v>66</v>
      </c>
      <c r="E8" s="23">
        <v>45289</v>
      </c>
      <c r="F8" s="24">
        <v>6250618</v>
      </c>
      <c r="G8" s="24">
        <v>6094352.5499999998</v>
      </c>
      <c r="H8" s="18" t="s">
        <v>4</v>
      </c>
      <c r="I8" s="18" t="s">
        <v>97</v>
      </c>
      <c r="J8" s="18" t="s">
        <v>97</v>
      </c>
      <c r="K8" s="24">
        <v>0</v>
      </c>
      <c r="L8" s="18"/>
      <c r="M8" s="24">
        <v>0</v>
      </c>
      <c r="N8" s="24">
        <v>0</v>
      </c>
      <c r="O8" s="18"/>
      <c r="P8" s="23"/>
      <c r="Q8" s="18"/>
      <c r="R8" s="24">
        <v>0</v>
      </c>
      <c r="S8" s="18" t="s">
        <v>99</v>
      </c>
      <c r="T8" s="23">
        <v>45537.291666666664</v>
      </c>
      <c r="U8" s="23"/>
      <c r="V8" s="23">
        <v>45289.5</v>
      </c>
      <c r="W8" s="23">
        <v>45559.72799363426</v>
      </c>
      <c r="X8" s="18" t="b">
        <v>0</v>
      </c>
      <c r="Y8" s="18">
        <v>0</v>
      </c>
    </row>
    <row r="9" spans="1:25" s="19" customFormat="1">
      <c r="A9" s="18">
        <v>900826841</v>
      </c>
      <c r="B9" s="18" t="s">
        <v>52</v>
      </c>
      <c r="C9" s="18" t="s">
        <v>10</v>
      </c>
      <c r="D9" s="18" t="s">
        <v>67</v>
      </c>
      <c r="E9" s="23">
        <v>45289</v>
      </c>
      <c r="F9" s="24">
        <v>84504267</v>
      </c>
      <c r="G9" s="24">
        <v>66907314.829999998</v>
      </c>
      <c r="H9" s="18" t="s">
        <v>4</v>
      </c>
      <c r="I9" s="18" t="s">
        <v>97</v>
      </c>
      <c r="J9" s="18" t="s">
        <v>97</v>
      </c>
      <c r="K9" s="24">
        <v>0</v>
      </c>
      <c r="L9" s="18"/>
      <c r="M9" s="24">
        <v>0</v>
      </c>
      <c r="N9" s="24">
        <v>0</v>
      </c>
      <c r="O9" s="18"/>
      <c r="P9" s="23"/>
      <c r="Q9" s="18"/>
      <c r="R9" s="24">
        <v>0</v>
      </c>
      <c r="S9" s="18" t="s">
        <v>99</v>
      </c>
      <c r="T9" s="23">
        <v>45537.291666666664</v>
      </c>
      <c r="U9" s="23"/>
      <c r="V9" s="23">
        <v>45289.5</v>
      </c>
      <c r="W9" s="23">
        <v>45559.71162037037</v>
      </c>
      <c r="X9" s="18" t="b">
        <v>0</v>
      </c>
      <c r="Y9" s="18">
        <v>0</v>
      </c>
    </row>
    <row r="10" spans="1:25" s="19" customFormat="1">
      <c r="A10" s="18">
        <v>900826841</v>
      </c>
      <c r="B10" s="18" t="s">
        <v>52</v>
      </c>
      <c r="C10" s="18" t="s">
        <v>11</v>
      </c>
      <c r="D10" s="18" t="s">
        <v>68</v>
      </c>
      <c r="E10" s="23">
        <v>45289</v>
      </c>
      <c r="F10" s="24">
        <v>8569364</v>
      </c>
      <c r="G10" s="24">
        <v>8355129.9000000004</v>
      </c>
      <c r="H10" s="18" t="s">
        <v>4</v>
      </c>
      <c r="I10" s="18" t="s">
        <v>97</v>
      </c>
      <c r="J10" s="18" t="s">
        <v>97</v>
      </c>
      <c r="K10" s="24">
        <v>0</v>
      </c>
      <c r="L10" s="18"/>
      <c r="M10" s="24">
        <v>0</v>
      </c>
      <c r="N10" s="24">
        <v>0</v>
      </c>
      <c r="O10" s="18"/>
      <c r="P10" s="23"/>
      <c r="Q10" s="18"/>
      <c r="R10" s="24">
        <v>0</v>
      </c>
      <c r="S10" s="18" t="s">
        <v>99</v>
      </c>
      <c r="T10" s="23">
        <v>45537.291666666664</v>
      </c>
      <c r="U10" s="23"/>
      <c r="V10" s="23">
        <v>45289.5</v>
      </c>
      <c r="W10" s="23">
        <v>45559.73263082176</v>
      </c>
      <c r="X10" s="18" t="b">
        <v>0</v>
      </c>
      <c r="Y10" s="18">
        <v>0</v>
      </c>
    </row>
    <row r="11" spans="1:25" s="19" customFormat="1">
      <c r="A11" s="18">
        <v>900826841</v>
      </c>
      <c r="B11" s="18" t="s">
        <v>52</v>
      </c>
      <c r="C11" s="18" t="s">
        <v>12</v>
      </c>
      <c r="D11" s="18" t="s">
        <v>69</v>
      </c>
      <c r="E11" s="23">
        <v>45289</v>
      </c>
      <c r="F11" s="24">
        <v>107292646</v>
      </c>
      <c r="G11" s="24">
        <v>87423868.349999994</v>
      </c>
      <c r="H11" s="18" t="s">
        <v>4</v>
      </c>
      <c r="I11" s="18" t="s">
        <v>97</v>
      </c>
      <c r="J11" s="18" t="s">
        <v>97</v>
      </c>
      <c r="K11" s="24">
        <v>0</v>
      </c>
      <c r="L11" s="18"/>
      <c r="M11" s="24">
        <v>0</v>
      </c>
      <c r="N11" s="24">
        <v>0</v>
      </c>
      <c r="O11" s="18"/>
      <c r="P11" s="23"/>
      <c r="Q11" s="18"/>
      <c r="R11" s="24">
        <v>0</v>
      </c>
      <c r="S11" s="18" t="s">
        <v>99</v>
      </c>
      <c r="T11" s="23">
        <v>45537.291666666664</v>
      </c>
      <c r="U11" s="23"/>
      <c r="V11" s="23">
        <v>45289.5</v>
      </c>
      <c r="W11" s="23">
        <v>45559.712565428243</v>
      </c>
      <c r="X11" s="18" t="b">
        <v>0</v>
      </c>
      <c r="Y11" s="18">
        <v>0</v>
      </c>
    </row>
    <row r="12" spans="1:25" s="19" customFormat="1">
      <c r="A12" s="18">
        <v>900826841</v>
      </c>
      <c r="B12" s="18" t="s">
        <v>52</v>
      </c>
      <c r="C12" s="18" t="s">
        <v>13</v>
      </c>
      <c r="D12" s="18" t="s">
        <v>70</v>
      </c>
      <c r="E12" s="23">
        <v>45289</v>
      </c>
      <c r="F12" s="24">
        <v>9830936</v>
      </c>
      <c r="G12" s="24">
        <v>9585162.5999999996</v>
      </c>
      <c r="H12" s="18" t="s">
        <v>4</v>
      </c>
      <c r="I12" s="18" t="s">
        <v>97</v>
      </c>
      <c r="J12" s="18" t="s">
        <v>97</v>
      </c>
      <c r="K12" s="24">
        <v>0</v>
      </c>
      <c r="L12" s="18"/>
      <c r="M12" s="24">
        <v>0</v>
      </c>
      <c r="N12" s="24">
        <v>0</v>
      </c>
      <c r="O12" s="18"/>
      <c r="P12" s="23"/>
      <c r="Q12" s="18"/>
      <c r="R12" s="24">
        <v>0</v>
      </c>
      <c r="S12" s="18" t="s">
        <v>99</v>
      </c>
      <c r="T12" s="23">
        <v>45537.291666666664</v>
      </c>
      <c r="U12" s="23"/>
      <c r="V12" s="23">
        <v>45289.5</v>
      </c>
      <c r="W12" s="23">
        <v>45559.735821493057</v>
      </c>
      <c r="X12" s="18" t="b">
        <v>0</v>
      </c>
      <c r="Y12" s="18">
        <v>0</v>
      </c>
    </row>
    <row r="13" spans="1:25" s="19" customFormat="1">
      <c r="A13" s="18">
        <v>900826841</v>
      </c>
      <c r="B13" s="18" t="s">
        <v>52</v>
      </c>
      <c r="C13" s="18" t="s">
        <v>14</v>
      </c>
      <c r="D13" s="18" t="s">
        <v>71</v>
      </c>
      <c r="E13" s="23">
        <v>45289</v>
      </c>
      <c r="F13" s="24">
        <v>88333541</v>
      </c>
      <c r="G13" s="24">
        <v>70974196.799999997</v>
      </c>
      <c r="H13" s="18" t="s">
        <v>4</v>
      </c>
      <c r="I13" s="18" t="s">
        <v>97</v>
      </c>
      <c r="J13" s="18" t="s">
        <v>97</v>
      </c>
      <c r="K13" s="24">
        <v>0</v>
      </c>
      <c r="L13" s="18"/>
      <c r="M13" s="24">
        <v>0</v>
      </c>
      <c r="N13" s="24">
        <v>0</v>
      </c>
      <c r="O13" s="18"/>
      <c r="P13" s="23"/>
      <c r="Q13" s="18"/>
      <c r="R13" s="24">
        <v>0</v>
      </c>
      <c r="S13" s="18" t="s">
        <v>99</v>
      </c>
      <c r="T13" s="23">
        <v>45537.291666666664</v>
      </c>
      <c r="U13" s="23"/>
      <c r="V13" s="23">
        <v>45289.5</v>
      </c>
      <c r="W13" s="23">
        <v>45559.7133875</v>
      </c>
      <c r="X13" s="18" t="b">
        <v>0</v>
      </c>
      <c r="Y13" s="18">
        <v>0</v>
      </c>
    </row>
    <row r="14" spans="1:25" s="19" customFormat="1">
      <c r="A14" s="18">
        <v>900826841</v>
      </c>
      <c r="B14" s="18" t="s">
        <v>52</v>
      </c>
      <c r="C14" s="18" t="s">
        <v>15</v>
      </c>
      <c r="D14" s="18" t="s">
        <v>72</v>
      </c>
      <c r="E14" s="23">
        <v>45289</v>
      </c>
      <c r="F14" s="24">
        <v>6632457</v>
      </c>
      <c r="G14" s="24">
        <v>6466645.5800000001</v>
      </c>
      <c r="H14" s="18" t="s">
        <v>4</v>
      </c>
      <c r="I14" s="18" t="s">
        <v>97</v>
      </c>
      <c r="J14" s="18" t="s">
        <v>97</v>
      </c>
      <c r="K14" s="24">
        <v>0</v>
      </c>
      <c r="L14" s="18"/>
      <c r="M14" s="24">
        <v>0</v>
      </c>
      <c r="N14" s="24">
        <v>0</v>
      </c>
      <c r="O14" s="18"/>
      <c r="P14" s="23"/>
      <c r="Q14" s="18"/>
      <c r="R14" s="24">
        <v>0</v>
      </c>
      <c r="S14" s="18" t="s">
        <v>99</v>
      </c>
      <c r="T14" s="23">
        <v>45537.291666666664</v>
      </c>
      <c r="U14" s="23"/>
      <c r="V14" s="23">
        <v>45289.5</v>
      </c>
      <c r="W14" s="23">
        <v>45559.736426157404</v>
      </c>
      <c r="X14" s="18" t="b">
        <v>0</v>
      </c>
      <c r="Y14" s="18">
        <v>0</v>
      </c>
    </row>
    <row r="15" spans="1:25" s="19" customFormat="1">
      <c r="A15" s="18">
        <v>900826841</v>
      </c>
      <c r="B15" s="18" t="s">
        <v>52</v>
      </c>
      <c r="C15" s="18" t="s">
        <v>16</v>
      </c>
      <c r="D15" s="18" t="s">
        <v>73</v>
      </c>
      <c r="E15" s="23">
        <v>45289</v>
      </c>
      <c r="F15" s="24">
        <v>94711899</v>
      </c>
      <c r="G15" s="24">
        <v>77386178.030000001</v>
      </c>
      <c r="H15" s="18" t="s">
        <v>4</v>
      </c>
      <c r="I15" s="18" t="s">
        <v>97</v>
      </c>
      <c r="J15" s="18" t="s">
        <v>97</v>
      </c>
      <c r="K15" s="24">
        <v>0</v>
      </c>
      <c r="L15" s="18"/>
      <c r="M15" s="24">
        <v>0</v>
      </c>
      <c r="N15" s="24">
        <v>0</v>
      </c>
      <c r="O15" s="18"/>
      <c r="P15" s="23"/>
      <c r="Q15" s="18"/>
      <c r="R15" s="24">
        <v>0</v>
      </c>
      <c r="S15" s="18" t="s">
        <v>99</v>
      </c>
      <c r="T15" s="23">
        <v>45537.291666666664</v>
      </c>
      <c r="U15" s="23"/>
      <c r="V15" s="23">
        <v>45289.5</v>
      </c>
      <c r="W15" s="23">
        <v>45559.715790428243</v>
      </c>
      <c r="X15" s="18" t="b">
        <v>0</v>
      </c>
      <c r="Y15" s="18">
        <v>0</v>
      </c>
    </row>
    <row r="16" spans="1:25" s="19" customFormat="1">
      <c r="A16" s="18">
        <v>900826841</v>
      </c>
      <c r="B16" s="18" t="s">
        <v>52</v>
      </c>
      <c r="C16" s="18" t="s">
        <v>17</v>
      </c>
      <c r="D16" s="18" t="s">
        <v>74</v>
      </c>
      <c r="E16" s="23">
        <v>45289</v>
      </c>
      <c r="F16" s="24">
        <v>8462397</v>
      </c>
      <c r="G16" s="24">
        <v>8250837.0800000001</v>
      </c>
      <c r="H16" s="18" t="s">
        <v>4</v>
      </c>
      <c r="I16" s="18" t="s">
        <v>97</v>
      </c>
      <c r="J16" s="18" t="s">
        <v>97</v>
      </c>
      <c r="K16" s="24">
        <v>0</v>
      </c>
      <c r="L16" s="18"/>
      <c r="M16" s="24">
        <v>0</v>
      </c>
      <c r="N16" s="24">
        <v>0</v>
      </c>
      <c r="O16" s="18"/>
      <c r="P16" s="23"/>
      <c r="Q16" s="18"/>
      <c r="R16" s="24">
        <v>0</v>
      </c>
      <c r="S16" s="18" t="s">
        <v>99</v>
      </c>
      <c r="T16" s="23">
        <v>45537.291666666664</v>
      </c>
      <c r="U16" s="23"/>
      <c r="V16" s="23">
        <v>45289.5</v>
      </c>
      <c r="W16" s="23">
        <v>45559.736686921293</v>
      </c>
      <c r="X16" s="18" t="b">
        <v>0</v>
      </c>
      <c r="Y16" s="18">
        <v>0</v>
      </c>
    </row>
    <row r="17" spans="1:25" s="19" customFormat="1">
      <c r="A17" s="18">
        <v>900826841</v>
      </c>
      <c r="B17" s="18" t="s">
        <v>52</v>
      </c>
      <c r="C17" s="18" t="s">
        <v>18</v>
      </c>
      <c r="D17" s="18" t="s">
        <v>75</v>
      </c>
      <c r="E17" s="23">
        <v>45289</v>
      </c>
      <c r="F17" s="24">
        <v>110844035</v>
      </c>
      <c r="G17" s="24">
        <v>90745392.079999998</v>
      </c>
      <c r="H17" s="18" t="s">
        <v>4</v>
      </c>
      <c r="I17" s="18" t="s">
        <v>97</v>
      </c>
      <c r="J17" s="18" t="s">
        <v>97</v>
      </c>
      <c r="K17" s="24">
        <v>0</v>
      </c>
      <c r="L17" s="18"/>
      <c r="M17" s="24">
        <v>0</v>
      </c>
      <c r="N17" s="24">
        <v>0</v>
      </c>
      <c r="O17" s="18"/>
      <c r="P17" s="23"/>
      <c r="Q17" s="18"/>
      <c r="R17" s="24">
        <v>0</v>
      </c>
      <c r="S17" s="18" t="s">
        <v>99</v>
      </c>
      <c r="T17" s="23">
        <v>45537.291666666664</v>
      </c>
      <c r="U17" s="23"/>
      <c r="V17" s="23">
        <v>45289.5</v>
      </c>
      <c r="W17" s="23">
        <v>45559.716174189816</v>
      </c>
      <c r="X17" s="18" t="b">
        <v>0</v>
      </c>
      <c r="Y17" s="18">
        <v>0</v>
      </c>
    </row>
    <row r="18" spans="1:25" s="19" customFormat="1">
      <c r="A18" s="18">
        <v>900826841</v>
      </c>
      <c r="B18" s="18" t="s">
        <v>52</v>
      </c>
      <c r="C18" s="18" t="s">
        <v>19</v>
      </c>
      <c r="D18" s="18" t="s">
        <v>76</v>
      </c>
      <c r="E18" s="23">
        <v>45289</v>
      </c>
      <c r="F18" s="24">
        <v>12490616</v>
      </c>
      <c r="G18" s="24">
        <v>12178350.6</v>
      </c>
      <c r="H18" s="18" t="s">
        <v>4</v>
      </c>
      <c r="I18" s="18" t="s">
        <v>97</v>
      </c>
      <c r="J18" s="18" t="s">
        <v>97</v>
      </c>
      <c r="K18" s="24">
        <v>0</v>
      </c>
      <c r="L18" s="18"/>
      <c r="M18" s="24">
        <v>0</v>
      </c>
      <c r="N18" s="24">
        <v>0</v>
      </c>
      <c r="O18" s="18"/>
      <c r="P18" s="23"/>
      <c r="Q18" s="18"/>
      <c r="R18" s="24">
        <v>0</v>
      </c>
      <c r="S18" s="18" t="s">
        <v>99</v>
      </c>
      <c r="T18" s="23">
        <v>45537.291666666664</v>
      </c>
      <c r="U18" s="23"/>
      <c r="V18" s="23">
        <v>45289.5</v>
      </c>
      <c r="W18" s="23">
        <v>45559.73752357639</v>
      </c>
      <c r="X18" s="18" t="b">
        <v>0</v>
      </c>
      <c r="Y18" s="18">
        <v>0</v>
      </c>
    </row>
    <row r="19" spans="1:25" s="19" customFormat="1">
      <c r="A19" s="18">
        <v>900826841</v>
      </c>
      <c r="B19" s="18" t="s">
        <v>52</v>
      </c>
      <c r="C19" s="18" t="s">
        <v>20</v>
      </c>
      <c r="D19" s="18" t="s">
        <v>77</v>
      </c>
      <c r="E19" s="23">
        <v>45289</v>
      </c>
      <c r="F19" s="24">
        <v>113783880</v>
      </c>
      <c r="G19" s="24">
        <v>93118108.200000003</v>
      </c>
      <c r="H19" s="18" t="s">
        <v>4</v>
      </c>
      <c r="I19" s="18" t="s">
        <v>97</v>
      </c>
      <c r="J19" s="18" t="s">
        <v>97</v>
      </c>
      <c r="K19" s="24">
        <v>0</v>
      </c>
      <c r="L19" s="18"/>
      <c r="M19" s="24">
        <v>0</v>
      </c>
      <c r="N19" s="24">
        <v>0</v>
      </c>
      <c r="O19" s="18"/>
      <c r="P19" s="23"/>
      <c r="Q19" s="18"/>
      <c r="R19" s="24">
        <v>0</v>
      </c>
      <c r="S19" s="18" t="s">
        <v>99</v>
      </c>
      <c r="T19" s="23">
        <v>45537.291666666664</v>
      </c>
      <c r="U19" s="23"/>
      <c r="V19" s="23">
        <v>45289.5</v>
      </c>
      <c r="W19" s="23">
        <v>45559.716802858798</v>
      </c>
      <c r="X19" s="18" t="b">
        <v>0</v>
      </c>
      <c r="Y19" s="18">
        <v>0</v>
      </c>
    </row>
    <row r="20" spans="1:25" s="19" customFormat="1">
      <c r="A20" s="18">
        <v>900826841</v>
      </c>
      <c r="B20" s="18" t="s">
        <v>52</v>
      </c>
      <c r="C20" s="18" t="s">
        <v>21</v>
      </c>
      <c r="D20" s="18" t="s">
        <v>78</v>
      </c>
      <c r="E20" s="23">
        <v>45289</v>
      </c>
      <c r="F20" s="24">
        <v>8943233</v>
      </c>
      <c r="G20" s="24">
        <v>8719652.1799999997</v>
      </c>
      <c r="H20" s="18" t="s">
        <v>4</v>
      </c>
      <c r="I20" s="18" t="s">
        <v>97</v>
      </c>
      <c r="J20" s="18" t="s">
        <v>97</v>
      </c>
      <c r="K20" s="24">
        <v>0</v>
      </c>
      <c r="L20" s="18"/>
      <c r="M20" s="24">
        <v>0</v>
      </c>
      <c r="N20" s="24">
        <v>0</v>
      </c>
      <c r="O20" s="18"/>
      <c r="P20" s="23"/>
      <c r="Q20" s="18"/>
      <c r="R20" s="24">
        <v>0</v>
      </c>
      <c r="S20" s="18" t="s">
        <v>99</v>
      </c>
      <c r="T20" s="23">
        <v>45537.291666666664</v>
      </c>
      <c r="U20" s="23"/>
      <c r="V20" s="23">
        <v>45289.5</v>
      </c>
      <c r="W20" s="23">
        <v>45559.73810072917</v>
      </c>
      <c r="X20" s="18" t="b">
        <v>0</v>
      </c>
      <c r="Y20" s="18">
        <v>0</v>
      </c>
    </row>
    <row r="21" spans="1:25" s="19" customFormat="1">
      <c r="A21" s="18">
        <v>900826841</v>
      </c>
      <c r="B21" s="18" t="s">
        <v>52</v>
      </c>
      <c r="C21" s="18" t="s">
        <v>22</v>
      </c>
      <c r="D21" s="18" t="s">
        <v>79</v>
      </c>
      <c r="E21" s="23">
        <v>45289</v>
      </c>
      <c r="F21" s="24">
        <v>93147564</v>
      </c>
      <c r="G21" s="24">
        <v>71078728.5</v>
      </c>
      <c r="H21" s="18" t="s">
        <v>4</v>
      </c>
      <c r="I21" s="18" t="s">
        <v>97</v>
      </c>
      <c r="J21" s="18" t="s">
        <v>97</v>
      </c>
      <c r="K21" s="24">
        <v>0</v>
      </c>
      <c r="L21" s="18"/>
      <c r="M21" s="24">
        <v>0</v>
      </c>
      <c r="N21" s="24">
        <v>0</v>
      </c>
      <c r="O21" s="18"/>
      <c r="P21" s="23"/>
      <c r="Q21" s="18"/>
      <c r="R21" s="24">
        <v>0</v>
      </c>
      <c r="S21" s="18" t="s">
        <v>99</v>
      </c>
      <c r="T21" s="23">
        <v>45537.291666666664</v>
      </c>
      <c r="U21" s="23"/>
      <c r="V21" s="23">
        <v>45289.5</v>
      </c>
      <c r="W21" s="23">
        <v>45559.717291747686</v>
      </c>
      <c r="X21" s="18" t="b">
        <v>0</v>
      </c>
      <c r="Y21" s="18">
        <v>0</v>
      </c>
    </row>
    <row r="22" spans="1:25" s="19" customFormat="1">
      <c r="A22" s="18">
        <v>900826841</v>
      </c>
      <c r="B22" s="18" t="s">
        <v>52</v>
      </c>
      <c r="C22" s="18" t="s">
        <v>23</v>
      </c>
      <c r="D22" s="18" t="s">
        <v>80</v>
      </c>
      <c r="E22" s="23">
        <v>45289</v>
      </c>
      <c r="F22" s="24">
        <v>6323724</v>
      </c>
      <c r="G22" s="24">
        <v>6165630.9000000004</v>
      </c>
      <c r="H22" s="18" t="s">
        <v>4</v>
      </c>
      <c r="I22" s="18" t="s">
        <v>97</v>
      </c>
      <c r="J22" s="18" t="s">
        <v>97</v>
      </c>
      <c r="K22" s="24">
        <v>0</v>
      </c>
      <c r="L22" s="18"/>
      <c r="M22" s="24">
        <v>0</v>
      </c>
      <c r="N22" s="24">
        <v>0</v>
      </c>
      <c r="O22" s="18"/>
      <c r="P22" s="23"/>
      <c r="Q22" s="18"/>
      <c r="R22" s="24">
        <v>0</v>
      </c>
      <c r="S22" s="18" t="s">
        <v>99</v>
      </c>
      <c r="T22" s="23">
        <v>45537.291666666664</v>
      </c>
      <c r="U22" s="23"/>
      <c r="V22" s="23">
        <v>45289.5</v>
      </c>
      <c r="W22" s="23">
        <v>45559.73867353009</v>
      </c>
      <c r="X22" s="18" t="b">
        <v>0</v>
      </c>
      <c r="Y22" s="18">
        <v>0</v>
      </c>
    </row>
    <row r="23" spans="1:25" s="19" customFormat="1">
      <c r="A23" s="18">
        <v>900826841</v>
      </c>
      <c r="B23" s="18" t="s">
        <v>52</v>
      </c>
      <c r="C23" s="18" t="s">
        <v>24</v>
      </c>
      <c r="D23" s="18" t="s">
        <v>81</v>
      </c>
      <c r="E23" s="23">
        <v>45289</v>
      </c>
      <c r="F23" s="24">
        <v>88060443</v>
      </c>
      <c r="G23" s="24">
        <v>66508894.729999997</v>
      </c>
      <c r="H23" s="18" t="s">
        <v>4</v>
      </c>
      <c r="I23" s="18" t="s">
        <v>97</v>
      </c>
      <c r="J23" s="18" t="s">
        <v>97</v>
      </c>
      <c r="K23" s="24">
        <v>0</v>
      </c>
      <c r="L23" s="18"/>
      <c r="M23" s="24">
        <v>0</v>
      </c>
      <c r="N23" s="24">
        <v>0</v>
      </c>
      <c r="O23" s="18"/>
      <c r="P23" s="23"/>
      <c r="Q23" s="18"/>
      <c r="R23" s="24">
        <v>0</v>
      </c>
      <c r="S23" s="18" t="s">
        <v>99</v>
      </c>
      <c r="T23" s="23">
        <v>45537.291666666664</v>
      </c>
      <c r="U23" s="23"/>
      <c r="V23" s="23">
        <v>45289.5</v>
      </c>
      <c r="W23" s="23">
        <v>45559.717576817129</v>
      </c>
      <c r="X23" s="18" t="b">
        <v>0</v>
      </c>
      <c r="Y23" s="18">
        <v>0</v>
      </c>
    </row>
    <row r="24" spans="1:25" s="19" customFormat="1">
      <c r="A24" s="18">
        <v>900826841</v>
      </c>
      <c r="B24" s="18" t="s">
        <v>52</v>
      </c>
      <c r="C24" s="18" t="s">
        <v>25</v>
      </c>
      <c r="D24" s="18" t="s">
        <v>82</v>
      </c>
      <c r="E24" s="23">
        <v>45289</v>
      </c>
      <c r="F24" s="24">
        <v>5113357</v>
      </c>
      <c r="G24" s="24">
        <v>4985523.08</v>
      </c>
      <c r="H24" s="18" t="s">
        <v>4</v>
      </c>
      <c r="I24" s="18" t="s">
        <v>97</v>
      </c>
      <c r="J24" s="18" t="s">
        <v>97</v>
      </c>
      <c r="K24" s="24">
        <v>0</v>
      </c>
      <c r="L24" s="18"/>
      <c r="M24" s="24">
        <v>0</v>
      </c>
      <c r="N24" s="24">
        <v>0</v>
      </c>
      <c r="O24" s="18"/>
      <c r="P24" s="23"/>
      <c r="Q24" s="18"/>
      <c r="R24" s="24">
        <v>0</v>
      </c>
      <c r="S24" s="18" t="s">
        <v>99</v>
      </c>
      <c r="T24" s="23">
        <v>45537.291666666664</v>
      </c>
      <c r="U24" s="23"/>
      <c r="V24" s="23">
        <v>45289.5</v>
      </c>
      <c r="W24" s="23">
        <v>45559.739089930554</v>
      </c>
      <c r="X24" s="18" t="b">
        <v>0</v>
      </c>
      <c r="Y24" s="18">
        <v>0</v>
      </c>
    </row>
    <row r="25" spans="1:25" s="19" customFormat="1">
      <c r="A25" s="18">
        <v>900826841</v>
      </c>
      <c r="B25" s="18" t="s">
        <v>52</v>
      </c>
      <c r="C25" s="18" t="s">
        <v>26</v>
      </c>
      <c r="D25" s="18" t="s">
        <v>83</v>
      </c>
      <c r="E25" s="23">
        <v>45289</v>
      </c>
      <c r="F25" s="24">
        <v>56026196</v>
      </c>
      <c r="G25" s="24">
        <v>37658437.049999997</v>
      </c>
      <c r="H25" s="18" t="s">
        <v>4</v>
      </c>
      <c r="I25" s="18" t="s">
        <v>97</v>
      </c>
      <c r="J25" s="18" t="s">
        <v>97</v>
      </c>
      <c r="K25" s="24">
        <v>0</v>
      </c>
      <c r="L25" s="18"/>
      <c r="M25" s="24">
        <v>0</v>
      </c>
      <c r="N25" s="24">
        <v>0</v>
      </c>
      <c r="O25" s="18"/>
      <c r="P25" s="23"/>
      <c r="Q25" s="18"/>
      <c r="R25" s="24">
        <v>0</v>
      </c>
      <c r="S25" s="18" t="s">
        <v>99</v>
      </c>
      <c r="T25" s="23">
        <v>45537.291666666664</v>
      </c>
      <c r="U25" s="23"/>
      <c r="V25" s="23">
        <v>45289.5</v>
      </c>
      <c r="W25" s="23">
        <v>45559.718177430557</v>
      </c>
      <c r="X25" s="18" t="b">
        <v>0</v>
      </c>
      <c r="Y25" s="18">
        <v>0</v>
      </c>
    </row>
    <row r="26" spans="1:25" s="19" customFormat="1">
      <c r="A26" s="18">
        <v>900826841</v>
      </c>
      <c r="B26" s="18" t="s">
        <v>52</v>
      </c>
      <c r="C26" s="18" t="s">
        <v>27</v>
      </c>
      <c r="D26" s="18" t="s">
        <v>84</v>
      </c>
      <c r="E26" s="23">
        <v>45289</v>
      </c>
      <c r="F26" s="24">
        <v>3308246</v>
      </c>
      <c r="G26" s="24">
        <v>3225539.85</v>
      </c>
      <c r="H26" s="18" t="s">
        <v>4</v>
      </c>
      <c r="I26" s="18" t="s">
        <v>97</v>
      </c>
      <c r="J26" s="18" t="s">
        <v>97</v>
      </c>
      <c r="K26" s="24">
        <v>0</v>
      </c>
      <c r="L26" s="18"/>
      <c r="M26" s="24">
        <v>0</v>
      </c>
      <c r="N26" s="24">
        <v>0</v>
      </c>
      <c r="O26" s="18"/>
      <c r="P26" s="23"/>
      <c r="Q26" s="18"/>
      <c r="R26" s="24">
        <v>0</v>
      </c>
      <c r="S26" s="18" t="s">
        <v>99</v>
      </c>
      <c r="T26" s="23">
        <v>45537.291666666664</v>
      </c>
      <c r="U26" s="23"/>
      <c r="V26" s="23">
        <v>45289.5</v>
      </c>
      <c r="W26" s="23">
        <v>45559.739556597226</v>
      </c>
      <c r="X26" s="18" t="b">
        <v>0</v>
      </c>
      <c r="Y26" s="18">
        <v>0</v>
      </c>
    </row>
    <row r="27" spans="1:25" s="19" customFormat="1">
      <c r="A27" s="18">
        <v>900826841</v>
      </c>
      <c r="B27" s="18" t="s">
        <v>52</v>
      </c>
      <c r="C27" s="18" t="s">
        <v>6</v>
      </c>
      <c r="D27" s="18" t="s">
        <v>64</v>
      </c>
      <c r="E27" s="23">
        <v>45187</v>
      </c>
      <c r="F27" s="24">
        <v>205810343</v>
      </c>
      <c r="G27" s="24">
        <v>193537643.25999999</v>
      </c>
      <c r="H27" s="18" t="s">
        <v>7</v>
      </c>
      <c r="I27" s="18" t="s">
        <v>96</v>
      </c>
      <c r="J27" s="18" t="s">
        <v>96</v>
      </c>
      <c r="K27" s="24">
        <v>193537643.41999999</v>
      </c>
      <c r="L27" s="18">
        <v>4800065099</v>
      </c>
      <c r="M27" s="24">
        <v>7127441</v>
      </c>
      <c r="N27" s="24">
        <v>0</v>
      </c>
      <c r="O27" s="18">
        <v>2201547560</v>
      </c>
      <c r="P27" s="23">
        <v>45544</v>
      </c>
      <c r="Q27" s="18" t="s">
        <v>100</v>
      </c>
      <c r="R27" s="24">
        <v>88940243.819999993</v>
      </c>
      <c r="S27" s="18" t="s">
        <v>98</v>
      </c>
      <c r="T27" s="23">
        <v>45187.657837118059</v>
      </c>
      <c r="U27" s="23">
        <v>45195.624328854166</v>
      </c>
      <c r="V27" s="23">
        <v>45187.5</v>
      </c>
      <c r="W27" s="23"/>
      <c r="X27" s="18" t="b">
        <v>0</v>
      </c>
      <c r="Y27" s="18">
        <v>0</v>
      </c>
    </row>
    <row r="28" spans="1:25" s="19" customFormat="1">
      <c r="A28" s="18">
        <v>900826841</v>
      </c>
      <c r="B28" s="18" t="s">
        <v>52</v>
      </c>
      <c r="C28" s="18" t="s">
        <v>35</v>
      </c>
      <c r="D28" s="18" t="s">
        <v>92</v>
      </c>
      <c r="E28" s="23">
        <v>45540</v>
      </c>
      <c r="F28" s="24">
        <v>234729676</v>
      </c>
      <c r="G28" s="24">
        <v>230035082.47999999</v>
      </c>
      <c r="H28" s="18" t="s">
        <v>4</v>
      </c>
      <c r="I28" s="18" t="e">
        <v>#N/A</v>
      </c>
      <c r="J28" s="18" t="s">
        <v>96</v>
      </c>
      <c r="K28" s="24">
        <v>230035082.47999999</v>
      </c>
      <c r="L28" s="18">
        <v>1222509148</v>
      </c>
      <c r="M28" s="24">
        <v>0</v>
      </c>
      <c r="N28" s="24">
        <v>0</v>
      </c>
      <c r="O28" s="18"/>
      <c r="P28" s="23"/>
      <c r="Q28" s="18"/>
      <c r="R28" s="24">
        <v>0</v>
      </c>
      <c r="S28" s="18" t="s">
        <v>98</v>
      </c>
      <c r="T28" s="23">
        <v>45541.348414814813</v>
      </c>
      <c r="U28" s="23">
        <v>45555.606082905091</v>
      </c>
      <c r="V28" s="23">
        <v>45540.5</v>
      </c>
      <c r="W28" s="23"/>
      <c r="X28" s="18" t="b">
        <v>0</v>
      </c>
      <c r="Y28" s="18">
        <v>0</v>
      </c>
    </row>
    <row r="29" spans="1:25" s="19" customFormat="1">
      <c r="A29" s="18">
        <v>900826841</v>
      </c>
      <c r="B29" s="18" t="s">
        <v>52</v>
      </c>
      <c r="C29" s="18" t="s">
        <v>31</v>
      </c>
      <c r="D29" s="18" t="s">
        <v>88</v>
      </c>
      <c r="E29" s="23">
        <v>45510</v>
      </c>
      <c r="F29" s="24">
        <v>72643329</v>
      </c>
      <c r="G29" s="24">
        <v>70827245.780000001</v>
      </c>
      <c r="H29" s="18" t="s">
        <v>4</v>
      </c>
      <c r="I29" s="18" t="s">
        <v>96</v>
      </c>
      <c r="J29" s="18" t="s">
        <v>96</v>
      </c>
      <c r="K29" s="24">
        <v>70827245.769999996</v>
      </c>
      <c r="L29" s="18">
        <v>1222497685</v>
      </c>
      <c r="M29" s="24">
        <v>0</v>
      </c>
      <c r="N29" s="24">
        <v>0</v>
      </c>
      <c r="O29" s="18"/>
      <c r="P29" s="23"/>
      <c r="Q29" s="18"/>
      <c r="R29" s="24">
        <v>0</v>
      </c>
      <c r="S29" s="18" t="s">
        <v>98</v>
      </c>
      <c r="T29" s="23">
        <v>45512.291666666664</v>
      </c>
      <c r="U29" s="23">
        <v>45528.401265740744</v>
      </c>
      <c r="V29" s="23">
        <v>45510.5</v>
      </c>
      <c r="W29" s="23"/>
      <c r="X29" s="18" t="b">
        <v>0</v>
      </c>
      <c r="Y29" s="18">
        <v>0</v>
      </c>
    </row>
    <row r="30" spans="1:25" s="19" customFormat="1">
      <c r="A30" s="18">
        <v>900826841</v>
      </c>
      <c r="B30" s="18" t="s">
        <v>52</v>
      </c>
      <c r="C30" s="18" t="s">
        <v>33</v>
      </c>
      <c r="D30" s="18" t="s">
        <v>90</v>
      </c>
      <c r="E30" s="23">
        <v>45540</v>
      </c>
      <c r="F30" s="24">
        <v>72643329</v>
      </c>
      <c r="G30" s="24">
        <v>70827245.780000001</v>
      </c>
      <c r="H30" s="18" t="s">
        <v>4</v>
      </c>
      <c r="I30" s="18" t="e">
        <v>#N/A</v>
      </c>
      <c r="J30" s="18" t="s">
        <v>96</v>
      </c>
      <c r="K30" s="24">
        <v>70827245.769999996</v>
      </c>
      <c r="L30" s="18">
        <v>1222509150</v>
      </c>
      <c r="M30" s="24">
        <v>0</v>
      </c>
      <c r="N30" s="24">
        <v>0</v>
      </c>
      <c r="O30" s="18"/>
      <c r="P30" s="23"/>
      <c r="Q30" s="18"/>
      <c r="R30" s="24">
        <v>0</v>
      </c>
      <c r="S30" s="18" t="s">
        <v>98</v>
      </c>
      <c r="T30" s="23">
        <v>45540.953596412037</v>
      </c>
      <c r="U30" s="23">
        <v>45555.609850462963</v>
      </c>
      <c r="V30" s="23">
        <v>45540.5</v>
      </c>
      <c r="W30" s="23"/>
      <c r="X30" s="18" t="b">
        <v>0</v>
      </c>
      <c r="Y30" s="18">
        <v>0</v>
      </c>
    </row>
    <row r="31" spans="1:25" s="19" customFormat="1">
      <c r="A31" s="18">
        <v>900826841</v>
      </c>
      <c r="B31" s="18" t="s">
        <v>52</v>
      </c>
      <c r="C31" s="18" t="s">
        <v>38</v>
      </c>
      <c r="D31" s="18" t="s">
        <v>95</v>
      </c>
      <c r="E31" s="23">
        <v>45548</v>
      </c>
      <c r="F31" s="24">
        <v>46791267</v>
      </c>
      <c r="G31" s="24">
        <v>45855441.659999996</v>
      </c>
      <c r="H31" s="18" t="s">
        <v>4</v>
      </c>
      <c r="I31" s="18" t="e">
        <v>#N/A</v>
      </c>
      <c r="J31" s="18" t="s">
        <v>96</v>
      </c>
      <c r="K31" s="24">
        <v>45855441.659999996</v>
      </c>
      <c r="L31" s="18">
        <v>1222509230</v>
      </c>
      <c r="M31" s="24">
        <v>0</v>
      </c>
      <c r="N31" s="24">
        <v>0</v>
      </c>
      <c r="O31" s="18"/>
      <c r="P31" s="23"/>
      <c r="Q31" s="18"/>
      <c r="R31" s="24">
        <v>0</v>
      </c>
      <c r="S31" s="18" t="s">
        <v>98</v>
      </c>
      <c r="T31" s="23">
        <v>45566.291666666664</v>
      </c>
      <c r="U31" s="23"/>
      <c r="V31" s="23">
        <v>45548.5</v>
      </c>
      <c r="W31" s="23"/>
      <c r="X31" s="18" t="b">
        <v>0</v>
      </c>
      <c r="Y31" s="18">
        <v>0</v>
      </c>
    </row>
    <row r="32" spans="1:25" s="19" customFormat="1">
      <c r="A32" s="18">
        <v>900826841</v>
      </c>
      <c r="B32" s="18" t="s">
        <v>52</v>
      </c>
      <c r="C32" s="18" t="s">
        <v>32</v>
      </c>
      <c r="D32" s="18" t="s">
        <v>89</v>
      </c>
      <c r="E32" s="23">
        <v>45526</v>
      </c>
      <c r="F32" s="24">
        <v>18662235</v>
      </c>
      <c r="G32" s="24">
        <v>18195679.129999999</v>
      </c>
      <c r="H32" s="18" t="s">
        <v>4</v>
      </c>
      <c r="I32" s="18" t="s">
        <v>96</v>
      </c>
      <c r="J32" s="18" t="s">
        <v>96</v>
      </c>
      <c r="K32" s="24">
        <v>18195679.120000001</v>
      </c>
      <c r="L32" s="18">
        <v>1222497709</v>
      </c>
      <c r="M32" s="24">
        <v>0</v>
      </c>
      <c r="N32" s="24">
        <v>0</v>
      </c>
      <c r="O32" s="18"/>
      <c r="P32" s="23"/>
      <c r="Q32" s="18"/>
      <c r="R32" s="24">
        <v>0</v>
      </c>
      <c r="S32" s="18" t="s">
        <v>98</v>
      </c>
      <c r="T32" s="23">
        <v>45537.291666666664</v>
      </c>
      <c r="U32" s="23">
        <v>45537.430574270831</v>
      </c>
      <c r="V32" s="23">
        <v>45526.5</v>
      </c>
      <c r="W32" s="23"/>
      <c r="X32" s="18" t="b">
        <v>0</v>
      </c>
      <c r="Y32" s="18">
        <v>0</v>
      </c>
    </row>
    <row r="33" spans="1:25" s="19" customFormat="1">
      <c r="A33" s="18">
        <v>900826841</v>
      </c>
      <c r="B33" s="18" t="s">
        <v>52</v>
      </c>
      <c r="C33" s="18" t="s">
        <v>29</v>
      </c>
      <c r="D33" s="18" t="s">
        <v>86</v>
      </c>
      <c r="E33" s="23">
        <v>45502</v>
      </c>
      <c r="F33" s="24">
        <v>18133335</v>
      </c>
      <c r="G33" s="24">
        <v>17680001.629999999</v>
      </c>
      <c r="H33" s="18" t="s">
        <v>4</v>
      </c>
      <c r="I33" s="18" t="s">
        <v>96</v>
      </c>
      <c r="J33" s="18" t="s">
        <v>96</v>
      </c>
      <c r="K33" s="24">
        <v>17680001.620000001</v>
      </c>
      <c r="L33" s="18">
        <v>1222497480</v>
      </c>
      <c r="M33" s="24">
        <v>0</v>
      </c>
      <c r="N33" s="24">
        <v>0</v>
      </c>
      <c r="O33" s="18"/>
      <c r="P33" s="23"/>
      <c r="Q33" s="18"/>
      <c r="R33" s="24">
        <v>0</v>
      </c>
      <c r="S33" s="18" t="s">
        <v>98</v>
      </c>
      <c r="T33" s="23">
        <v>45505.291666666664</v>
      </c>
      <c r="U33" s="23">
        <v>45528.407957754629</v>
      </c>
      <c r="V33" s="23">
        <v>45502.5</v>
      </c>
      <c r="W33" s="23"/>
      <c r="X33" s="18" t="b">
        <v>0</v>
      </c>
      <c r="Y33" s="18">
        <v>0</v>
      </c>
    </row>
    <row r="34" spans="1:25" s="19" customFormat="1">
      <c r="A34" s="18">
        <v>900826841</v>
      </c>
      <c r="B34" s="18" t="s">
        <v>52</v>
      </c>
      <c r="C34" s="18" t="s">
        <v>37</v>
      </c>
      <c r="D34" s="18" t="s">
        <v>94</v>
      </c>
      <c r="E34" s="23">
        <v>45548</v>
      </c>
      <c r="F34" s="24">
        <v>684440</v>
      </c>
      <c r="G34" s="24">
        <v>670751.19999999995</v>
      </c>
      <c r="H34" s="18" t="s">
        <v>4</v>
      </c>
      <c r="I34" s="18" t="e">
        <v>#N/A</v>
      </c>
      <c r="J34" s="18" t="s">
        <v>96</v>
      </c>
      <c r="K34" s="24">
        <v>670751.19999999995</v>
      </c>
      <c r="L34" s="18">
        <v>1222509233</v>
      </c>
      <c r="M34" s="24">
        <v>0</v>
      </c>
      <c r="N34" s="24">
        <v>0</v>
      </c>
      <c r="O34" s="18"/>
      <c r="P34" s="23"/>
      <c r="Q34" s="18"/>
      <c r="R34" s="24">
        <v>0</v>
      </c>
      <c r="S34" s="18" t="s">
        <v>98</v>
      </c>
      <c r="T34" s="23">
        <v>45566.291666666664</v>
      </c>
      <c r="U34" s="23"/>
      <c r="V34" s="23">
        <v>45548.5</v>
      </c>
      <c r="W34" s="23"/>
      <c r="X34" s="18" t="b">
        <v>0</v>
      </c>
      <c r="Y34" s="18">
        <v>0</v>
      </c>
    </row>
    <row r="35" spans="1:25" s="19" customFormat="1">
      <c r="A35" s="18">
        <v>900826841</v>
      </c>
      <c r="B35" s="18" t="s">
        <v>52</v>
      </c>
      <c r="C35" s="18">
        <v>15110</v>
      </c>
      <c r="D35" s="18" t="s">
        <v>62</v>
      </c>
      <c r="E35" s="23">
        <v>43600</v>
      </c>
      <c r="F35" s="24">
        <v>2569580</v>
      </c>
      <c r="G35" s="24">
        <v>1142883</v>
      </c>
      <c r="H35" s="18" t="s">
        <v>4</v>
      </c>
      <c r="I35" s="18" t="s">
        <v>96</v>
      </c>
      <c r="J35" s="18" t="s">
        <v>96</v>
      </c>
      <c r="K35" s="24">
        <v>0</v>
      </c>
      <c r="L35" s="18"/>
      <c r="M35" s="24">
        <v>0</v>
      </c>
      <c r="N35" s="24">
        <v>0</v>
      </c>
      <c r="O35" s="18"/>
      <c r="P35" s="23"/>
      <c r="Q35" s="18"/>
      <c r="R35" s="24">
        <v>0</v>
      </c>
      <c r="S35" s="18"/>
      <c r="T35" s="23"/>
      <c r="U35" s="23"/>
      <c r="V35" s="23"/>
      <c r="W35" s="23"/>
      <c r="X35" s="18"/>
      <c r="Y35" s="18"/>
    </row>
    <row r="36" spans="1:25" s="19" customFormat="1">
      <c r="A36" s="18">
        <v>900826841</v>
      </c>
      <c r="B36" s="18" t="s">
        <v>52</v>
      </c>
      <c r="C36" s="18" t="s">
        <v>5</v>
      </c>
      <c r="D36" s="18" t="s">
        <v>63</v>
      </c>
      <c r="E36" s="23">
        <v>44727</v>
      </c>
      <c r="F36" s="24">
        <v>6706618</v>
      </c>
      <c r="G36" s="24">
        <v>6572485.6399999997</v>
      </c>
      <c r="H36" s="18" t="s">
        <v>4</v>
      </c>
      <c r="I36" s="18" t="s">
        <v>96</v>
      </c>
      <c r="J36" s="18" t="s">
        <v>96</v>
      </c>
      <c r="K36" s="24">
        <v>0</v>
      </c>
      <c r="L36" s="18"/>
      <c r="M36" s="24">
        <v>0</v>
      </c>
      <c r="N36" s="24">
        <v>0</v>
      </c>
      <c r="O36" s="18"/>
      <c r="P36" s="23"/>
      <c r="Q36" s="18"/>
      <c r="R36" s="24">
        <v>0</v>
      </c>
      <c r="S36" s="18"/>
      <c r="T36" s="23"/>
      <c r="U36" s="23"/>
      <c r="V36" s="23"/>
      <c r="W36" s="23"/>
      <c r="X36" s="18"/>
      <c r="Y36" s="18"/>
    </row>
    <row r="38" spans="1:25" s="81" customFormat="1" ht="20">
      <c r="C38" s="9" t="s">
        <v>39</v>
      </c>
      <c r="D38" s="9" t="s">
        <v>0</v>
      </c>
      <c r="E38" s="82" t="s">
        <v>1</v>
      </c>
      <c r="F38" s="82" t="s">
        <v>2</v>
      </c>
      <c r="K38" s="83"/>
      <c r="T38" s="84"/>
      <c r="U38" s="84"/>
      <c r="V38" s="84"/>
      <c r="W38" s="84"/>
    </row>
    <row r="39" spans="1:25">
      <c r="C39" s="18" t="s">
        <v>8</v>
      </c>
      <c r="D39" s="23">
        <v>45289</v>
      </c>
      <c r="E39" s="24">
        <v>88110723</v>
      </c>
      <c r="F39" s="24">
        <v>67961483.849999994</v>
      </c>
    </row>
    <row r="40" spans="1:25">
      <c r="C40" s="18" t="s">
        <v>9</v>
      </c>
      <c r="D40" s="23">
        <v>45289</v>
      </c>
      <c r="E40" s="24">
        <v>6250618</v>
      </c>
      <c r="F40" s="24">
        <v>6094352.5499999998</v>
      </c>
    </row>
    <row r="41" spans="1:25">
      <c r="C41" s="18" t="s">
        <v>10</v>
      </c>
      <c r="D41" s="23">
        <v>45289</v>
      </c>
      <c r="E41" s="24">
        <v>84504267</v>
      </c>
      <c r="F41" s="24">
        <v>66907314.829999998</v>
      </c>
    </row>
    <row r="42" spans="1:25">
      <c r="C42" s="18" t="s">
        <v>11</v>
      </c>
      <c r="D42" s="23">
        <v>45289</v>
      </c>
      <c r="E42" s="24">
        <v>8569364</v>
      </c>
      <c r="F42" s="24">
        <v>8355129.9000000004</v>
      </c>
    </row>
    <row r="43" spans="1:25">
      <c r="C43" s="18" t="s">
        <v>12</v>
      </c>
      <c r="D43" s="23">
        <v>45289</v>
      </c>
      <c r="E43" s="24">
        <v>107292646</v>
      </c>
      <c r="F43" s="24">
        <v>87423868.349999994</v>
      </c>
    </row>
    <row r="44" spans="1:25">
      <c r="C44" s="18" t="s">
        <v>13</v>
      </c>
      <c r="D44" s="23">
        <v>45289</v>
      </c>
      <c r="E44" s="24">
        <v>9830936</v>
      </c>
      <c r="F44" s="24">
        <v>9585162.5999999996</v>
      </c>
    </row>
    <row r="45" spans="1:25">
      <c r="C45" s="18" t="s">
        <v>14</v>
      </c>
      <c r="D45" s="23">
        <v>45289</v>
      </c>
      <c r="E45" s="24">
        <v>88333541</v>
      </c>
      <c r="F45" s="24">
        <v>70974196.799999997</v>
      </c>
    </row>
    <row r="46" spans="1:25">
      <c r="C46" s="18" t="s">
        <v>15</v>
      </c>
      <c r="D46" s="23">
        <v>45289</v>
      </c>
      <c r="E46" s="24">
        <v>6632457</v>
      </c>
      <c r="F46" s="24">
        <v>6466645.5800000001</v>
      </c>
    </row>
    <row r="47" spans="1:25">
      <c r="C47" s="18" t="s">
        <v>16</v>
      </c>
      <c r="D47" s="23">
        <v>45289</v>
      </c>
      <c r="E47" s="24">
        <v>94711899</v>
      </c>
      <c r="F47" s="24">
        <v>77386178.030000001</v>
      </c>
    </row>
    <row r="48" spans="1:25">
      <c r="C48" s="18" t="s">
        <v>17</v>
      </c>
      <c r="D48" s="23">
        <v>45289</v>
      </c>
      <c r="E48" s="24">
        <v>8462397</v>
      </c>
      <c r="F48" s="24">
        <v>8250837.0800000001</v>
      </c>
    </row>
    <row r="49" spans="3:6">
      <c r="C49" s="18" t="s">
        <v>18</v>
      </c>
      <c r="D49" s="23">
        <v>45289</v>
      </c>
      <c r="E49" s="24">
        <v>110844035</v>
      </c>
      <c r="F49" s="24">
        <v>90745392.079999998</v>
      </c>
    </row>
    <row r="50" spans="3:6">
      <c r="C50" s="18" t="s">
        <v>19</v>
      </c>
      <c r="D50" s="23">
        <v>45289</v>
      </c>
      <c r="E50" s="24">
        <v>12490616</v>
      </c>
      <c r="F50" s="24">
        <v>12178350.6</v>
      </c>
    </row>
    <row r="51" spans="3:6">
      <c r="C51" s="18" t="s">
        <v>20</v>
      </c>
      <c r="D51" s="23">
        <v>45289</v>
      </c>
      <c r="E51" s="24">
        <v>113783880</v>
      </c>
      <c r="F51" s="24">
        <v>93118108.200000003</v>
      </c>
    </row>
    <row r="52" spans="3:6">
      <c r="C52" s="18" t="s">
        <v>21</v>
      </c>
      <c r="D52" s="23">
        <v>45289</v>
      </c>
      <c r="E52" s="24">
        <v>8943233</v>
      </c>
      <c r="F52" s="24">
        <v>8719652.1799999997</v>
      </c>
    </row>
    <row r="53" spans="3:6">
      <c r="C53" s="18" t="s">
        <v>22</v>
      </c>
      <c r="D53" s="23">
        <v>45289</v>
      </c>
      <c r="E53" s="24">
        <v>93147564</v>
      </c>
      <c r="F53" s="24">
        <v>71078728.5</v>
      </c>
    </row>
    <row r="54" spans="3:6">
      <c r="C54" s="18" t="s">
        <v>23</v>
      </c>
      <c r="D54" s="23">
        <v>45289</v>
      </c>
      <c r="E54" s="24">
        <v>6323724</v>
      </c>
      <c r="F54" s="24">
        <v>6165630.9000000004</v>
      </c>
    </row>
    <row r="55" spans="3:6">
      <c r="C55" s="18" t="s">
        <v>24</v>
      </c>
      <c r="D55" s="23">
        <v>45289</v>
      </c>
      <c r="E55" s="24">
        <v>88060443</v>
      </c>
      <c r="F55" s="24">
        <v>66508894.729999997</v>
      </c>
    </row>
    <row r="56" spans="3:6">
      <c r="C56" s="18" t="s">
        <v>25</v>
      </c>
      <c r="D56" s="23">
        <v>45289</v>
      </c>
      <c r="E56" s="24">
        <v>5113357</v>
      </c>
      <c r="F56" s="24">
        <v>4985523.08</v>
      </c>
    </row>
    <row r="57" spans="3:6">
      <c r="C57" s="18" t="s">
        <v>26</v>
      </c>
      <c r="D57" s="23">
        <v>45289</v>
      </c>
      <c r="E57" s="24">
        <v>56026196</v>
      </c>
      <c r="F57" s="24">
        <v>37658437.049999997</v>
      </c>
    </row>
    <row r="58" spans="3:6">
      <c r="C58" s="18" t="s">
        <v>27</v>
      </c>
      <c r="D58" s="23">
        <v>45289</v>
      </c>
      <c r="E58" s="24">
        <v>3308246</v>
      </c>
      <c r="F58" s="24">
        <v>3225539.85</v>
      </c>
    </row>
    <row r="59" spans="3:6">
      <c r="C59" s="88" t="s">
        <v>40</v>
      </c>
      <c r="D59" s="88"/>
      <c r="E59" s="85">
        <f>+SUBTOTAL(9,E39:E58)</f>
        <v>1000740142</v>
      </c>
      <c r="F59" s="85">
        <f>+SUBTOTAL(9,F39:F58)</f>
        <v>803789426.74000001</v>
      </c>
    </row>
  </sheetData>
  <autoFilter ref="A2:Y36"/>
  <mergeCells count="1">
    <mergeCell ref="C59:D59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13" zoomScaleNormal="100" workbookViewId="0">
      <selection activeCell="C38" sqref="C38"/>
    </sheetView>
  </sheetViews>
  <sheetFormatPr baseColWidth="10" defaultRowHeight="12.5"/>
  <cols>
    <col min="1" max="1" width="1.21875" style="32" customWidth="1"/>
    <col min="2" max="2" width="11.5546875" style="32"/>
    <col min="3" max="3" width="21.44140625" style="32" customWidth="1"/>
    <col min="4" max="4" width="14.109375" style="32" customWidth="1"/>
    <col min="5" max="8" width="11.5546875" style="32"/>
    <col min="9" max="9" width="27.5546875" style="32" customWidth="1"/>
    <col min="10" max="10" width="17.109375" style="32" customWidth="1"/>
    <col min="11" max="11" width="2.109375" style="32" customWidth="1"/>
    <col min="12" max="16384" width="11.5546875" style="32"/>
  </cols>
  <sheetData>
    <row r="1" spans="2:10" ht="6" customHeight="1" thickBot="1"/>
    <row r="2" spans="2:10" ht="19.5" customHeight="1">
      <c r="B2" s="33"/>
      <c r="C2" s="34"/>
      <c r="D2" s="89" t="s">
        <v>108</v>
      </c>
      <c r="E2" s="90"/>
      <c r="F2" s="90"/>
      <c r="G2" s="90"/>
      <c r="H2" s="90"/>
      <c r="I2" s="91"/>
      <c r="J2" s="95" t="s">
        <v>109</v>
      </c>
    </row>
    <row r="3" spans="2:10" ht="15.75" customHeight="1" thickBot="1">
      <c r="B3" s="35"/>
      <c r="C3" s="36"/>
      <c r="D3" s="92"/>
      <c r="E3" s="93"/>
      <c r="F3" s="93"/>
      <c r="G3" s="93"/>
      <c r="H3" s="93"/>
      <c r="I3" s="94"/>
      <c r="J3" s="96"/>
    </row>
    <row r="4" spans="2:10" ht="13">
      <c r="B4" s="35"/>
      <c r="C4" s="36"/>
      <c r="D4" s="37"/>
      <c r="E4" s="38"/>
      <c r="F4" s="38"/>
      <c r="G4" s="38"/>
      <c r="H4" s="38"/>
      <c r="I4" s="39"/>
      <c r="J4" s="40"/>
    </row>
    <row r="5" spans="2:10" ht="13">
      <c r="B5" s="35"/>
      <c r="C5" s="36"/>
      <c r="D5" s="41" t="s">
        <v>110</v>
      </c>
      <c r="E5" s="42"/>
      <c r="F5" s="42"/>
      <c r="G5" s="42"/>
      <c r="H5" s="42"/>
      <c r="I5" s="43"/>
      <c r="J5" s="43" t="s">
        <v>111</v>
      </c>
    </row>
    <row r="6" spans="2:10" ht="13.5" thickBot="1">
      <c r="B6" s="44"/>
      <c r="C6" s="45"/>
      <c r="D6" s="46"/>
      <c r="E6" s="47"/>
      <c r="F6" s="47"/>
      <c r="G6" s="47"/>
      <c r="H6" s="47"/>
      <c r="I6" s="48"/>
      <c r="J6" s="49"/>
    </row>
    <row r="7" spans="2:10">
      <c r="B7" s="50"/>
      <c r="J7" s="51"/>
    </row>
    <row r="8" spans="2:10">
      <c r="B8" s="50"/>
      <c r="J8" s="51"/>
    </row>
    <row r="9" spans="2:10">
      <c r="B9" s="50"/>
      <c r="J9" s="51"/>
    </row>
    <row r="10" spans="2:10" ht="13">
      <c r="B10" s="50"/>
      <c r="C10" s="52" t="s">
        <v>144</v>
      </c>
      <c r="E10" s="53"/>
      <c r="H10" s="54"/>
      <c r="J10" s="51"/>
    </row>
    <row r="11" spans="2:10">
      <c r="B11" s="50"/>
      <c r="J11" s="51"/>
    </row>
    <row r="12" spans="2:10" ht="13">
      <c r="B12" s="50"/>
      <c r="C12" s="52" t="s">
        <v>139</v>
      </c>
      <c r="J12" s="51"/>
    </row>
    <row r="13" spans="2:10" ht="13">
      <c r="B13" s="50"/>
      <c r="C13" s="52" t="s">
        <v>140</v>
      </c>
      <c r="J13" s="51"/>
    </row>
    <row r="14" spans="2:10">
      <c r="B14" s="50"/>
      <c r="J14" s="51"/>
    </row>
    <row r="15" spans="2:10">
      <c r="B15" s="50"/>
      <c r="C15" s="32" t="s">
        <v>146</v>
      </c>
      <c r="J15" s="51"/>
    </row>
    <row r="16" spans="2:10">
      <c r="B16" s="50"/>
      <c r="C16" s="55"/>
      <c r="J16" s="51"/>
    </row>
    <row r="17" spans="2:10" ht="13">
      <c r="B17" s="50"/>
      <c r="C17" s="32" t="s">
        <v>145</v>
      </c>
      <c r="D17" s="53"/>
      <c r="H17" s="56"/>
      <c r="I17" s="57"/>
      <c r="J17" s="51"/>
    </row>
    <row r="18" spans="2:10" ht="13">
      <c r="B18" s="50"/>
      <c r="C18" s="52" t="s">
        <v>112</v>
      </c>
      <c r="D18" s="52"/>
      <c r="E18" s="52"/>
      <c r="F18" s="52"/>
      <c r="H18" s="58">
        <v>34</v>
      </c>
      <c r="I18" s="59">
        <v>3128892017.0299997</v>
      </c>
      <c r="J18" s="51"/>
    </row>
    <row r="19" spans="2:10">
      <c r="B19" s="50"/>
      <c r="C19" s="32" t="s">
        <v>113</v>
      </c>
      <c r="H19" s="60">
        <v>4</v>
      </c>
      <c r="I19" s="61">
        <v>1669758130.73</v>
      </c>
      <c r="J19" s="51"/>
    </row>
    <row r="20" spans="2:10">
      <c r="B20" s="50"/>
      <c r="C20" s="32" t="s">
        <v>114</v>
      </c>
      <c r="H20" s="60">
        <v>20</v>
      </c>
      <c r="I20" s="61">
        <v>803789426.74000001</v>
      </c>
      <c r="J20" s="51"/>
    </row>
    <row r="21" spans="2:10">
      <c r="B21" s="50"/>
      <c r="C21" s="32" t="s">
        <v>115</v>
      </c>
      <c r="H21" s="60">
        <v>0</v>
      </c>
      <c r="I21" s="61">
        <v>0</v>
      </c>
      <c r="J21" s="51"/>
    </row>
    <row r="22" spans="2:10">
      <c r="B22" s="50"/>
      <c r="C22" s="32" t="s">
        <v>116</v>
      </c>
      <c r="H22" s="60">
        <v>0</v>
      </c>
      <c r="I22" s="61">
        <v>0</v>
      </c>
      <c r="J22" s="51"/>
    </row>
    <row r="23" spans="2:10">
      <c r="B23" s="50"/>
      <c r="C23" s="32" t="s">
        <v>117</v>
      </c>
      <c r="H23" s="60">
        <v>0</v>
      </c>
      <c r="I23" s="61">
        <v>0</v>
      </c>
      <c r="J23" s="51"/>
    </row>
    <row r="24" spans="2:10" ht="13" thickBot="1">
      <c r="B24" s="50"/>
      <c r="C24" s="32" t="s">
        <v>118</v>
      </c>
      <c r="H24" s="62">
        <v>0</v>
      </c>
      <c r="I24" s="63">
        <v>0</v>
      </c>
      <c r="J24" s="51"/>
    </row>
    <row r="25" spans="2:10" ht="13">
      <c r="B25" s="50"/>
      <c r="C25" s="52" t="s">
        <v>119</v>
      </c>
      <c r="D25" s="52"/>
      <c r="E25" s="52"/>
      <c r="F25" s="52"/>
      <c r="H25" s="58">
        <f>H19+H20+H21+H22+H24+H23</f>
        <v>24</v>
      </c>
      <c r="I25" s="59">
        <f>I19+I20+I21+I22+I24+I23</f>
        <v>2473547557.4700003</v>
      </c>
      <c r="J25" s="51"/>
    </row>
    <row r="26" spans="2:10">
      <c r="B26" s="50"/>
      <c r="C26" s="32" t="s">
        <v>120</v>
      </c>
      <c r="H26" s="60">
        <v>10</v>
      </c>
      <c r="I26" s="61">
        <v>655344459.55999994</v>
      </c>
      <c r="J26" s="51"/>
    </row>
    <row r="27" spans="2:10" ht="13" thickBot="1">
      <c r="B27" s="50"/>
      <c r="C27" s="32" t="s">
        <v>121</v>
      </c>
      <c r="H27" s="62">
        <v>0</v>
      </c>
      <c r="I27" s="63">
        <v>0</v>
      </c>
      <c r="J27" s="51"/>
    </row>
    <row r="28" spans="2:10" ht="13">
      <c r="B28" s="50"/>
      <c r="C28" s="52" t="s">
        <v>122</v>
      </c>
      <c r="D28" s="52"/>
      <c r="E28" s="52"/>
      <c r="F28" s="52"/>
      <c r="H28" s="58">
        <f>H26+H27</f>
        <v>10</v>
      </c>
      <c r="I28" s="59">
        <f>I26+I27</f>
        <v>655344459.55999994</v>
      </c>
      <c r="J28" s="51"/>
    </row>
    <row r="29" spans="2:10" ht="13.5" thickBot="1">
      <c r="B29" s="50"/>
      <c r="C29" s="32" t="s">
        <v>123</v>
      </c>
      <c r="D29" s="52"/>
      <c r="E29" s="52"/>
      <c r="F29" s="52"/>
      <c r="H29" s="62">
        <v>0</v>
      </c>
      <c r="I29" s="63">
        <v>0</v>
      </c>
      <c r="J29" s="51"/>
    </row>
    <row r="30" spans="2:10" ht="13">
      <c r="B30" s="50"/>
      <c r="C30" s="52" t="s">
        <v>124</v>
      </c>
      <c r="D30" s="52"/>
      <c r="E30" s="52"/>
      <c r="F30" s="52"/>
      <c r="H30" s="60">
        <f>H29</f>
        <v>0</v>
      </c>
      <c r="I30" s="61">
        <f>I29</f>
        <v>0</v>
      </c>
      <c r="J30" s="51"/>
    </row>
    <row r="31" spans="2:10" ht="13">
      <c r="B31" s="50"/>
      <c r="C31" s="52"/>
      <c r="D31" s="52"/>
      <c r="E31" s="52"/>
      <c r="F31" s="52"/>
      <c r="H31" s="64"/>
      <c r="I31" s="59"/>
      <c r="J31" s="51"/>
    </row>
    <row r="32" spans="2:10" ht="13.5" thickBot="1">
      <c r="B32" s="50"/>
      <c r="C32" s="52" t="s">
        <v>125</v>
      </c>
      <c r="D32" s="52"/>
      <c r="H32" s="65">
        <f>H25+H28+H30</f>
        <v>34</v>
      </c>
      <c r="I32" s="66">
        <f>I25+I28+I30</f>
        <v>3128892017.0300002</v>
      </c>
      <c r="J32" s="51"/>
    </row>
    <row r="33" spans="2:10" ht="13.5" thickTop="1">
      <c r="B33" s="50"/>
      <c r="C33" s="52"/>
      <c r="D33" s="52"/>
      <c r="H33" s="67">
        <f>+H18-H32</f>
        <v>0</v>
      </c>
      <c r="I33" s="61">
        <f>+I18-I32</f>
        <v>0</v>
      </c>
      <c r="J33" s="51"/>
    </row>
    <row r="34" spans="2:10">
      <c r="B34" s="50"/>
      <c r="G34" s="67"/>
      <c r="H34" s="67"/>
      <c r="I34" s="67"/>
      <c r="J34" s="51"/>
    </row>
    <row r="35" spans="2:10">
      <c r="B35" s="50"/>
      <c r="G35" s="67"/>
      <c r="H35" s="67"/>
      <c r="I35" s="67"/>
      <c r="J35" s="51"/>
    </row>
    <row r="36" spans="2:10" ht="13">
      <c r="B36" s="50"/>
      <c r="C36" s="52"/>
      <c r="G36" s="67"/>
      <c r="H36" s="67"/>
      <c r="I36" s="67"/>
      <c r="J36" s="51"/>
    </row>
    <row r="37" spans="2:10" ht="13.5" thickBot="1">
      <c r="B37" s="50"/>
      <c r="C37" s="68" t="s">
        <v>141</v>
      </c>
      <c r="D37" s="69"/>
      <c r="H37" s="68" t="s">
        <v>126</v>
      </c>
      <c r="I37" s="69"/>
      <c r="J37" s="51"/>
    </row>
    <row r="38" spans="2:10" ht="13">
      <c r="B38" s="50"/>
      <c r="C38" s="52" t="s">
        <v>142</v>
      </c>
      <c r="D38" s="67"/>
      <c r="H38" s="70" t="s">
        <v>127</v>
      </c>
      <c r="I38" s="67"/>
      <c r="J38" s="51"/>
    </row>
    <row r="39" spans="2:10" ht="13">
      <c r="B39" s="50"/>
      <c r="C39" s="52" t="s">
        <v>143</v>
      </c>
      <c r="H39" s="52" t="s">
        <v>128</v>
      </c>
      <c r="I39" s="67"/>
      <c r="J39" s="51"/>
    </row>
    <row r="40" spans="2:10">
      <c r="B40" s="50"/>
      <c r="G40" s="67"/>
      <c r="H40" s="67"/>
      <c r="I40" s="67"/>
      <c r="J40" s="51"/>
    </row>
    <row r="41" spans="2:10" ht="12.75" customHeight="1">
      <c r="B41" s="50"/>
      <c r="C41" s="97" t="s">
        <v>129</v>
      </c>
      <c r="D41" s="97"/>
      <c r="E41" s="97"/>
      <c r="F41" s="97"/>
      <c r="G41" s="97"/>
      <c r="H41" s="97"/>
      <c r="I41" s="97"/>
      <c r="J41" s="51"/>
    </row>
    <row r="42" spans="2:10" ht="18.75" customHeight="1" thickBot="1">
      <c r="B42" s="71"/>
      <c r="C42" s="72"/>
      <c r="D42" s="72"/>
      <c r="E42" s="72"/>
      <c r="F42" s="72"/>
      <c r="G42" s="72"/>
      <c r="H42" s="72"/>
      <c r="I42" s="72"/>
      <c r="J42" s="7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6" zoomScale="84" zoomScaleNormal="84" zoomScaleSheetLayoutView="100" workbookViewId="0">
      <selection activeCell="C9" sqref="C9:I29"/>
    </sheetView>
  </sheetViews>
  <sheetFormatPr baseColWidth="10" defaultColWidth="14" defaultRowHeight="12.5"/>
  <cols>
    <col min="1" max="1" width="5.44140625" style="32" customWidth="1"/>
    <col min="2" max="2" width="14" style="32"/>
    <col min="3" max="3" width="15.6640625" style="32" customWidth="1"/>
    <col min="4" max="4" width="26.88671875" style="32" customWidth="1"/>
    <col min="5" max="8" width="14" style="32"/>
    <col min="9" max="9" width="30.21875" style="32" customWidth="1"/>
    <col min="10" max="10" width="15.33203125" style="32" customWidth="1"/>
    <col min="11" max="11" width="2.109375" style="32" customWidth="1"/>
    <col min="12" max="16384" width="14" style="32"/>
  </cols>
  <sheetData>
    <row r="1" spans="2:10" ht="18" customHeight="1" thickBot="1"/>
    <row r="2" spans="2:10" ht="19.5" customHeight="1">
      <c r="B2" s="33"/>
      <c r="C2" s="34"/>
      <c r="D2" s="89" t="s">
        <v>130</v>
      </c>
      <c r="E2" s="90"/>
      <c r="F2" s="90"/>
      <c r="G2" s="90"/>
      <c r="H2" s="90"/>
      <c r="I2" s="91"/>
      <c r="J2" s="95" t="s">
        <v>109</v>
      </c>
    </row>
    <row r="3" spans="2:10" ht="15.75" customHeight="1" thickBot="1">
      <c r="B3" s="35"/>
      <c r="C3" s="36"/>
      <c r="D3" s="92"/>
      <c r="E3" s="93"/>
      <c r="F3" s="93"/>
      <c r="G3" s="93"/>
      <c r="H3" s="93"/>
      <c r="I3" s="94"/>
      <c r="J3" s="96"/>
    </row>
    <row r="4" spans="2:10" ht="13">
      <c r="B4" s="35"/>
      <c r="C4" s="36"/>
      <c r="E4" s="38"/>
      <c r="F4" s="38"/>
      <c r="G4" s="38"/>
      <c r="H4" s="38"/>
      <c r="I4" s="39"/>
      <c r="J4" s="40"/>
    </row>
    <row r="5" spans="2:10" ht="13">
      <c r="B5" s="35"/>
      <c r="C5" s="36"/>
      <c r="D5" s="98" t="s">
        <v>131</v>
      </c>
      <c r="E5" s="99"/>
      <c r="F5" s="99"/>
      <c r="G5" s="99"/>
      <c r="H5" s="99"/>
      <c r="I5" s="100"/>
      <c r="J5" s="43" t="s">
        <v>132</v>
      </c>
    </row>
    <row r="6" spans="2:10" ht="13.5" thickBot="1">
      <c r="B6" s="44"/>
      <c r="C6" s="45"/>
      <c r="D6" s="46"/>
      <c r="E6" s="47"/>
      <c r="F6" s="47"/>
      <c r="G6" s="47"/>
      <c r="H6" s="47"/>
      <c r="I6" s="48"/>
      <c r="J6" s="49"/>
    </row>
    <row r="7" spans="2:10">
      <c r="B7" s="50"/>
      <c r="J7" s="51"/>
    </row>
    <row r="8" spans="2:10">
      <c r="B8" s="50"/>
      <c r="J8" s="51"/>
    </row>
    <row r="9" spans="2:10" ht="13">
      <c r="B9" s="50"/>
      <c r="C9" s="52" t="s">
        <v>144</v>
      </c>
      <c r="D9" s="54"/>
      <c r="E9" s="53"/>
      <c r="J9" s="51"/>
    </row>
    <row r="10" spans="2:10" ht="13">
      <c r="B10" s="50"/>
      <c r="C10" s="52"/>
      <c r="J10" s="51"/>
    </row>
    <row r="11" spans="2:10" ht="13">
      <c r="B11" s="50"/>
      <c r="C11" s="52" t="s">
        <v>139</v>
      </c>
      <c r="J11" s="51"/>
    </row>
    <row r="12" spans="2:10" ht="13">
      <c r="B12" s="50"/>
      <c r="C12" s="52" t="s">
        <v>140</v>
      </c>
      <c r="J12" s="51"/>
    </row>
    <row r="13" spans="2:10">
      <c r="B13" s="50"/>
      <c r="J13" s="51"/>
    </row>
    <row r="14" spans="2:10">
      <c r="B14" s="50"/>
      <c r="C14" s="32" t="s">
        <v>133</v>
      </c>
      <c r="J14" s="51"/>
    </row>
    <row r="15" spans="2:10">
      <c r="B15" s="50"/>
      <c r="C15" s="55"/>
      <c r="J15" s="51"/>
    </row>
    <row r="16" spans="2:10" ht="13">
      <c r="B16" s="50"/>
      <c r="C16" s="74"/>
      <c r="D16" s="53"/>
      <c r="H16" s="75" t="s">
        <v>134</v>
      </c>
      <c r="I16" s="75" t="s">
        <v>135</v>
      </c>
      <c r="J16" s="51"/>
    </row>
    <row r="17" spans="2:10" ht="13">
      <c r="B17" s="50"/>
      <c r="C17" s="52" t="s">
        <v>112</v>
      </c>
      <c r="D17" s="52"/>
      <c r="E17" s="52"/>
      <c r="F17" s="52"/>
      <c r="H17" s="56">
        <v>24</v>
      </c>
      <c r="I17" s="76">
        <v>2473547557.4700003</v>
      </c>
      <c r="J17" s="51"/>
    </row>
    <row r="18" spans="2:10">
      <c r="B18" s="50"/>
      <c r="C18" s="32" t="s">
        <v>113</v>
      </c>
      <c r="H18" s="77">
        <v>4</v>
      </c>
      <c r="I18" s="78">
        <v>1669758130.73</v>
      </c>
      <c r="J18" s="51"/>
    </row>
    <row r="19" spans="2:10">
      <c r="B19" s="50"/>
      <c r="C19" s="32" t="s">
        <v>114</v>
      </c>
      <c r="H19" s="77">
        <v>20</v>
      </c>
      <c r="I19" s="78">
        <v>803789426.74000001</v>
      </c>
      <c r="J19" s="51"/>
    </row>
    <row r="20" spans="2:10">
      <c r="B20" s="50"/>
      <c r="C20" s="32" t="s">
        <v>116</v>
      </c>
      <c r="H20" s="77">
        <v>0</v>
      </c>
      <c r="I20" s="78">
        <v>0</v>
      </c>
      <c r="J20" s="51"/>
    </row>
    <row r="21" spans="2:10">
      <c r="B21" s="50"/>
      <c r="C21" s="32" t="s">
        <v>136</v>
      </c>
      <c r="H21" s="77">
        <v>0</v>
      </c>
      <c r="I21" s="78">
        <v>0</v>
      </c>
      <c r="J21" s="51"/>
    </row>
    <row r="22" spans="2:10" ht="13">
      <c r="B22" s="50"/>
      <c r="C22" s="52" t="s">
        <v>137</v>
      </c>
      <c r="D22" s="52"/>
      <c r="E22" s="52"/>
      <c r="F22" s="52"/>
      <c r="H22" s="56">
        <v>24</v>
      </c>
      <c r="I22" s="76">
        <v>2473547557.4700003</v>
      </c>
      <c r="J22" s="51"/>
    </row>
    <row r="23" spans="2:10" ht="13.5" thickBot="1">
      <c r="B23" s="50"/>
      <c r="C23" s="52"/>
      <c r="D23" s="52"/>
      <c r="H23" s="79"/>
      <c r="I23" s="80"/>
      <c r="J23" s="51"/>
    </row>
    <row r="24" spans="2:10" ht="13.5" thickTop="1">
      <c r="B24" s="50"/>
      <c r="C24" s="52"/>
      <c r="D24" s="52"/>
      <c r="H24" s="67"/>
      <c r="I24" s="61"/>
      <c r="J24" s="51"/>
    </row>
    <row r="25" spans="2:10" ht="13">
      <c r="B25" s="50"/>
      <c r="C25" s="52"/>
      <c r="D25" s="52"/>
      <c r="H25" s="67"/>
      <c r="I25" s="61"/>
      <c r="J25" s="51"/>
    </row>
    <row r="26" spans="2:10" ht="13">
      <c r="B26" s="50"/>
      <c r="C26" s="52"/>
      <c r="D26" s="52"/>
      <c r="H26" s="67"/>
      <c r="I26" s="61"/>
      <c r="J26" s="51"/>
    </row>
    <row r="27" spans="2:10">
      <c r="B27" s="50"/>
      <c r="G27" s="67"/>
      <c r="H27" s="67"/>
      <c r="I27" s="67"/>
      <c r="J27" s="51"/>
    </row>
    <row r="28" spans="2:10" ht="13.5" thickBot="1">
      <c r="B28" s="50"/>
      <c r="C28" s="68" t="s">
        <v>141</v>
      </c>
      <c r="D28" s="68"/>
      <c r="G28" s="68" t="s">
        <v>126</v>
      </c>
      <c r="H28" s="69"/>
      <c r="I28" s="67"/>
      <c r="J28" s="51"/>
    </row>
    <row r="29" spans="2:10" ht="13">
      <c r="B29" s="50"/>
      <c r="C29" s="70" t="s">
        <v>142</v>
      </c>
      <c r="D29" s="70"/>
      <c r="G29" s="70" t="s">
        <v>138</v>
      </c>
      <c r="H29" s="67"/>
      <c r="I29" s="67"/>
      <c r="J29" s="51"/>
    </row>
    <row r="30" spans="2:10" ht="18.75" customHeight="1" thickBot="1">
      <c r="B30" s="71"/>
      <c r="C30" s="72"/>
      <c r="D30" s="72"/>
      <c r="E30" s="72"/>
      <c r="F30" s="72"/>
      <c r="G30" s="69"/>
      <c r="H30" s="69"/>
      <c r="I30" s="69"/>
      <c r="J30" s="7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YURI ALEXANDRA FLOREZ PACHECO</dc:creator>
  <cp:lastModifiedBy>Juan Camilo Paez Ramirez</cp:lastModifiedBy>
  <dcterms:created xsi:type="dcterms:W3CDTF">2024-10-04T17:38:21Z</dcterms:created>
  <dcterms:modified xsi:type="dcterms:W3CDTF">2024-10-30T20:37:23Z</dcterms:modified>
</cp:coreProperties>
</file>