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hidePivotFieldList="1"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900219866_MEDICARTE S.A\"/>
    </mc:Choice>
  </mc:AlternateContent>
  <bookViews>
    <workbookView xWindow="0" yWindow="0" windowWidth="19200" windowHeight="7310" activeTab="3"/>
  </bookViews>
  <sheets>
    <sheet name="INFO IPS" sheetId="1" r:id="rId1"/>
    <sheet name="TD" sheetId="3" r:id="rId2"/>
    <sheet name="ESTADO DE CADA FACTURA" sheetId="2" r:id="rId3"/>
    <sheet name="FOR-CSA-018" sheetId="4" r:id="rId4"/>
    <sheet name="CIRCULAR 030" sheetId="5" r:id="rId5"/>
  </sheets>
  <externalReferences>
    <externalReference r:id="rId6"/>
    <externalReference r:id="rId7"/>
  </externalReferences>
  <definedNames>
    <definedName name="_xlnm._FilterDatabase" localSheetId="2" hidden="1">'ESTADO DE CADA FACTURA'!$A$2:$AX$22</definedName>
    <definedName name="_xlnm._FilterDatabase" localSheetId="0" hidden="1">'INFO IPS'!$A$1:$K$21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242" r:id="rId8"/>
  </pivotCaches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C29" i="5" l="1"/>
  <c r="C28" i="5"/>
  <c r="I21" i="5"/>
  <c r="H21" i="5"/>
  <c r="I20" i="5"/>
  <c r="H20" i="5"/>
  <c r="I19" i="5"/>
  <c r="H19" i="5"/>
  <c r="I18" i="5"/>
  <c r="H18" i="5"/>
  <c r="C12" i="5"/>
  <c r="C11" i="5"/>
  <c r="C9" i="5"/>
  <c r="I30" i="4"/>
  <c r="H30" i="4"/>
  <c r="I28" i="4"/>
  <c r="H28" i="4"/>
  <c r="I25" i="4"/>
  <c r="I32" i="4" s="1"/>
  <c r="I33" i="4" s="1"/>
  <c r="H25" i="4"/>
  <c r="H32" i="4" s="1"/>
  <c r="H33" i="4" s="1"/>
  <c r="AP1" i="2"/>
  <c r="AL1" i="2"/>
  <c r="AJ1" i="2"/>
  <c r="AI1" i="2"/>
  <c r="AH1" i="2"/>
  <c r="AG1" i="2"/>
  <c r="AF1" i="2"/>
  <c r="V1" i="2"/>
  <c r="P1" i="2"/>
  <c r="N1" i="2"/>
  <c r="J1" i="2"/>
  <c r="I1" i="2"/>
  <c r="I17" i="5" l="1"/>
  <c r="H17" i="5"/>
  <c r="H22" i="5"/>
  <c r="I22" i="5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<sst xmlns="http://schemas.openxmlformats.org/spreadsheetml/2006/main" count="389" uniqueCount="153">
  <si>
    <t>NIT IPS</t>
  </si>
  <si>
    <t>Nombre IPS</t>
  </si>
  <si>
    <t>Prefijo Factura</t>
  </si>
  <si>
    <t>Numero Factura</t>
  </si>
  <si>
    <t>IPS Fecha factura</t>
  </si>
  <si>
    <t>IPS Fecha radicado</t>
  </si>
  <si>
    <t>IPS Valor Factura</t>
  </si>
  <si>
    <t>IPS Saldo Factura</t>
  </si>
  <si>
    <t>Tipo de Contrato</t>
  </si>
  <si>
    <t>Sede / Ciudad</t>
  </si>
  <si>
    <t>Tipo de Prestación</t>
  </si>
  <si>
    <t>MEDICARTE SAS</t>
  </si>
  <si>
    <t>900219866-8</t>
  </si>
  <si>
    <t>1001</t>
  </si>
  <si>
    <t>EVENTO</t>
  </si>
  <si>
    <t>2212316</t>
  </si>
  <si>
    <t>2217190</t>
  </si>
  <si>
    <t>2211908</t>
  </si>
  <si>
    <t>2206542</t>
  </si>
  <si>
    <t>2237775</t>
  </si>
  <si>
    <t>2193117</t>
  </si>
  <si>
    <t>2193118</t>
  </si>
  <si>
    <t>2179984</t>
  </si>
  <si>
    <t>2196062</t>
  </si>
  <si>
    <t>2193116</t>
  </si>
  <si>
    <t>2179982</t>
  </si>
  <si>
    <t>2179988</t>
  </si>
  <si>
    <t>2287744</t>
  </si>
  <si>
    <t>2287743</t>
  </si>
  <si>
    <t>2242473</t>
  </si>
  <si>
    <t>2268961</t>
  </si>
  <si>
    <t>2257511</t>
  </si>
  <si>
    <t>2252526</t>
  </si>
  <si>
    <t>2279104</t>
  </si>
  <si>
    <t>2279103</t>
  </si>
  <si>
    <t>FACT</t>
  </si>
  <si>
    <t>LLAVE</t>
  </si>
  <si>
    <t>CANT</t>
  </si>
  <si>
    <t>ESTADO CARTERA ANTERIOR</t>
  </si>
  <si>
    <t>ESTADO EPS 31-10-2024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</si>
  <si>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</si>
  <si>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</si>
  <si>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</si>
  <si>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</si>
  <si>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</si>
  <si>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</si>
  <si>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OBS PAGO</t>
  </si>
  <si>
    <t>VALOR TRANFERENCIA</t>
  </si>
  <si>
    <t>Estado Factura</t>
  </si>
  <si>
    <t>Fecha Factura</t>
  </si>
  <si>
    <t>Fecha Radicacion</t>
  </si>
  <si>
    <t>Fecha Devolucion</t>
  </si>
  <si>
    <t>Valor Bruto</t>
  </si>
  <si>
    <t>Glosa Aceptada</t>
  </si>
  <si>
    <t>Glosa Pendiente</t>
  </si>
  <si>
    <t>Valor Devolucion</t>
  </si>
  <si>
    <t>Devolucion Aceptada</t>
  </si>
  <si>
    <t>Observacion Devolucion</t>
  </si>
  <si>
    <t>Valor_Glosa y Devolución</t>
  </si>
  <si>
    <t>TIPIFICACION</t>
  </si>
  <si>
    <t>CONCEPTO GLOSA Y DEVOLUCION</t>
  </si>
  <si>
    <t>TIPIFICACION OBJECION</t>
  </si>
  <si>
    <t xml:space="preserve">Valor a Pagar </t>
  </si>
  <si>
    <t>MEDICARTE S.A</t>
  </si>
  <si>
    <t>900219866_10012287743</t>
  </si>
  <si>
    <t>Auditada sin contabilizar</t>
  </si>
  <si>
    <t>NULL</t>
  </si>
  <si>
    <t>900219866_10012179982</t>
  </si>
  <si>
    <t>Finalizada</t>
  </si>
  <si>
    <t>900219866_10012179984</t>
  </si>
  <si>
    <t>900219866_10012179988</t>
  </si>
  <si>
    <t>900219866_10012193116</t>
  </si>
  <si>
    <t>900219866_10012193117</t>
  </si>
  <si>
    <t>900219866_10012193118</t>
  </si>
  <si>
    <t>900219866_10012196062</t>
  </si>
  <si>
    <t>900219866_10012206542</t>
  </si>
  <si>
    <t>900219866_10012211908</t>
  </si>
  <si>
    <t>900219866_10012212316</t>
  </si>
  <si>
    <t>900219866_10012217190</t>
  </si>
  <si>
    <t>900219866_10012237775</t>
  </si>
  <si>
    <t>900219866_10012242473</t>
  </si>
  <si>
    <t>900219866_10012252526</t>
  </si>
  <si>
    <t>900219866_10012257511</t>
  </si>
  <si>
    <t>900219866_10012268961</t>
  </si>
  <si>
    <t>900219866_10012279103</t>
  </si>
  <si>
    <t>900219866_10012279104</t>
  </si>
  <si>
    <t>900219866_10012287744</t>
  </si>
  <si>
    <t>Factura pendiente en programacion de pago</t>
  </si>
  <si>
    <t>Factura cancelada</t>
  </si>
  <si>
    <t>10012287743</t>
  </si>
  <si>
    <t>10012179982</t>
  </si>
  <si>
    <t>10012179984</t>
  </si>
  <si>
    <t>10012179988</t>
  </si>
  <si>
    <t>10012193116</t>
  </si>
  <si>
    <t>10012193117</t>
  </si>
  <si>
    <t>10012193118</t>
  </si>
  <si>
    <t>10012196062</t>
  </si>
  <si>
    <t>10012206542</t>
  </si>
  <si>
    <t>10012211908</t>
  </si>
  <si>
    <t>10012212316</t>
  </si>
  <si>
    <t>10012217190</t>
  </si>
  <si>
    <t>10012237775</t>
  </si>
  <si>
    <t>10012242473</t>
  </si>
  <si>
    <t>10012252526</t>
  </si>
  <si>
    <t>10012257511</t>
  </si>
  <si>
    <t>10012268961</t>
  </si>
  <si>
    <t>10012279103</t>
  </si>
  <si>
    <t>10012279104</t>
  </si>
  <si>
    <t>10012287744</t>
  </si>
  <si>
    <t>PAGO DIRECTO REGIMEN SUBSIDIADO DICIEBRE 2023</t>
  </si>
  <si>
    <t>(en blanco)</t>
  </si>
  <si>
    <t>PAGO DIRECTO RC 3DO PROC. OCTUBRE</t>
  </si>
  <si>
    <t>Etiquetas de fila</t>
  </si>
  <si>
    <t>Total general</t>
  </si>
  <si>
    <t>SALDO IPS</t>
  </si>
  <si>
    <t>FOR-CSA-018</t>
  </si>
  <si>
    <t>HOJA 1 DE 1</t>
  </si>
  <si>
    <t>RESUMEN DE CARTERA REVISADA POR LA EPS</t>
  </si>
  <si>
    <t>VERSION 2</t>
  </si>
  <si>
    <t>Con Corte al dia: 31/08/2024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</si>
  <si>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</si>
  <si>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</si>
  <si>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</si>
  <si>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</si>
  <si>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</si>
  <si>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</si>
  <si>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</si>
  <si>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</si>
  <si>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</si>
  <si>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</si>
  <si>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</si>
  <si>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</si>
  <si>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</si>
  <si>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</si>
  <si>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</si>
  <si>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</si>
  <si>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</si>
  <si>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</si>
  <si>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</si>
  <si>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</si>
  <si>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</si>
  <si>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</si>
  <si>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</si>
  <si>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</si>
  <si>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</si>
  <si>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</si>
  <si>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</si>
  <si>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MEDICARTE S.A</t>
  </si>
  <si>
    <t>NIT: 900219866</t>
  </si>
  <si>
    <t>Carolina Mora García  </t>
  </si>
  <si>
    <t>Analista de Cartera  </t>
  </si>
  <si>
    <t>Santiago de Cali, octubre 31 2024</t>
  </si>
  <si>
    <t>A continuacion me permito remitir nuestra respuesta al estado de cartera presentado en la fecha: 17/10/2024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</si>
</sst>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&quot;$&quot;\ * #,##0_-;\-&quot;$&quot;\ * #,##0_-;_-&quot;$&quot;\ * &quot;-&quot;??_-;_-@_-"/>
    <numFmt numFmtId="165" formatCode="_-* #,##0\ _€_-;\-* #,##0\ _€_-;_-* &quot;-&quot;??\ _€_-;_-@_-"/>
    <numFmt numFmtId="166" formatCode="[$-240A]d&quot; de &quot;mmmm&quot; de &quot;yyyy;@"/>
    <numFmt numFmtId="167" formatCode="_-* #,##0.00\ _€_-;\-* #,##0.00\ _€_-;_-* &quot;-&quot;??\ _€_-;_-@_-"/>
    <numFmt numFmtId="168" formatCode="&quot;$&quot;\ #,##0"/>
    <numFmt numFmtId="169" formatCode="&quot;$&quot;\ #,##0;[Red]&quot;$&quot;\ #,##0"/>
    <numFmt numFmtId="170" formatCode="[$$-240A]\ #,##0;\-[$$-240A]\ #,##0"/>
    <numFmt numFmtId="171" formatCode="_-* #,##0_-;\-* #,##0_-;_-* &quot;-&quot;??_-;_-@_-"/>
  </numFmts>
  <fonts count="11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7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5" tint="0.59999389629810485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6">
    <xf numFmtId="0" fontId="0" fillId="0" borderId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7" fillId="0" borderId="0"/>
    <xf numFmtId="167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102">
    <xf numFmtId="0" fontId="0" fillId="0" borderId="0" xfId="0"/>
    <xf numFmtId="0" fontId="2" fillId="0" borderId="1" xfId="0" applyFont="1" applyBorder="1" applyAlignment="1">
      <alignment horizontal="center" vertical="center" wrapText="1"/>
    </xf>
    <xf numFmtId="0" fontId="2" fillId="0" borderId="0" xfId="0" applyFont="1" applyAlignment="1">
      <alignment horizontal="center" vertical="center" wrapText="1"/>
    </xf>
    <xf numFmtId="0" fontId="0" fillId="0" borderId="1" xfId="0" applyBorder="1"/>
    <xf numFmtId="14" fontId="0" fillId="0" borderId="1" xfId="0" applyNumberFormat="1" applyBorder="1"/>
    <xf numFmtId="164" fontId="0" fillId="0" borderId="1" xfId="1" applyNumberFormat="1" applyFont="1" applyBorder="1"/>
    <xf numFmtId="0" fontId="2" fillId="2" borderId="1" xfId="0" applyFont="1" applyFill="1" applyBorder="1" applyAlignment="1">
      <alignment horizontal="center"/>
    </xf>
    <xf numFmtId="164" fontId="0" fillId="0" borderId="0" xfId="0" applyNumberFormat="1"/>
    <xf numFmtId="0" fontId="5" fillId="0" borderId="1" xfId="0" applyFont="1" applyFill="1" applyBorder="1" applyAlignment="1">
      <alignment horizontal="center" vertical="center" wrapText="1"/>
    </xf>
    <xf numFmtId="0" fontId="5" fillId="0" borderId="1" xfId="0" applyNumberFormat="1" applyFont="1" applyFill="1" applyBorder="1" applyAlignment="1">
      <alignment horizontal="center" vertical="center" wrapText="1"/>
    </xf>
    <xf numFmtId="14" fontId="5" fillId="0" borderId="1" xfId="0" applyNumberFormat="1" applyFont="1" applyFill="1" applyBorder="1" applyAlignment="1">
      <alignment horizontal="center" vertical="center" wrapText="1"/>
    </xf>
    <xf numFmtId="164" fontId="5" fillId="0" borderId="1" xfId="1" applyNumberFormat="1" applyFont="1" applyFill="1" applyBorder="1" applyAlignment="1">
      <alignment horizontal="center" vertical="center" wrapText="1"/>
    </xf>
    <xf numFmtId="0" fontId="5" fillId="3" borderId="1" xfId="0" applyFont="1" applyFill="1" applyBorder="1" applyAlignment="1">
      <alignment horizontal="center" vertical="center" wrapText="1"/>
    </xf>
    <xf numFmtId="0" fontId="5" fillId="4" borderId="1" xfId="0" applyFont="1" applyFill="1" applyBorder="1" applyAlignment="1">
      <alignment horizontal="center" vertical="center" wrapText="1"/>
    </xf>
    <xf numFmtId="164" fontId="5" fillId="4" borderId="1" xfId="1" applyNumberFormat="1" applyFont="1" applyFill="1" applyBorder="1" applyAlignment="1">
      <alignment horizontal="center" vertical="center" wrapText="1"/>
    </xf>
    <xf numFmtId="1" fontId="5" fillId="4" borderId="1" xfId="0" applyNumberFormat="1" applyFont="1" applyFill="1" applyBorder="1" applyAlignment="1">
      <alignment horizontal="center" vertical="center" wrapText="1"/>
    </xf>
    <xf numFmtId="165" fontId="5" fillId="5" borderId="1" xfId="2" applyNumberFormat="1" applyFont="1" applyFill="1" applyBorder="1" applyAlignment="1">
      <alignment horizontal="center" vertical="center" wrapText="1"/>
    </xf>
    <xf numFmtId="0" fontId="5" fillId="5" borderId="1" xfId="0" applyFont="1" applyFill="1" applyBorder="1" applyAlignment="1">
      <alignment horizontal="center" vertical="center" wrapText="1"/>
    </xf>
    <xf numFmtId="164" fontId="5" fillId="5" borderId="1" xfId="1" applyNumberFormat="1" applyFont="1" applyFill="1" applyBorder="1" applyAlignment="1">
      <alignment horizontal="center" vertical="center" wrapText="1"/>
    </xf>
    <xf numFmtId="0" fontId="5" fillId="0" borderId="1" xfId="0" applyFont="1" applyBorder="1" applyAlignment="1">
      <alignment horizontal="center" vertical="center" wrapText="1"/>
    </xf>
    <xf numFmtId="0" fontId="6" fillId="0" borderId="1" xfId="0" applyFont="1" applyFill="1" applyBorder="1" applyAlignment="1"/>
    <xf numFmtId="0" fontId="6" fillId="0" borderId="1" xfId="0" applyFont="1" applyFill="1" applyBorder="1" applyAlignment="1">
      <alignment vertical="center"/>
    </xf>
    <xf numFmtId="0" fontId="6" fillId="0" borderId="1" xfId="0" applyNumberFormat="1" applyFont="1" applyFill="1" applyBorder="1" applyAlignment="1">
      <alignment vertical="center"/>
    </xf>
    <xf numFmtId="14" fontId="6" fillId="0" borderId="1" xfId="0" applyNumberFormat="1" applyFont="1" applyFill="1" applyBorder="1" applyAlignment="1">
      <alignment vertical="center"/>
    </xf>
    <xf numFmtId="164" fontId="6" fillId="0" borderId="1" xfId="1" applyNumberFormat="1" applyFont="1" applyFill="1" applyBorder="1" applyAlignment="1">
      <alignment vertical="center"/>
    </xf>
    <xf numFmtId="0" fontId="6" fillId="0" borderId="1" xfId="0" applyFont="1" applyBorder="1" applyAlignment="1"/>
    <xf numFmtId="164" fontId="6" fillId="0" borderId="1" xfId="1" applyNumberFormat="1" applyFont="1" applyBorder="1" applyAlignment="1"/>
    <xf numFmtId="14" fontId="6" fillId="0" borderId="1" xfId="0" applyNumberFormat="1" applyFont="1" applyBorder="1" applyAlignment="1"/>
    <xf numFmtId="0" fontId="6" fillId="0" borderId="1" xfId="1" applyNumberFormat="1" applyFont="1" applyBorder="1" applyAlignment="1"/>
    <xf numFmtId="0" fontId="6" fillId="0" borderId="0" xfId="0" applyFont="1" applyFill="1"/>
    <xf numFmtId="0" fontId="6" fillId="0" borderId="0" xfId="0" applyNumberFormat="1" applyFont="1" applyFill="1"/>
    <xf numFmtId="14" fontId="6" fillId="0" borderId="0" xfId="0" applyNumberFormat="1" applyFont="1" applyFill="1"/>
    <xf numFmtId="164" fontId="6" fillId="0" borderId="0" xfId="1" applyNumberFormat="1" applyFont="1" applyFill="1"/>
    <xf numFmtId="0" fontId="6" fillId="0" borderId="0" xfId="0" applyFont="1"/>
    <xf numFmtId="164" fontId="6" fillId="0" borderId="0" xfId="1" applyNumberFormat="1" applyFont="1"/>
    <xf numFmtId="165" fontId="5" fillId="6" borderId="1" xfId="2" applyNumberFormat="1" applyFont="1" applyFill="1" applyBorder="1" applyAlignment="1">
      <alignment horizontal="center" vertical="center" wrapText="1"/>
    </xf>
    <xf numFmtId="0" fontId="5" fillId="6" borderId="1" xfId="0" applyFont="1" applyFill="1" applyBorder="1" applyAlignment="1">
      <alignment horizontal="center" vertical="center" wrapText="1"/>
    </xf>
    <xf numFmtId="164" fontId="5" fillId="6" borderId="1" xfId="1" applyNumberFormat="1" applyFont="1" applyFill="1" applyBorder="1" applyAlignment="1">
      <alignment horizontal="center" vertical="center" wrapText="1"/>
    </xf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8" fillId="0" borderId="0" xfId="3" applyFont="1"/>
    <xf numFmtId="0" fontId="8" fillId="0" borderId="2" xfId="3" applyFont="1" applyBorder="1" applyAlignment="1">
      <alignment horizontal="centerContinuous"/>
    </xf>
    <xf numFmtId="0" fontId="8" fillId="0" borderId="3" xfId="3" applyFont="1" applyBorder="1" applyAlignment="1">
      <alignment horizontal="centerContinuous"/>
    </xf>
    <xf numFmtId="0" fontId="8" fillId="0" borderId="6" xfId="3" applyFont="1" applyBorder="1" applyAlignment="1">
      <alignment horizontal="centerContinuous"/>
    </xf>
    <xf numFmtId="0" fontId="8" fillId="0" borderId="7" xfId="3" applyFont="1" applyBorder="1" applyAlignment="1">
      <alignment horizontal="centerContinuous"/>
    </xf>
    <xf numFmtId="0" fontId="9" fillId="0" borderId="2" xfId="3" applyFont="1" applyBorder="1" applyAlignment="1">
      <alignment horizontal="centerContinuous" vertical="center"/>
    </xf>
    <xf numFmtId="0" fontId="9" fillId="0" borderId="4" xfId="3" applyFont="1" applyBorder="1" applyAlignment="1">
      <alignment horizontal="centerContinuous" vertical="center"/>
    </xf>
    <xf numFmtId="0" fontId="9" fillId="0" borderId="3" xfId="3" applyFont="1" applyBorder="1" applyAlignment="1">
      <alignment horizontal="centerContinuous" vertical="center"/>
    </xf>
    <xf numFmtId="0" fontId="9" fillId="0" borderId="5" xfId="3" applyFont="1" applyBorder="1" applyAlignment="1">
      <alignment horizontal="centerContinuous" vertical="center"/>
    </xf>
    <xf numFmtId="0" fontId="9" fillId="0" borderId="6" xfId="3" applyFont="1" applyBorder="1" applyAlignment="1">
      <alignment horizontal="centerContinuous" vertical="center"/>
    </xf>
    <xf numFmtId="0" fontId="9" fillId="0" borderId="0" xfId="3" applyFont="1" applyAlignment="1">
      <alignment horizontal="centerContinuous" vertical="center"/>
    </xf>
    <xf numFmtId="0" fontId="9" fillId="0" borderId="12" xfId="3" applyFont="1" applyBorder="1" applyAlignment="1">
      <alignment horizontal="centerContinuous" vertical="center"/>
    </xf>
    <xf numFmtId="0" fontId="8" fillId="0" borderId="8" xfId="3" applyFont="1" applyBorder="1" applyAlignment="1">
      <alignment horizontal="centerContinuous"/>
    </xf>
    <xf numFmtId="0" fontId="8" fillId="0" borderId="10" xfId="3" applyFont="1" applyBorder="1" applyAlignment="1">
      <alignment horizontal="centerContinuous"/>
    </xf>
    <xf numFmtId="0" fontId="9" fillId="0" borderId="8" xfId="3" applyFont="1" applyBorder="1" applyAlignment="1">
      <alignment horizontal="centerContinuous" vertical="center"/>
    </xf>
    <xf numFmtId="0" fontId="9" fillId="0" borderId="9" xfId="3" applyFont="1" applyBorder="1" applyAlignment="1">
      <alignment horizontal="centerContinuous" vertical="center"/>
    </xf>
    <xf numFmtId="0" fontId="9" fillId="0" borderId="10" xfId="3" applyFont="1" applyBorder="1" applyAlignment="1">
      <alignment horizontal="centerContinuous" vertical="center"/>
    </xf>
    <xf numFmtId="0" fontId="9" fillId="0" borderId="11" xfId="3" applyFont="1" applyBorder="1" applyAlignment="1">
      <alignment horizontal="centerContinuous" vertical="center"/>
    </xf>
    <xf numFmtId="0" fontId="8" fillId="0" borderId="6" xfId="3" applyFont="1" applyBorder="1"/>
    <xf numFmtId="0" fontId="8" fillId="0" borderId="7" xfId="3" applyFont="1" applyBorder="1"/>
    <xf numFmtId="0" fontId="9" fillId="0" borderId="0" xfId="3" applyFont="1"/>
    <xf numFmtId="14" fontId="8" fillId="0" borderId="0" xfId="3" applyNumberFormat="1" applyFont="1"/>
    <xf numFmtId="166" fontId="8" fillId="0" borderId="0" xfId="3" applyNumberFormat="1" applyFont="1"/>
    <xf numFmtId="14" fontId="8" fillId="0" borderId="0" xfId="3" applyNumberFormat="1" applyFont="1" applyAlignment="1">
      <alignment horizontal="left"/>
    </xf>
    <xf numFmtId="1" fontId="9" fillId="0" borderId="0" xfId="4" applyNumberFormat="1" applyFont="1" applyAlignment="1">
      <alignment horizontal="right"/>
    </xf>
    <xf numFmtId="168" fontId="9" fillId="0" borderId="0" xfId="3" applyNumberFormat="1" applyFont="1" applyAlignment="1">
      <alignment horizontal="right"/>
    </xf>
    <xf numFmtId="1" fontId="9" fillId="0" borderId="0" xfId="3" applyNumberFormat="1" applyFont="1" applyAlignment="1">
      <alignment horizontal="center"/>
    </xf>
    <xf numFmtId="169" fontId="9" fillId="0" borderId="0" xfId="3" applyNumberFormat="1" applyFont="1" applyAlignment="1">
      <alignment horizontal="right"/>
    </xf>
    <xf numFmtId="1" fontId="8" fillId="0" borderId="0" xfId="3" applyNumberFormat="1" applyFont="1" applyAlignment="1">
      <alignment horizontal="center"/>
    </xf>
    <xf numFmtId="169" fontId="8" fillId="0" borderId="0" xfId="3" applyNumberFormat="1" applyFont="1" applyAlignment="1">
      <alignment horizontal="right"/>
    </xf>
    <xf numFmtId="1" fontId="8" fillId="0" borderId="9" xfId="3" applyNumberFormat="1" applyFont="1" applyBorder="1" applyAlignment="1">
      <alignment horizontal="center"/>
    </xf>
    <xf numFmtId="169" fontId="8" fillId="0" borderId="9" xfId="3" applyNumberFormat="1" applyFont="1" applyBorder="1" applyAlignment="1">
      <alignment horizontal="right"/>
    </xf>
    <xf numFmtId="0" fontId="8" fillId="0" borderId="0" xfId="3" applyFont="1" applyAlignment="1">
      <alignment horizontal="center"/>
    </xf>
    <xf numFmtId="1" fontId="9" fillId="0" borderId="13" xfId="3" applyNumberFormat="1" applyFont="1" applyBorder="1" applyAlignment="1">
      <alignment horizontal="center"/>
    </xf>
    <xf numFmtId="169" fontId="9" fillId="0" borderId="13" xfId="3" applyNumberFormat="1" applyFont="1" applyBorder="1" applyAlignment="1">
      <alignment horizontal="right"/>
    </xf>
    <xf numFmtId="169" fontId="8" fillId="0" borderId="0" xfId="3" applyNumberFormat="1" applyFont="1"/>
    <xf numFmtId="169" fontId="9" fillId="0" borderId="9" xfId="3" applyNumberFormat="1" applyFont="1" applyBorder="1"/>
    <xf numFmtId="169" fontId="8" fillId="0" borderId="9" xfId="3" applyNumberFormat="1" applyFont="1" applyBorder="1"/>
    <xf numFmtId="169" fontId="9" fillId="0" borderId="0" xfId="3" applyNumberFormat="1" applyFont="1"/>
    <xf numFmtId="0" fontId="8" fillId="0" borderId="8" xfId="3" applyFont="1" applyBorder="1"/>
    <xf numFmtId="0" fontId="8" fillId="0" borderId="9" xfId="3" applyFont="1" applyBorder="1"/>
    <xf numFmtId="0" fontId="8" fillId="0" borderId="10" xfId="3" applyFont="1" applyBorder="1"/>
    <xf numFmtId="0" fontId="8" fillId="2" borderId="0" xfId="3" applyFont="1" applyFill="1"/>
    <xf numFmtId="0" fontId="9" fillId="0" borderId="0" xfId="3" applyFont="1" applyAlignment="1">
      <alignment horizontal="center"/>
    </xf>
    <xf numFmtId="170" fontId="9" fillId="0" borderId="0" xfId="5" applyNumberFormat="1" applyFont="1" applyAlignment="1">
      <alignment horizontal="right"/>
    </xf>
    <xf numFmtId="1" fontId="8" fillId="0" borderId="0" xfId="4" applyNumberFormat="1" applyFont="1" applyAlignment="1">
      <alignment horizontal="right"/>
    </xf>
    <xf numFmtId="170" fontId="8" fillId="0" borderId="0" xfId="5" applyNumberFormat="1" applyFont="1" applyAlignment="1">
      <alignment horizontal="right"/>
    </xf>
    <xf numFmtId="171" fontId="8" fillId="0" borderId="13" xfId="5" applyNumberFormat="1" applyFont="1" applyBorder="1" applyAlignment="1">
      <alignment horizontal="center"/>
    </xf>
    <xf numFmtId="170" fontId="8" fillId="0" borderId="13" xfId="5" applyNumberFormat="1" applyFont="1" applyBorder="1" applyAlignment="1">
      <alignment horizontal="right"/>
    </xf>
    <xf numFmtId="0" fontId="9" fillId="0" borderId="2" xfId="3" applyFont="1" applyBorder="1" applyAlignment="1">
      <alignment horizontal="center" vertical="center"/>
    </xf>
    <xf numFmtId="0" fontId="9" fillId="0" borderId="4" xfId="3" applyFont="1" applyBorder="1" applyAlignment="1">
      <alignment horizontal="center" vertical="center"/>
    </xf>
    <xf numFmtId="0" fontId="9" fillId="0" borderId="3" xfId="3" applyFont="1" applyBorder="1" applyAlignment="1">
      <alignment horizontal="center" vertical="center"/>
    </xf>
    <xf numFmtId="0" fontId="9" fillId="0" borderId="8" xfId="3" applyFont="1" applyBorder="1" applyAlignment="1">
      <alignment horizontal="center" vertical="center"/>
    </xf>
    <xf numFmtId="0" fontId="9" fillId="0" borderId="9" xfId="3" applyFont="1" applyBorder="1" applyAlignment="1">
      <alignment horizontal="center" vertical="center"/>
    </xf>
    <xf numFmtId="0" fontId="9" fillId="0" borderId="10" xfId="3" applyFont="1" applyBorder="1" applyAlignment="1">
      <alignment horizontal="center" vertical="center"/>
    </xf>
    <xf numFmtId="0" fontId="9" fillId="0" borderId="5" xfId="3" applyFont="1" applyBorder="1" applyAlignment="1">
      <alignment horizontal="center" vertical="center"/>
    </xf>
    <xf numFmtId="0" fontId="9" fillId="0" borderId="11" xfId="3" applyFont="1" applyBorder="1" applyAlignment="1">
      <alignment horizontal="center" vertical="center"/>
    </xf>
    <xf numFmtId="0" fontId="10" fillId="0" borderId="0" xfId="3" applyFont="1" applyAlignment="1">
      <alignment horizontal="center" vertical="center" wrapText="1"/>
    </xf>
    <xf numFmtId="0" fontId="9" fillId="0" borderId="6" xfId="3" applyFont="1" applyBorder="1" applyAlignment="1">
      <alignment horizontal="center" vertical="center" wrapText="1"/>
    </xf>
    <xf numFmtId="0" fontId="9" fillId="0" borderId="0" xfId="3" applyFont="1" applyAlignment="1">
      <alignment horizontal="center" vertical="center" wrapText="1"/>
    </xf>
    <xf numFmtId="0" fontId="9" fillId="0" borderId="7" xfId="3" applyFont="1" applyBorder="1" applyAlignment="1">
      <alignment horizontal="center" vertical="center" wrapText="1"/>
    </xf>
  </cellXfs>
  <cellStyles count="6">
    <cellStyle name="Millares 2" xfId="2"/>
    <cellStyle name="Millares 2 2" xfId="5"/>
    <cellStyle name="Millares 3" xfId="4"/>
    <cellStyle name="Moneda" xfId="1" builtinId="4"/>
    <cellStyle name="Normal" xfId="0" builtinId="0"/>
    <cellStyle name="Normal 2 2" xfId="3"/>
  </cellStyles>
  <dxfs count="1">
    <dxf>
      <numFmt numFmtId="164" formatCode="_-&quot;$&quot;\ * #,##0_-;\-&quot;$&quot;\ * #,##0_-;_-&quot;$&quot;\ * &quot;-&quot;??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pivotCacheDefinition" Target="pivotCache/pivotCacheDefinition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601.661644560183" createdVersion="5" refreshedVersion="5" minRefreshableVersion="3" recordCount="20">
  <cacheSource type="worksheet">
    <worksheetSource ref="A2:AP22" sheet="ESTADO DE CADA FACTURA"/>
  </cacheSource>
  <cacheFields count="42">
    <cacheField name="NIT IPS" numFmtId="0">
      <sharedItems containsSemiMixedTypes="0" containsString="0" containsNumber="1" containsInteger="1" minValue="900219866" maxValue="900219866"/>
    </cacheField>
    <cacheField name="Nombre IPS" numFmtId="0">
      <sharedItems/>
    </cacheField>
    <cacheField name="Prefijo Factura" numFmtId="0">
      <sharedItems containsSemiMixedTypes="0" containsString="0" containsNumber="1" containsInteger="1" minValue="1001" maxValue="1001"/>
    </cacheField>
    <cacheField name="Numero Factura" numFmtId="0">
      <sharedItems containsSemiMixedTypes="0" containsString="0" containsNumber="1" containsInteger="1" minValue="2179982" maxValue="2287744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3-08-24T00:00:00" maxDate="2023-11-22T00:00:00"/>
    </cacheField>
    <cacheField name="IPS Fecha radicado" numFmtId="14">
      <sharedItems containsSemiMixedTypes="0" containsNonDate="0" containsDate="1" containsString="0" minDate="2023-09-04T00:00:00" maxDate="2023-12-05T00:00:00"/>
    </cacheField>
    <cacheField name="IPS Valor Factura" numFmtId="164">
      <sharedItems containsSemiMixedTypes="0" containsString="0" containsNumber="1" containsInteger="1" minValue="700056" maxValue="116311280"/>
    </cacheField>
    <cacheField name="IPS Saldo Factura" numFmtId="164">
      <sharedItems containsSemiMixedTypes="0" containsString="0" containsNumber="1" containsInteger="1" minValue="14001" maxValue="113984726"/>
    </cacheField>
    <cacheField name="Tipo de Contrato" numFmtId="0">
      <sharedItems/>
    </cacheField>
    <cacheField name="ESTADO CARTERA ANTERIOR" numFmtId="0">
      <sharedItems/>
    </cacheField>
    <cacheField name="ESTADO EPS 31-10-2024" numFmtId="0">
      <sharedItems count="2">
        <s v="Factura cancelada"/>
        <s v="Factura pendiente en programacion de pago"/>
      </sharedItems>
    </cacheField>
    <cacheField name="POR PAGAR SAP" numFmtId="164">
      <sharedItems containsSemiMixedTypes="0" containsString="0" containsNumber="1" containsInteger="1" minValue="0" maxValue="113956026"/>
    </cacheField>
    <cacheField name="DOC CONTA" numFmtId="0">
      <sharedItems containsString="0" containsBlank="1" containsNumber="1" containsInteger="1" minValue="1222459565" maxValue="4800065790"/>
    </cacheField>
    <cacheField name="VALO CANCELADO SAP" numFmtId="164">
      <sharedItems containsSemiMixedTypes="0" containsString="0" containsNumber="1" containsInteger="1" minValue="0" maxValue="742366"/>
    </cacheField>
    <cacheField name="RETENCION" numFmtId="164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4800065751" maxValue="4800065751"/>
    </cacheField>
    <cacheField name="FECHA COMPENSACION SAP" numFmtId="14">
      <sharedItems containsNonDate="0" containsDate="1" containsString="0" containsBlank="1" minDate="2024-10-29T00:00:00" maxDate="2024-10-30T00:00:00"/>
    </cacheField>
    <cacheField name="OBS PAGO" numFmtId="0">
      <sharedItems containsBlank="1"/>
    </cacheField>
    <cacheField name="VALOR TRANFERENCIA" numFmtId="164">
      <sharedItems containsSemiMixedTypes="0" containsString="0" containsNumber="1" containsInteger="1" minValue="0" maxValue="56297951"/>
    </cacheField>
    <cacheField name="VALO CANCELADO SAP2" numFmtId="164">
      <sharedItems containsSemiMixedTypes="0" containsString="0" containsNumber="1" containsInteger="1" minValue="686055" maxValue="113984726"/>
    </cacheField>
    <cacheField name="RETENCION2" numFmtId="164">
      <sharedItems containsSemiMixedTypes="0" containsString="0" containsNumber="1" containsInteger="1" minValue="0" maxValue="742366"/>
    </cacheField>
    <cacheField name="DOC COMPENSACION SAP2" numFmtId="0">
      <sharedItems containsSemiMixedTypes="0" containsString="0" containsNumber="1" containsInteger="1" minValue="2201472512" maxValue="4800065790"/>
    </cacheField>
    <cacheField name="FECHA COMPENSACION SAP2" numFmtId="14">
      <sharedItems containsSemiMixedTypes="0" containsNonDate="0" containsDate="1" containsString="0" minDate="2024-01-19T00:00:00" maxDate="2024-11-01T00:00:00"/>
    </cacheField>
    <cacheField name="OBS PAGO2" numFmtId="0">
      <sharedItems containsBlank="1"/>
    </cacheField>
    <cacheField name="VALOR TRANFERENCIA2" numFmtId="164">
      <sharedItems containsSemiMixedTypes="0" containsString="0" containsNumber="1" containsInteger="1" minValue="0" maxValue="56297951"/>
    </cacheField>
    <cacheField name="Estado Factura" numFmtId="0">
      <sharedItems/>
    </cacheField>
    <cacheField name="Fecha Factura" numFmtId="14">
      <sharedItems containsSemiMixedTypes="0" containsNonDate="0" containsDate="1" containsString="0" minDate="2023-08-24T00:00:00" maxDate="2023-11-22T00:00:00"/>
    </cacheField>
    <cacheField name="Fecha Radicacion" numFmtId="14">
      <sharedItems containsSemiMixedTypes="0" containsNonDate="0" containsDate="1" containsString="0" minDate="2023-09-04T00:00:00" maxDate="2023-12-05T00:00:00"/>
    </cacheField>
    <cacheField name="Fecha Devolucion" numFmtId="14">
      <sharedItems/>
    </cacheField>
    <cacheField name="Valor Bruto" numFmtId="164">
      <sharedItems containsSemiMixedTypes="0" containsString="0" containsNumber="1" containsInteger="1" minValue="700056" maxValue="116327680"/>
    </cacheField>
    <cacheField name="Glosa Aceptada" numFmtId="164">
      <sharedItems containsSemiMixedTypes="0" containsString="0" containsNumber="1" containsInteger="1" minValue="0" maxValue="0"/>
    </cacheField>
    <cacheField name="Glosa Pendiente" numFmtId="164">
      <sharedItems containsSemiMixedTypes="0" containsString="0" containsNumber="1" containsInteger="1" minValue="0" maxValue="0"/>
    </cacheField>
    <cacheField name="Valor Devolucion" numFmtId="164">
      <sharedItems containsSemiMixedTypes="0" containsString="0" containsNumber="1" containsInteger="1" minValue="0" maxValue="0"/>
    </cacheField>
    <cacheField name="Devolucion Aceptada" numFmtId="164">
      <sharedItems containsSemiMixedTypes="0" containsString="0" containsNumber="1" containsInteger="1" minValue="0" maxValue="0"/>
    </cacheField>
    <cacheField name="Observacion Devolucion" numFmtId="164">
      <sharedItems containsNonDate="0" containsString="0" containsBlank="1"/>
    </cacheField>
    <cacheField name="Valor_Glosa y Devolución" numFmtId="164">
      <sharedItems containsSemiMixedTypes="0" containsString="0" containsNumber="1" containsInteger="1" minValue="0" maxValue="0"/>
    </cacheField>
    <cacheField name="TIPIFICACION" numFmtId="0">
      <sharedItems containsNonDate="0" containsString="0" containsBlank="1"/>
    </cacheField>
    <cacheField name="CONCEPTO GLOSA Y DEVOLUCION" numFmtId="0">
      <sharedItems containsNonDate="0" containsString="0" containsBlank="1"/>
    </cacheField>
    <cacheField name="TIPIFICACION OBJECION" numFmtId="0">
      <sharedItems containsNonDate="0" containsString="0" containsBlank="1"/>
    </cacheField>
    <cacheField name="Valor a Pagar " numFmtId="164">
      <sharedItems containsSemiMixedTypes="0" containsString="0" containsNumber="1" containsInteger="1" minValue="0" maxValue="37118308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20">
  <r>
    <n v="900219866"/>
    <s v="MEDICARTE S.A"/>
    <n v="1001"/>
    <n v="2279103"/>
    <s v="10012279103"/>
    <s v="900219866_10012279103"/>
    <d v="2023-11-10T00:00:00"/>
    <d v="2023-11-15T00:00:00"/>
    <n v="37118308"/>
    <n v="742366"/>
    <s v="EVENTO"/>
    <s v="Factura pendiente en programacion de pago"/>
    <x v="0"/>
    <n v="0"/>
    <m/>
    <n v="742366"/>
    <n v="0"/>
    <n v="4800065751"/>
    <d v="2024-10-29T00:00:00"/>
    <s v="PAGO DIRECTO RC 3DO PROC. OCTUBRE"/>
    <n v="56297951"/>
    <n v="36375942"/>
    <n v="0"/>
    <n v="4800062341"/>
    <d v="2024-01-23T00:00:00"/>
    <s v="PAGO DIRECTO REGIMEN SUBSIDIADO DICIEBRE 2023"/>
    <n v="39774249"/>
    <s v="Finalizada"/>
    <d v="2023-11-10T00:00:00"/>
    <d v="2023-11-15T00:00:00"/>
    <s v="NULL"/>
    <n v="37118308"/>
    <n v="0"/>
    <n v="0"/>
    <n v="0"/>
    <n v="0"/>
    <m/>
    <n v="0"/>
    <m/>
    <m/>
    <m/>
    <n v="37118308"/>
  </r>
  <r>
    <n v="900219866"/>
    <s v="MEDICARTE S.A"/>
    <n v="1001"/>
    <n v="2193117"/>
    <s v="10012193117"/>
    <s v="900219866_10012193117"/>
    <d v="2023-09-01T00:00:00"/>
    <d v="2023-09-06T00:00:00"/>
    <n v="5139158"/>
    <n v="102865"/>
    <s v="EVENTO"/>
    <s v="Factura pendiente en programacion de pago"/>
    <x v="0"/>
    <n v="0"/>
    <m/>
    <n v="102865"/>
    <n v="0"/>
    <n v="4800065751"/>
    <d v="2024-10-29T00:00:00"/>
    <s v="PAGO DIRECTO RC 3DO PROC. OCTUBRE"/>
    <n v="56297951"/>
    <n v="5036293"/>
    <n v="0"/>
    <n v="2201510629"/>
    <d v="2024-05-22T00:00:00"/>
    <s v="(en blanco)"/>
    <n v="25758134"/>
    <s v="Finalizada"/>
    <d v="2023-09-01T00:00:00"/>
    <d v="2023-09-06T00:00:00"/>
    <s v="NULL"/>
    <n v="5143258"/>
    <n v="0"/>
    <n v="0"/>
    <n v="0"/>
    <n v="0"/>
    <m/>
    <n v="0"/>
    <m/>
    <m/>
    <m/>
    <n v="5139158"/>
  </r>
  <r>
    <n v="900219866"/>
    <s v="MEDICARTE S.A"/>
    <n v="1001"/>
    <n v="2193118"/>
    <s v="10012193118"/>
    <s v="900219866_10012193118"/>
    <d v="2023-09-01T00:00:00"/>
    <d v="2023-09-06T00:00:00"/>
    <n v="5139158"/>
    <n v="102865"/>
    <s v="EVENTO"/>
    <s v="Factura pendiente en programacion de pago"/>
    <x v="0"/>
    <n v="0"/>
    <m/>
    <n v="102865"/>
    <n v="0"/>
    <n v="4800065751"/>
    <d v="2024-10-29T00:00:00"/>
    <s v="PAGO DIRECTO RC 3DO PROC. OCTUBRE"/>
    <n v="56297951"/>
    <n v="5036293"/>
    <n v="0"/>
    <n v="2201510629"/>
    <d v="2024-05-22T00:00:00"/>
    <s v="(en blanco)"/>
    <n v="25758134"/>
    <s v="Finalizada"/>
    <d v="2023-09-01T00:00:00"/>
    <d v="2023-09-06T00:00:00"/>
    <s v="NULL"/>
    <n v="5143258"/>
    <n v="0"/>
    <n v="0"/>
    <n v="0"/>
    <n v="0"/>
    <m/>
    <n v="0"/>
    <m/>
    <m/>
    <m/>
    <n v="5139158"/>
  </r>
  <r>
    <n v="900219866"/>
    <s v="MEDICARTE S.A"/>
    <n v="1001"/>
    <n v="2196062"/>
    <s v="10012196062"/>
    <s v="900219866_10012196062"/>
    <d v="2023-09-05T00:00:00"/>
    <d v="2023-09-07T00:00:00"/>
    <n v="5139158"/>
    <n v="102865"/>
    <s v="EVENTO"/>
    <s v="Factura pendiente en programacion de pago"/>
    <x v="0"/>
    <n v="0"/>
    <m/>
    <n v="102865"/>
    <n v="0"/>
    <n v="4800065751"/>
    <d v="2024-10-29T00:00:00"/>
    <s v="PAGO DIRECTO RC 3DO PROC. OCTUBRE"/>
    <n v="56297951"/>
    <n v="5036293"/>
    <n v="0"/>
    <n v="2201510629"/>
    <d v="2024-05-22T00:00:00"/>
    <s v="(en blanco)"/>
    <n v="25758134"/>
    <s v="Finalizada"/>
    <d v="2023-09-05T00:00:00"/>
    <d v="2023-09-07T00:00:00"/>
    <s v="NULL"/>
    <n v="5143258"/>
    <n v="0"/>
    <n v="0"/>
    <n v="0"/>
    <n v="0"/>
    <m/>
    <n v="0"/>
    <m/>
    <m/>
    <m/>
    <n v="5139158"/>
  </r>
  <r>
    <n v="900219866"/>
    <s v="MEDICARTE S.A"/>
    <n v="1001"/>
    <n v="2252526"/>
    <s v="10012252526"/>
    <s v="900219866_10012252526"/>
    <d v="2023-10-20T00:00:00"/>
    <d v="2023-11-01T00:00:00"/>
    <n v="3467660"/>
    <n v="69353"/>
    <s v="EVENTO"/>
    <s v="Factura pendiente en programacion de pago"/>
    <x v="0"/>
    <n v="0"/>
    <m/>
    <n v="69353"/>
    <n v="0"/>
    <n v="4800065751"/>
    <d v="2024-10-29T00:00:00"/>
    <s v="PAGO DIRECTO RC 3DO PROC. OCTUBRE"/>
    <n v="56297951"/>
    <n v="3398307"/>
    <n v="0"/>
    <n v="4800062341"/>
    <d v="2024-01-23T00:00:00"/>
    <s v="PAGO DIRECTO REGIMEN SUBSIDIADO DICIEBRE 2023"/>
    <n v="39774249"/>
    <s v="Finalizada"/>
    <d v="2023-10-20T00:00:00"/>
    <d v="2023-11-01T00:00:00"/>
    <s v="NULL"/>
    <n v="3467660"/>
    <n v="0"/>
    <n v="0"/>
    <n v="0"/>
    <n v="0"/>
    <m/>
    <n v="0"/>
    <m/>
    <m/>
    <m/>
    <n v="3467660"/>
  </r>
  <r>
    <n v="900219866"/>
    <s v="MEDICARTE S.A"/>
    <n v="1001"/>
    <n v="2193116"/>
    <s v="10012193116"/>
    <s v="900219866_10012193116"/>
    <d v="2023-09-01T00:00:00"/>
    <d v="2023-09-07T00:00:00"/>
    <n v="2255668"/>
    <n v="45113"/>
    <s v="EVENTO"/>
    <s v="Factura pendiente en programacion de pago"/>
    <x v="0"/>
    <n v="0"/>
    <m/>
    <n v="45113"/>
    <n v="0"/>
    <n v="4800065751"/>
    <d v="2024-10-29T00:00:00"/>
    <s v="PAGO DIRECTO RC 3DO PROC. OCTUBRE"/>
    <n v="56297951"/>
    <n v="2210555"/>
    <n v="0"/>
    <n v="2201509756"/>
    <d v="2024-05-14T00:00:00"/>
    <s v="(en blanco)"/>
    <n v="2210555"/>
    <s v="Finalizada"/>
    <d v="2023-09-01T00:00:00"/>
    <d v="2023-09-07T00:00:00"/>
    <s v="NULL"/>
    <n v="2255668"/>
    <n v="0"/>
    <n v="0"/>
    <n v="0"/>
    <n v="0"/>
    <m/>
    <n v="0"/>
    <m/>
    <m/>
    <m/>
    <n v="2255668"/>
  </r>
  <r>
    <n v="900219866"/>
    <s v="MEDICARTE S.A"/>
    <n v="1001"/>
    <n v="2179982"/>
    <s v="10012179982"/>
    <s v="900219866_10012179982"/>
    <d v="2023-08-24T00:00:00"/>
    <d v="2023-09-06T00:00:00"/>
    <n v="5139158"/>
    <n v="102865"/>
    <s v="EVENTO"/>
    <s v="Factura cancelada"/>
    <x v="0"/>
    <n v="0"/>
    <m/>
    <n v="0"/>
    <n v="0"/>
    <m/>
    <m/>
    <m/>
    <n v="0"/>
    <n v="5036293"/>
    <n v="102865"/>
    <n v="2201500612"/>
    <d v="2024-04-17T00:00:00"/>
    <s v="(en blanco)"/>
    <n v="55202168"/>
    <s v="Finalizada"/>
    <d v="2023-08-24T00:00:00"/>
    <d v="2023-09-06T00:00:00"/>
    <s v="NULL"/>
    <n v="5143258"/>
    <n v="0"/>
    <n v="0"/>
    <n v="0"/>
    <n v="0"/>
    <m/>
    <n v="0"/>
    <m/>
    <m/>
    <m/>
    <n v="5139158"/>
  </r>
  <r>
    <n v="900219866"/>
    <s v="MEDICARTE S.A"/>
    <n v="1001"/>
    <n v="2179988"/>
    <s v="10012179988"/>
    <s v="900219866_10012179988"/>
    <d v="2023-08-24T00:00:00"/>
    <d v="2023-09-04T00:00:00"/>
    <n v="5139158"/>
    <n v="102865"/>
    <s v="EVENTO"/>
    <s v="Factura cancelada"/>
    <x v="0"/>
    <n v="0"/>
    <m/>
    <n v="0"/>
    <n v="0"/>
    <m/>
    <m/>
    <m/>
    <n v="0"/>
    <n v="5036293"/>
    <n v="102865"/>
    <n v="2201500612"/>
    <d v="2024-04-17T00:00:00"/>
    <s v="(en blanco)"/>
    <n v="55202168"/>
    <s v="Finalizada"/>
    <d v="2023-08-24T00:00:00"/>
    <d v="2023-09-04T00:00:00"/>
    <s v="NULL"/>
    <n v="5143258"/>
    <n v="0"/>
    <n v="0"/>
    <n v="0"/>
    <n v="0"/>
    <m/>
    <n v="0"/>
    <m/>
    <m/>
    <m/>
    <n v="5139158"/>
  </r>
  <r>
    <n v="900219866"/>
    <s v="MEDICARTE S.A"/>
    <n v="1001"/>
    <n v="2179984"/>
    <s v="10012179984"/>
    <s v="900219866_10012179984"/>
    <d v="2023-08-24T00:00:00"/>
    <d v="2023-09-04T00:00:00"/>
    <n v="3463560"/>
    <n v="69353"/>
    <s v="EVENTO"/>
    <s v="Factura cancelada"/>
    <x v="0"/>
    <n v="0"/>
    <m/>
    <n v="0"/>
    <n v="0"/>
    <m/>
    <m/>
    <m/>
    <n v="0"/>
    <n v="3394207"/>
    <n v="69353"/>
    <n v="2201500612"/>
    <d v="2024-04-17T00:00:00"/>
    <s v="(en blanco)"/>
    <n v="55202168"/>
    <s v="Finalizada"/>
    <d v="2023-08-24T00:00:00"/>
    <d v="2023-09-04T00:00:00"/>
    <s v="NULL"/>
    <n v="3467660"/>
    <n v="0"/>
    <n v="0"/>
    <n v="0"/>
    <n v="0"/>
    <m/>
    <n v="0"/>
    <m/>
    <m/>
    <m/>
    <n v="3463560"/>
  </r>
  <r>
    <n v="900219866"/>
    <s v="MEDICARTE S.A"/>
    <n v="1001"/>
    <n v="2211908"/>
    <s v="10012211908"/>
    <s v="900219866_10012211908"/>
    <d v="2023-09-19T00:00:00"/>
    <d v="2023-10-04T00:00:00"/>
    <n v="3142076"/>
    <n v="62842"/>
    <s v="EVENTO"/>
    <s v="Factura pendiente en programacion de pago"/>
    <x v="1"/>
    <n v="62842"/>
    <n v="1222459565"/>
    <n v="0"/>
    <n v="0"/>
    <m/>
    <m/>
    <m/>
    <n v="0"/>
    <n v="3079234"/>
    <n v="62842"/>
    <n v="2201510638"/>
    <d v="2024-05-22T00:00:00"/>
    <s v="(en blanco)"/>
    <n v="41114719"/>
    <s v="Finalizada"/>
    <d v="2023-09-19T00:00:00"/>
    <d v="2023-10-04T00:00:00"/>
    <s v="NULL"/>
    <n v="3142076"/>
    <n v="0"/>
    <n v="0"/>
    <n v="0"/>
    <n v="0"/>
    <m/>
    <n v="0"/>
    <m/>
    <m/>
    <m/>
    <n v="3142076"/>
  </r>
  <r>
    <n v="900219866"/>
    <s v="MEDICARTE S.A"/>
    <n v="1001"/>
    <n v="2217190"/>
    <s v="10012217190"/>
    <s v="900219866_10012217190"/>
    <d v="2023-09-22T00:00:00"/>
    <d v="2023-10-02T00:00:00"/>
    <n v="3142076"/>
    <n v="62842"/>
    <s v="EVENTO"/>
    <s v="Factura cancelada"/>
    <x v="0"/>
    <n v="0"/>
    <m/>
    <n v="0"/>
    <n v="0"/>
    <m/>
    <m/>
    <m/>
    <n v="0"/>
    <n v="3079234"/>
    <n v="62842"/>
    <n v="2201520996"/>
    <d v="2024-06-26T00:00:00"/>
    <s v="(en blanco)"/>
    <n v="41492841"/>
    <s v="Finalizada"/>
    <d v="2023-09-22T00:00:00"/>
    <d v="2023-10-02T00:00:00"/>
    <s v="NULL"/>
    <n v="3142076"/>
    <n v="0"/>
    <n v="0"/>
    <n v="0"/>
    <n v="0"/>
    <m/>
    <n v="0"/>
    <m/>
    <m/>
    <m/>
    <n v="3142076"/>
  </r>
  <r>
    <n v="900219866"/>
    <s v="MEDICARTE S.A"/>
    <n v="1001"/>
    <n v="2212316"/>
    <s v="10012212316"/>
    <s v="900219866_10012212316"/>
    <d v="2023-09-19T00:00:00"/>
    <d v="2023-10-02T00:00:00"/>
    <n v="2631568"/>
    <n v="45113"/>
    <s v="EVENTO"/>
    <s v="Factura cancelada"/>
    <x v="0"/>
    <n v="0"/>
    <m/>
    <n v="0"/>
    <n v="0"/>
    <m/>
    <m/>
    <m/>
    <n v="0"/>
    <n v="2210555"/>
    <n v="45113"/>
    <n v="2201520976"/>
    <d v="2024-06-26T00:00:00"/>
    <s v="(en blanco)"/>
    <n v="9007169"/>
    <s v="Finalizada"/>
    <d v="2023-09-19T00:00:00"/>
    <d v="2023-10-02T00:00:00"/>
    <s v="NULL"/>
    <n v="2631568"/>
    <n v="0"/>
    <n v="0"/>
    <n v="0"/>
    <n v="0"/>
    <m/>
    <n v="0"/>
    <m/>
    <m/>
    <m/>
    <n v="2255668"/>
  </r>
  <r>
    <n v="900219866"/>
    <s v="MEDICARTE S.A"/>
    <n v="1001"/>
    <n v="2206542"/>
    <s v="10012206542"/>
    <s v="900219866_10012206542"/>
    <d v="2023-09-14T00:00:00"/>
    <d v="2023-10-02T00:00:00"/>
    <n v="700056"/>
    <n v="14001"/>
    <s v="EVENTO"/>
    <s v="Factura pendiente en programacion de pago"/>
    <x v="1"/>
    <n v="14001"/>
    <n v="1222459565"/>
    <n v="0"/>
    <n v="0"/>
    <m/>
    <m/>
    <m/>
    <n v="0"/>
    <n v="686055"/>
    <n v="14001"/>
    <n v="2201472512"/>
    <d v="2024-01-19T00:00:00"/>
    <s v="(en blanco)"/>
    <n v="1372110"/>
    <s v="Finalizada"/>
    <d v="2023-09-14T00:00:00"/>
    <d v="2023-10-02T00:00:00"/>
    <s v="NULL"/>
    <n v="700056"/>
    <n v="0"/>
    <n v="0"/>
    <n v="0"/>
    <n v="0"/>
    <m/>
    <n v="0"/>
    <m/>
    <m/>
    <m/>
    <n v="700056"/>
  </r>
  <r>
    <n v="900219866"/>
    <s v="MEDICARTE S.A"/>
    <n v="1001"/>
    <n v="2287743"/>
    <s v="10012287743"/>
    <s v="900219866_10012287743"/>
    <d v="2023-11-21T00:00:00"/>
    <d v="2023-12-04T00:00:00"/>
    <n v="116311280"/>
    <n v="113984726"/>
    <s v="EVENTO"/>
    <s v="Factura pendiente en programacion de pago"/>
    <x v="1"/>
    <n v="113956026"/>
    <n v="4800065790"/>
    <n v="0"/>
    <n v="0"/>
    <m/>
    <m/>
    <m/>
    <n v="0"/>
    <n v="113984726"/>
    <n v="0"/>
    <n v="4800065790"/>
    <d v="2024-10-31T00:00:00"/>
    <m/>
    <n v="0"/>
    <s v="Auditada sin contabilizar"/>
    <d v="2023-11-21T00:00:00"/>
    <d v="2023-12-04T00:00:00"/>
    <s v="NULL"/>
    <n v="116327680"/>
    <n v="0"/>
    <n v="0"/>
    <n v="0"/>
    <n v="0"/>
    <m/>
    <n v="0"/>
    <m/>
    <m/>
    <m/>
    <n v="0"/>
  </r>
  <r>
    <n v="900219866"/>
    <s v="MEDICARTE S.A"/>
    <n v="1001"/>
    <n v="2237775"/>
    <s v="10012237775"/>
    <s v="900219866_10012237775"/>
    <d v="2023-10-09T00:00:00"/>
    <d v="2023-10-11T00:00:00"/>
    <n v="5139158"/>
    <n v="5036293"/>
    <s v="EVENTO"/>
    <s v="Factura pendiente en programacion de pago"/>
    <x v="0"/>
    <n v="0"/>
    <m/>
    <n v="0"/>
    <n v="0"/>
    <m/>
    <m/>
    <m/>
    <n v="0"/>
    <n v="5036293"/>
    <n v="102865"/>
    <n v="4800065751"/>
    <d v="2024-10-29T00:00:00"/>
    <s v="PAGO DIRECTO RC 3DO PROC. OCTUBRE"/>
    <n v="56297951"/>
    <s v="Finalizada"/>
    <d v="2023-10-09T00:00:00"/>
    <d v="2023-10-11T00:00:00"/>
    <s v="NULL"/>
    <n v="5143258"/>
    <n v="0"/>
    <n v="0"/>
    <n v="0"/>
    <n v="0"/>
    <m/>
    <n v="0"/>
    <m/>
    <m/>
    <m/>
    <n v="5139158"/>
  </r>
  <r>
    <n v="900219866"/>
    <s v="MEDICARTE S.A"/>
    <n v="1001"/>
    <n v="2242473"/>
    <s v="10012242473"/>
    <s v="900219866_10012242473"/>
    <d v="2023-10-11T00:00:00"/>
    <d v="2023-11-08T00:00:00"/>
    <n v="2255668"/>
    <n v="2210555"/>
    <s v="EVENTO"/>
    <s v="Factura pendiente en programacion de pago"/>
    <x v="0"/>
    <n v="0"/>
    <m/>
    <n v="0"/>
    <n v="0"/>
    <m/>
    <m/>
    <m/>
    <n v="0"/>
    <n v="2210555"/>
    <n v="45113"/>
    <n v="4800065751"/>
    <d v="2024-10-29T00:00:00"/>
    <s v="PAGO DIRECTO RC 3DO PROC. OCTUBRE"/>
    <n v="56297951"/>
    <s v="Finalizada"/>
    <d v="2023-10-11T00:00:00"/>
    <d v="2023-11-08T00:00:00"/>
    <s v="NULL"/>
    <n v="2255668"/>
    <n v="0"/>
    <n v="0"/>
    <n v="0"/>
    <n v="0"/>
    <m/>
    <n v="0"/>
    <m/>
    <m/>
    <m/>
    <n v="2255668"/>
  </r>
  <r>
    <n v="900219866"/>
    <s v="MEDICARTE S.A"/>
    <n v="1001"/>
    <n v="2257511"/>
    <s v="10012257511"/>
    <s v="900219866_10012257511"/>
    <d v="2023-10-25T00:00:00"/>
    <d v="2023-11-01T00:00:00"/>
    <n v="5143258"/>
    <n v="5040393"/>
    <s v="EVENTO"/>
    <s v="Factura pendiente en programacion de pago"/>
    <x v="0"/>
    <n v="0"/>
    <m/>
    <n v="0"/>
    <n v="0"/>
    <m/>
    <m/>
    <m/>
    <n v="0"/>
    <n v="5040393"/>
    <n v="102865"/>
    <n v="4800065751"/>
    <d v="2024-10-29T00:00:00"/>
    <s v="PAGO DIRECTO RC 3DO PROC. OCTUBRE"/>
    <n v="56297951"/>
    <s v="Finalizada"/>
    <d v="2023-10-25T00:00:00"/>
    <d v="2023-11-01T00:00:00"/>
    <s v="NULL"/>
    <n v="5143258"/>
    <n v="0"/>
    <n v="0"/>
    <n v="0"/>
    <n v="0"/>
    <m/>
    <n v="0"/>
    <m/>
    <m/>
    <m/>
    <n v="5143258"/>
  </r>
  <r>
    <n v="900219866"/>
    <s v="MEDICARTE S.A"/>
    <n v="1001"/>
    <n v="2268961"/>
    <s v="10012268961"/>
    <s v="900219866_10012268961"/>
    <d v="2023-11-01T00:00:00"/>
    <d v="2023-11-03T00:00:00"/>
    <n v="3467660"/>
    <n v="3398307"/>
    <s v="EVENTO"/>
    <s v="Factura pendiente en programacion de pago"/>
    <x v="0"/>
    <n v="0"/>
    <m/>
    <n v="0"/>
    <n v="0"/>
    <m/>
    <m/>
    <m/>
    <n v="0"/>
    <n v="3398307"/>
    <n v="69353"/>
    <n v="4800065751"/>
    <d v="2024-10-29T00:00:00"/>
    <s v="PAGO DIRECTO RC 3DO PROC. OCTUBRE"/>
    <n v="56297951"/>
    <s v="Finalizada"/>
    <d v="2023-11-01T00:00:00"/>
    <d v="2023-11-03T00:00:00"/>
    <s v="NULL"/>
    <n v="3467660"/>
    <n v="0"/>
    <n v="0"/>
    <n v="0"/>
    <n v="0"/>
    <m/>
    <n v="0"/>
    <m/>
    <m/>
    <m/>
    <n v="3467660"/>
  </r>
  <r>
    <n v="900219866"/>
    <s v="MEDICARTE S.A"/>
    <n v="1001"/>
    <n v="2279104"/>
    <s v="10012279104"/>
    <s v="900219866_10012279104"/>
    <d v="2023-11-10T00:00:00"/>
    <d v="2023-11-15T00:00:00"/>
    <n v="37114208"/>
    <n v="36371842"/>
    <s v="EVENTO"/>
    <s v="Factura pendiente en programacion de pago"/>
    <x v="0"/>
    <n v="0"/>
    <m/>
    <n v="0"/>
    <n v="0"/>
    <m/>
    <m/>
    <m/>
    <n v="0"/>
    <n v="36371842"/>
    <n v="742366"/>
    <n v="4800065751"/>
    <d v="2024-10-29T00:00:00"/>
    <s v="PAGO DIRECTO RC 3DO PROC. OCTUBRE"/>
    <n v="56297951"/>
    <s v="Finalizada"/>
    <d v="2023-11-10T00:00:00"/>
    <d v="2023-11-15T00:00:00"/>
    <s v="NULL"/>
    <n v="37118308"/>
    <n v="0"/>
    <n v="0"/>
    <n v="0"/>
    <n v="0"/>
    <m/>
    <n v="0"/>
    <m/>
    <m/>
    <m/>
    <n v="37114208"/>
  </r>
  <r>
    <n v="900219866"/>
    <s v="MEDICARTE S.A"/>
    <n v="1001"/>
    <n v="2287744"/>
    <s v="10012287744"/>
    <s v="900219866_10012287744"/>
    <d v="2023-11-21T00:00:00"/>
    <d v="2023-12-04T00:00:00"/>
    <n v="3137976"/>
    <n v="3075134"/>
    <s v="EVENTO"/>
    <s v="Factura pendiente en programacion de pago"/>
    <x v="0"/>
    <n v="0"/>
    <m/>
    <n v="0"/>
    <n v="0"/>
    <m/>
    <m/>
    <m/>
    <n v="0"/>
    <n v="3075134"/>
    <n v="62842"/>
    <n v="4800065751"/>
    <d v="2024-10-29T00:00:00"/>
    <s v="PAGO DIRECTO RC 3DO PROC. OCTUBRE"/>
    <n v="56297951"/>
    <s v="Finalizada"/>
    <d v="2023-11-21T00:00:00"/>
    <d v="2023-12-04T00:00:00"/>
    <s v="NULL"/>
    <n v="3142076"/>
    <n v="0"/>
    <n v="0"/>
    <n v="0"/>
    <n v="0"/>
    <m/>
    <n v="0"/>
    <m/>
    <m/>
    <m/>
    <n v="3137976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39" cacheId="242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6" firstHeaderRow="0" firstDataRow="1" firstDataCol="1"/>
  <pivotFields count="42">
    <pivotField showAll="0"/>
    <pivotField showAll="0"/>
    <pivotField showAll="0"/>
    <pivotField showAll="0"/>
    <pivotField showAll="0"/>
    <pivotField dataField="1" showAll="0"/>
    <pivotField numFmtId="14" showAll="0"/>
    <pivotField numFmtId="14" showAll="0"/>
    <pivotField numFmtId="164" showAll="0"/>
    <pivotField dataField="1" numFmtId="164" showAll="0"/>
    <pivotField showAll="0"/>
    <pivotField showAll="0"/>
    <pivotField axis="axisRow" showAll="0">
      <items count="3">
        <item x="0"/>
        <item x="1"/>
        <item t="default"/>
      </items>
    </pivotField>
    <pivotField numFmtId="164" showAll="0"/>
    <pivotField showAll="0"/>
    <pivotField numFmtId="164" showAll="0"/>
    <pivotField numFmtId="164" showAll="0"/>
    <pivotField showAll="0"/>
    <pivotField showAll="0"/>
    <pivotField showAll="0"/>
    <pivotField numFmtId="164" showAll="0"/>
    <pivotField numFmtId="164" showAll="0"/>
    <pivotField numFmtId="164" showAll="0"/>
    <pivotField showAll="0"/>
    <pivotField numFmtId="14" showAll="0"/>
    <pivotField showAll="0"/>
    <pivotField numFmtId="164" showAll="0"/>
    <pivotField showAll="0"/>
    <pivotField numFmtId="14" showAll="0"/>
    <pivotField numFmtId="14" showAll="0"/>
    <pivotField showAll="0"/>
    <pivotField numFmtId="164" showAll="0"/>
    <pivotField numFmtId="164" showAll="0"/>
    <pivotField numFmtId="164" showAll="0"/>
    <pivotField numFmtId="164" showAll="0"/>
    <pivotField numFmtId="164" showAll="0"/>
    <pivotField showAll="0"/>
    <pivotField numFmtId="164" showAll="0"/>
    <pivotField showAll="0"/>
    <pivotField showAll="0"/>
    <pivotField showAll="0"/>
    <pivotField numFmtId="164" showAll="0"/>
  </pivotFields>
  <rowFields count="1">
    <field x="12"/>
  </rowFields>
  <rowItems count="3">
    <i>
      <x/>
    </i>
    <i>
      <x v="1"/>
    </i>
    <i t="grand">
      <x/>
    </i>
  </rowItems>
  <colFields count="1">
    <field x="-2"/>
  </colFields>
  <colItems count="2">
    <i>
      <x/>
    </i>
    <i i="1">
      <x v="1"/>
    </i>
  </colItems>
  <dataFields count="2">
    <dataField name="CANT" fld="5" subtotal="count" baseField="0" baseItem="0"/>
    <dataField name="SALDO IPS" fld="9" baseField="0" baseItem="0" numFmtId="164"/>
  </dataFields>
  <formats count="1">
    <format dxfId="0">
      <pivotArea outline="0" collapsedLevelsAreSubtotals="1" fieldPosition="0">
        <references count="1">
          <reference field="4294967294" count="1" selected="0">
            <x v="1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K22"/>
  <sheetViews>
    <sheetView showGridLines="0" zoomScale="120" zoomScaleNormal="120" workbookViewId="0">
      <selection activeCell="L4" sqref="L4"/>
    </sheetView>
  </sheetViews>
  <sheetFormatPr baseColWidth="10" defaultRowHeight="14.5" x14ac:dyDescent="0.35"/>
  <cols>
    <col min="1" max="1" width="15.1796875" bestFit="1" customWidth="1"/>
    <col min="2" max="2" width="12.54296875" bestFit="1" customWidth="1"/>
    <col min="3" max="3" width="9" customWidth="1"/>
    <col min="4" max="4" width="8.81640625" customWidth="1"/>
    <col min="5" max="6" width="11.26953125" bestFit="1" customWidth="1"/>
    <col min="7" max="8" width="14.81640625" bestFit="1" customWidth="1"/>
    <col min="9" max="9" width="15.7265625" bestFit="1" customWidth="1"/>
    <col min="10" max="10" width="12.26953125" bestFit="1" customWidth="1"/>
  </cols>
  <sheetData>
    <row r="1" spans="1:11" s="2" customFormat="1" ht="29" x14ac:dyDescent="0.3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</row>
    <row r="2" spans="1:11" x14ac:dyDescent="0.35">
      <c r="A2" s="3" t="s">
        <v>11</v>
      </c>
      <c r="B2" s="3" t="s">
        <v>12</v>
      </c>
      <c r="C2" s="3" t="s">
        <v>13</v>
      </c>
      <c r="D2" s="3" t="s">
        <v>25</v>
      </c>
      <c r="E2" s="4">
        <v>45162</v>
      </c>
      <c r="F2" s="4">
        <v>45175</v>
      </c>
      <c r="G2" s="5">
        <v>5139158</v>
      </c>
      <c r="H2" s="5">
        <v>102865</v>
      </c>
      <c r="I2" s="6" t="s">
        <v>14</v>
      </c>
      <c r="J2" s="6"/>
      <c r="K2" s="6"/>
    </row>
    <row r="3" spans="1:11" x14ac:dyDescent="0.35">
      <c r="A3" s="3" t="s">
        <v>11</v>
      </c>
      <c r="B3" s="3" t="s">
        <v>12</v>
      </c>
      <c r="C3" s="3" t="s">
        <v>13</v>
      </c>
      <c r="D3" s="3" t="s">
        <v>22</v>
      </c>
      <c r="E3" s="4">
        <v>45162</v>
      </c>
      <c r="F3" s="4">
        <v>45173</v>
      </c>
      <c r="G3" s="5">
        <v>3463560</v>
      </c>
      <c r="H3" s="5">
        <v>69353</v>
      </c>
      <c r="I3" s="6" t="s">
        <v>14</v>
      </c>
      <c r="J3" s="6"/>
      <c r="K3" s="6"/>
    </row>
    <row r="4" spans="1:11" x14ac:dyDescent="0.35">
      <c r="A4" s="3" t="s">
        <v>11</v>
      </c>
      <c r="B4" s="3" t="s">
        <v>12</v>
      </c>
      <c r="C4" s="3" t="s">
        <v>13</v>
      </c>
      <c r="D4" s="3" t="s">
        <v>26</v>
      </c>
      <c r="E4" s="4">
        <v>45162</v>
      </c>
      <c r="F4" s="4">
        <v>45173</v>
      </c>
      <c r="G4" s="5">
        <v>5139158</v>
      </c>
      <c r="H4" s="5">
        <v>102865</v>
      </c>
      <c r="I4" s="6" t="s">
        <v>14</v>
      </c>
      <c r="J4" s="6"/>
      <c r="K4" s="6"/>
    </row>
    <row r="5" spans="1:11" x14ac:dyDescent="0.35">
      <c r="A5" s="3" t="s">
        <v>11</v>
      </c>
      <c r="B5" s="3" t="s">
        <v>12</v>
      </c>
      <c r="C5" s="3" t="s">
        <v>13</v>
      </c>
      <c r="D5" s="3" t="s">
        <v>24</v>
      </c>
      <c r="E5" s="4">
        <v>45170</v>
      </c>
      <c r="F5" s="4">
        <v>45176</v>
      </c>
      <c r="G5" s="5">
        <v>2255668</v>
      </c>
      <c r="H5" s="5">
        <v>45113</v>
      </c>
      <c r="I5" s="6" t="s">
        <v>14</v>
      </c>
      <c r="J5" s="6"/>
      <c r="K5" s="6"/>
    </row>
    <row r="6" spans="1:11" x14ac:dyDescent="0.35">
      <c r="A6" s="3" t="s">
        <v>11</v>
      </c>
      <c r="B6" s="3" t="s">
        <v>12</v>
      </c>
      <c r="C6" s="3" t="s">
        <v>13</v>
      </c>
      <c r="D6" s="3" t="s">
        <v>20</v>
      </c>
      <c r="E6" s="4">
        <v>45170</v>
      </c>
      <c r="F6" s="4">
        <v>45175</v>
      </c>
      <c r="G6" s="5">
        <v>5139158</v>
      </c>
      <c r="H6" s="5">
        <v>102865</v>
      </c>
      <c r="I6" s="6" t="s">
        <v>14</v>
      </c>
      <c r="J6" s="6"/>
      <c r="K6" s="3"/>
    </row>
    <row r="7" spans="1:11" x14ac:dyDescent="0.35">
      <c r="A7" s="3" t="s">
        <v>11</v>
      </c>
      <c r="B7" s="3" t="s">
        <v>12</v>
      </c>
      <c r="C7" s="3" t="s">
        <v>13</v>
      </c>
      <c r="D7" s="3" t="s">
        <v>21</v>
      </c>
      <c r="E7" s="4">
        <v>45170</v>
      </c>
      <c r="F7" s="4">
        <v>45175</v>
      </c>
      <c r="G7" s="5">
        <v>5139158</v>
      </c>
      <c r="H7" s="5">
        <v>102865</v>
      </c>
      <c r="I7" s="6" t="s">
        <v>14</v>
      </c>
      <c r="J7" s="6"/>
      <c r="K7" s="3"/>
    </row>
    <row r="8" spans="1:11" x14ac:dyDescent="0.35">
      <c r="A8" s="3" t="s">
        <v>11</v>
      </c>
      <c r="B8" s="3" t="s">
        <v>12</v>
      </c>
      <c r="C8" s="3" t="s">
        <v>13</v>
      </c>
      <c r="D8" s="3" t="s">
        <v>23</v>
      </c>
      <c r="E8" s="4">
        <v>45174</v>
      </c>
      <c r="F8" s="4">
        <v>45176</v>
      </c>
      <c r="G8" s="5">
        <v>5139158</v>
      </c>
      <c r="H8" s="5">
        <v>102865</v>
      </c>
      <c r="I8" s="6" t="s">
        <v>14</v>
      </c>
      <c r="J8" s="6"/>
      <c r="K8" s="3"/>
    </row>
    <row r="9" spans="1:11" x14ac:dyDescent="0.35">
      <c r="A9" s="3" t="s">
        <v>11</v>
      </c>
      <c r="B9" s="3" t="s">
        <v>12</v>
      </c>
      <c r="C9" s="3" t="s">
        <v>13</v>
      </c>
      <c r="D9" s="3" t="s">
        <v>18</v>
      </c>
      <c r="E9" s="4">
        <v>45183</v>
      </c>
      <c r="F9" s="4">
        <v>45201</v>
      </c>
      <c r="G9" s="5">
        <v>700056</v>
      </c>
      <c r="H9" s="5">
        <v>14001</v>
      </c>
      <c r="I9" s="6" t="s">
        <v>14</v>
      </c>
      <c r="J9" s="6"/>
      <c r="K9" s="3"/>
    </row>
    <row r="10" spans="1:11" x14ac:dyDescent="0.35">
      <c r="A10" s="3" t="s">
        <v>11</v>
      </c>
      <c r="B10" s="3" t="s">
        <v>12</v>
      </c>
      <c r="C10" s="3" t="s">
        <v>13</v>
      </c>
      <c r="D10" s="3" t="s">
        <v>17</v>
      </c>
      <c r="E10" s="4">
        <v>45188</v>
      </c>
      <c r="F10" s="4">
        <v>45203</v>
      </c>
      <c r="G10" s="5">
        <v>3142076</v>
      </c>
      <c r="H10" s="5">
        <v>62842</v>
      </c>
      <c r="I10" s="6" t="s">
        <v>14</v>
      </c>
      <c r="J10" s="6"/>
      <c r="K10" s="3"/>
    </row>
    <row r="11" spans="1:11" x14ac:dyDescent="0.35">
      <c r="A11" s="3" t="s">
        <v>11</v>
      </c>
      <c r="B11" s="3" t="s">
        <v>12</v>
      </c>
      <c r="C11" s="3" t="s">
        <v>13</v>
      </c>
      <c r="D11" s="3" t="s">
        <v>15</v>
      </c>
      <c r="E11" s="4">
        <v>45188</v>
      </c>
      <c r="F11" s="4">
        <v>45201</v>
      </c>
      <c r="G11" s="5">
        <v>2631568</v>
      </c>
      <c r="H11" s="5">
        <v>45113</v>
      </c>
      <c r="I11" s="6" t="s">
        <v>14</v>
      </c>
      <c r="J11" s="6"/>
      <c r="K11" s="3"/>
    </row>
    <row r="12" spans="1:11" x14ac:dyDescent="0.35">
      <c r="A12" s="3" t="s">
        <v>11</v>
      </c>
      <c r="B12" s="3" t="s">
        <v>12</v>
      </c>
      <c r="C12" s="3" t="s">
        <v>13</v>
      </c>
      <c r="D12" s="3" t="s">
        <v>16</v>
      </c>
      <c r="E12" s="4">
        <v>45191</v>
      </c>
      <c r="F12" s="4">
        <v>45201</v>
      </c>
      <c r="G12" s="5">
        <v>3142076</v>
      </c>
      <c r="H12" s="5">
        <v>62842</v>
      </c>
      <c r="I12" s="6" t="s">
        <v>14</v>
      </c>
      <c r="J12" s="6"/>
      <c r="K12" s="3"/>
    </row>
    <row r="13" spans="1:11" x14ac:dyDescent="0.35">
      <c r="A13" s="3" t="s">
        <v>11</v>
      </c>
      <c r="B13" s="3" t="s">
        <v>12</v>
      </c>
      <c r="C13" s="3" t="s">
        <v>13</v>
      </c>
      <c r="D13" s="3" t="s">
        <v>19</v>
      </c>
      <c r="E13" s="4">
        <v>45208</v>
      </c>
      <c r="F13" s="4">
        <v>45210</v>
      </c>
      <c r="G13" s="5">
        <v>5139158</v>
      </c>
      <c r="H13" s="5">
        <v>5036293</v>
      </c>
      <c r="I13" s="6" t="s">
        <v>14</v>
      </c>
      <c r="J13" s="6"/>
      <c r="K13" s="3"/>
    </row>
    <row r="14" spans="1:11" x14ac:dyDescent="0.35">
      <c r="A14" s="3" t="s">
        <v>11</v>
      </c>
      <c r="B14" s="3" t="s">
        <v>12</v>
      </c>
      <c r="C14" s="3" t="s">
        <v>13</v>
      </c>
      <c r="D14" s="3" t="s">
        <v>29</v>
      </c>
      <c r="E14" s="4">
        <v>45210</v>
      </c>
      <c r="F14" s="4">
        <v>45238</v>
      </c>
      <c r="G14" s="5">
        <v>2255668</v>
      </c>
      <c r="H14" s="5">
        <v>2210555</v>
      </c>
      <c r="I14" s="6" t="s">
        <v>14</v>
      </c>
      <c r="J14" s="6"/>
      <c r="K14" s="3"/>
    </row>
    <row r="15" spans="1:11" x14ac:dyDescent="0.35">
      <c r="A15" s="3" t="s">
        <v>11</v>
      </c>
      <c r="B15" s="3" t="s">
        <v>12</v>
      </c>
      <c r="C15" s="3" t="s">
        <v>13</v>
      </c>
      <c r="D15" s="3" t="s">
        <v>32</v>
      </c>
      <c r="E15" s="4">
        <v>45219</v>
      </c>
      <c r="F15" s="4">
        <v>45231</v>
      </c>
      <c r="G15" s="5">
        <v>3467660</v>
      </c>
      <c r="H15" s="5">
        <v>69353</v>
      </c>
      <c r="I15" s="6" t="s">
        <v>14</v>
      </c>
      <c r="J15" s="6"/>
      <c r="K15" s="3"/>
    </row>
    <row r="16" spans="1:11" x14ac:dyDescent="0.35">
      <c r="A16" s="3" t="s">
        <v>11</v>
      </c>
      <c r="B16" s="3" t="s">
        <v>12</v>
      </c>
      <c r="C16" s="3" t="s">
        <v>13</v>
      </c>
      <c r="D16" s="3" t="s">
        <v>31</v>
      </c>
      <c r="E16" s="4">
        <v>45224</v>
      </c>
      <c r="F16" s="4">
        <v>45231</v>
      </c>
      <c r="G16" s="5">
        <v>5143258</v>
      </c>
      <c r="H16" s="5">
        <v>5040393</v>
      </c>
      <c r="I16" s="6" t="s">
        <v>14</v>
      </c>
      <c r="J16" s="6"/>
      <c r="K16" s="3"/>
    </row>
    <row r="17" spans="1:11" x14ac:dyDescent="0.35">
      <c r="A17" s="3" t="s">
        <v>11</v>
      </c>
      <c r="B17" s="3" t="s">
        <v>12</v>
      </c>
      <c r="C17" s="3" t="s">
        <v>13</v>
      </c>
      <c r="D17" s="3" t="s">
        <v>30</v>
      </c>
      <c r="E17" s="4">
        <v>45231</v>
      </c>
      <c r="F17" s="4">
        <v>45233</v>
      </c>
      <c r="G17" s="5">
        <v>3467660</v>
      </c>
      <c r="H17" s="5">
        <v>3398307</v>
      </c>
      <c r="I17" s="6" t="s">
        <v>14</v>
      </c>
      <c r="J17" s="6"/>
      <c r="K17" s="3"/>
    </row>
    <row r="18" spans="1:11" x14ac:dyDescent="0.35">
      <c r="A18" s="3" t="s">
        <v>11</v>
      </c>
      <c r="B18" s="3" t="s">
        <v>12</v>
      </c>
      <c r="C18" s="3" t="s">
        <v>13</v>
      </c>
      <c r="D18" s="3" t="s">
        <v>34</v>
      </c>
      <c r="E18" s="4">
        <v>45240</v>
      </c>
      <c r="F18" s="4">
        <v>45245</v>
      </c>
      <c r="G18" s="5">
        <v>37118308</v>
      </c>
      <c r="H18" s="5">
        <v>742366</v>
      </c>
      <c r="I18" s="6" t="s">
        <v>14</v>
      </c>
      <c r="J18" s="6"/>
      <c r="K18" s="3"/>
    </row>
    <row r="19" spans="1:11" x14ac:dyDescent="0.35">
      <c r="A19" s="3" t="s">
        <v>11</v>
      </c>
      <c r="B19" s="3" t="s">
        <v>12</v>
      </c>
      <c r="C19" s="3" t="s">
        <v>13</v>
      </c>
      <c r="D19" s="3" t="s">
        <v>33</v>
      </c>
      <c r="E19" s="4">
        <v>45240</v>
      </c>
      <c r="F19" s="4">
        <v>45245</v>
      </c>
      <c r="G19" s="5">
        <v>37114208</v>
      </c>
      <c r="H19" s="5">
        <v>36371842</v>
      </c>
      <c r="I19" s="6" t="s">
        <v>14</v>
      </c>
      <c r="J19" s="6"/>
      <c r="K19" s="3"/>
    </row>
    <row r="20" spans="1:11" x14ac:dyDescent="0.35">
      <c r="A20" s="3" t="s">
        <v>11</v>
      </c>
      <c r="B20" s="3" t="s">
        <v>12</v>
      </c>
      <c r="C20" s="3" t="s">
        <v>13</v>
      </c>
      <c r="D20" s="3" t="s">
        <v>28</v>
      </c>
      <c r="E20" s="4">
        <v>45251</v>
      </c>
      <c r="F20" s="4">
        <v>45264</v>
      </c>
      <c r="G20" s="5">
        <v>116311280</v>
      </c>
      <c r="H20" s="5">
        <v>113984726</v>
      </c>
      <c r="I20" s="6" t="s">
        <v>14</v>
      </c>
      <c r="J20" s="6"/>
      <c r="K20" s="3"/>
    </row>
    <row r="21" spans="1:11" x14ac:dyDescent="0.35">
      <c r="A21" s="3" t="s">
        <v>11</v>
      </c>
      <c r="B21" s="3" t="s">
        <v>12</v>
      </c>
      <c r="C21" s="3" t="s">
        <v>13</v>
      </c>
      <c r="D21" s="3" t="s">
        <v>27</v>
      </c>
      <c r="E21" s="4">
        <v>45251</v>
      </c>
      <c r="F21" s="4">
        <v>45264</v>
      </c>
      <c r="G21" s="5">
        <v>3137976</v>
      </c>
      <c r="H21" s="5">
        <v>3075134</v>
      </c>
      <c r="I21" s="6" t="s">
        <v>14</v>
      </c>
      <c r="J21" s="6"/>
      <c r="K21" s="3"/>
    </row>
    <row r="22" spans="1:11" x14ac:dyDescent="0.35">
      <c r="H22" s="7"/>
    </row>
  </sheetData>
  <dataValidations count="1">
    <dataValidation type="whole" operator="greaterThan" allowBlank="1" showInputMessage="1" showErrorMessage="1" errorTitle="DATO ERRADO" error="El valor debe ser diferente de cero" sqref="G1:H1048576">
      <formula1>1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6"/>
  <sheetViews>
    <sheetView workbookViewId="0">
      <selection activeCell="A3" sqref="A3:C6"/>
    </sheetView>
  </sheetViews>
  <sheetFormatPr baseColWidth="10" defaultRowHeight="14.5" x14ac:dyDescent="0.35"/>
  <cols>
    <col min="1" max="1" width="38.08984375" bestFit="1" customWidth="1"/>
    <col min="2" max="2" width="14.81640625" customWidth="1"/>
    <col min="3" max="3" width="22.90625" bestFit="1" customWidth="1"/>
  </cols>
  <sheetData>
    <row r="3" spans="1:3" x14ac:dyDescent="0.35">
      <c r="A3" s="39" t="s">
        <v>112</v>
      </c>
      <c r="B3" t="s">
        <v>37</v>
      </c>
      <c r="C3" t="s">
        <v>114</v>
      </c>
    </row>
    <row r="4" spans="1:3" x14ac:dyDescent="0.35">
      <c r="A4" s="40" t="s">
        <v>88</v>
      </c>
      <c r="B4" s="38">
        <v>17</v>
      </c>
      <c r="C4" s="7">
        <v>56680989</v>
      </c>
    </row>
    <row r="5" spans="1:3" x14ac:dyDescent="0.35">
      <c r="A5" s="40" t="s">
        <v>87</v>
      </c>
      <c r="B5" s="38">
        <v>3</v>
      </c>
      <c r="C5" s="7">
        <v>114061569</v>
      </c>
    </row>
    <row r="6" spans="1:3" x14ac:dyDescent="0.35">
      <c r="A6" s="40" t="s">
        <v>113</v>
      </c>
      <c r="B6" s="38">
        <v>20</v>
      </c>
      <c r="C6" s="7">
        <v>170742558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P23"/>
  <sheetViews>
    <sheetView topLeftCell="H1" workbookViewId="0">
      <pane ySplit="2" topLeftCell="A3" activePane="bottomLeft" state="frozen"/>
      <selection pane="bottomLeft" activeCell="S3" sqref="S3"/>
    </sheetView>
  </sheetViews>
  <sheetFormatPr baseColWidth="10" defaultRowHeight="10" x14ac:dyDescent="0.2"/>
  <cols>
    <col min="1" max="1" width="11" style="33" bestFit="1" customWidth="1"/>
    <col min="2" max="2" width="10.90625" style="33"/>
    <col min="3" max="5" width="11" style="33" bestFit="1" customWidth="1"/>
    <col min="6" max="6" width="10.90625" style="33"/>
    <col min="7" max="8" width="11" style="33" bestFit="1" customWidth="1"/>
    <col min="9" max="9" width="13.54296875" style="33" bestFit="1" customWidth="1"/>
    <col min="10" max="10" width="11.453125" style="33" bestFit="1" customWidth="1"/>
    <col min="11" max="11" width="11.90625" style="33" bestFit="1" customWidth="1"/>
    <col min="12" max="13" width="10.90625" style="33"/>
    <col min="14" max="14" width="11.453125" style="33" bestFit="1" customWidth="1"/>
    <col min="15" max="21" width="10.90625" style="33"/>
    <col min="22" max="22" width="14.54296875" style="33" bestFit="1" customWidth="1"/>
    <col min="23" max="23" width="11" style="33" bestFit="1" customWidth="1"/>
    <col min="24" max="26" width="10.90625" style="33"/>
    <col min="27" max="27" width="11" style="33" bestFit="1" customWidth="1"/>
    <col min="28" max="28" width="10.90625" style="33"/>
    <col min="29" max="30" width="11" style="33" bestFit="1" customWidth="1"/>
    <col min="31" max="31" width="10.90625" style="33"/>
    <col min="32" max="32" width="11.453125" style="33" bestFit="1" customWidth="1"/>
    <col min="33" max="36" width="11" style="33" bestFit="1" customWidth="1"/>
    <col min="37" max="37" width="10.90625" style="33"/>
    <col min="38" max="38" width="11" style="33" bestFit="1" customWidth="1"/>
    <col min="39" max="41" width="10.90625" style="33"/>
    <col min="42" max="42" width="15.453125" style="33" bestFit="1" customWidth="1"/>
    <col min="43" max="16384" width="10.90625" style="33"/>
  </cols>
  <sheetData>
    <row r="1" spans="1:42" x14ac:dyDescent="0.2">
      <c r="I1" s="34">
        <f>+SUBTOTAL(9,I3:I22)</f>
        <v>254185970</v>
      </c>
      <c r="J1" s="34">
        <f>+SUBTOTAL(9,J3:J22)</f>
        <v>170742558</v>
      </c>
      <c r="N1" s="34">
        <f>+SUBTOTAL(9,N3:N22)</f>
        <v>114032869</v>
      </c>
      <c r="P1" s="34">
        <f>+SUBTOTAL(9,P3:P22)</f>
        <v>1165427</v>
      </c>
      <c r="V1" s="34">
        <f>+SUBTOTAL(9,V3:V22)</f>
        <v>248732804</v>
      </c>
      <c r="AF1" s="34">
        <f t="shared" ref="AF1:AJ1" si="0">+SUBTOTAL(9,AF3:AF22)</f>
        <v>254239270</v>
      </c>
      <c r="AG1" s="34">
        <f t="shared" si="0"/>
        <v>0</v>
      </c>
      <c r="AH1" s="34">
        <f t="shared" si="0"/>
        <v>0</v>
      </c>
      <c r="AI1" s="34">
        <f t="shared" si="0"/>
        <v>0</v>
      </c>
      <c r="AJ1" s="34">
        <f t="shared" si="0"/>
        <v>0</v>
      </c>
      <c r="AL1" s="34">
        <f>+SUBTOTAL(9,AL3:AL22)</f>
        <v>0</v>
      </c>
      <c r="AP1" s="34">
        <f>+SUBTOTAL(9,AP3:AP22)</f>
        <v>137498790</v>
      </c>
    </row>
    <row r="2" spans="1:42" ht="30" x14ac:dyDescent="0.2">
      <c r="A2" s="8" t="s">
        <v>0</v>
      </c>
      <c r="B2" s="8" t="s">
        <v>1</v>
      </c>
      <c r="C2" s="8" t="s">
        <v>2</v>
      </c>
      <c r="D2" s="8" t="s">
        <v>3</v>
      </c>
      <c r="E2" s="9" t="s">
        <v>35</v>
      </c>
      <c r="F2" s="8" t="s">
        <v>36</v>
      </c>
      <c r="G2" s="10" t="s">
        <v>4</v>
      </c>
      <c r="H2" s="10" t="s">
        <v>5</v>
      </c>
      <c r="I2" s="11" t="s">
        <v>6</v>
      </c>
      <c r="J2" s="11" t="s">
        <v>7</v>
      </c>
      <c r="K2" s="8" t="s">
        <v>8</v>
      </c>
      <c r="L2" s="12" t="s">
        <v>38</v>
      </c>
      <c r="M2" s="13" t="s">
        <v>39</v>
      </c>
      <c r="N2" s="14" t="s">
        <v>40</v>
      </c>
      <c r="O2" s="15" t="s">
        <v>41</v>
      </c>
      <c r="P2" s="35" t="s">
        <v>42</v>
      </c>
      <c r="Q2" s="35" t="s">
        <v>43</v>
      </c>
      <c r="R2" s="36" t="s">
        <v>44</v>
      </c>
      <c r="S2" s="36" t="s">
        <v>45</v>
      </c>
      <c r="T2" s="36" t="s">
        <v>46</v>
      </c>
      <c r="U2" s="37" t="s">
        <v>47</v>
      </c>
      <c r="V2" s="16" t="s">
        <v>42</v>
      </c>
      <c r="W2" s="16" t="s">
        <v>43</v>
      </c>
      <c r="X2" s="17" t="s">
        <v>44</v>
      </c>
      <c r="Y2" s="17" t="s">
        <v>45</v>
      </c>
      <c r="Z2" s="17" t="s">
        <v>46</v>
      </c>
      <c r="AA2" s="18" t="s">
        <v>47</v>
      </c>
      <c r="AB2" s="19" t="s">
        <v>48</v>
      </c>
      <c r="AC2" s="19" t="s">
        <v>49</v>
      </c>
      <c r="AD2" s="19" t="s">
        <v>50</v>
      </c>
      <c r="AE2" s="19" t="s">
        <v>51</v>
      </c>
      <c r="AF2" s="19" t="s">
        <v>52</v>
      </c>
      <c r="AG2" s="19" t="s">
        <v>53</v>
      </c>
      <c r="AH2" s="19" t="s">
        <v>54</v>
      </c>
      <c r="AI2" s="19" t="s">
        <v>55</v>
      </c>
      <c r="AJ2" s="19" t="s">
        <v>56</v>
      </c>
      <c r="AK2" s="19" t="s">
        <v>57</v>
      </c>
      <c r="AL2" s="17" t="s">
        <v>58</v>
      </c>
      <c r="AM2" s="17" t="s">
        <v>59</v>
      </c>
      <c r="AN2" s="17" t="s">
        <v>60</v>
      </c>
      <c r="AO2" s="17" t="s">
        <v>61</v>
      </c>
      <c r="AP2" s="19" t="s">
        <v>62</v>
      </c>
    </row>
    <row r="3" spans="1:42" x14ac:dyDescent="0.2">
      <c r="A3" s="20">
        <v>900219866</v>
      </c>
      <c r="B3" s="20" t="s">
        <v>63</v>
      </c>
      <c r="C3" s="20">
        <v>1001</v>
      </c>
      <c r="D3" s="21">
        <v>2279103</v>
      </c>
      <c r="E3" s="22" t="s">
        <v>106</v>
      </c>
      <c r="F3" s="21" t="s">
        <v>84</v>
      </c>
      <c r="G3" s="23">
        <v>45240</v>
      </c>
      <c r="H3" s="23">
        <v>45245</v>
      </c>
      <c r="I3" s="24">
        <v>37118308</v>
      </c>
      <c r="J3" s="24">
        <v>742366</v>
      </c>
      <c r="K3" s="20" t="s">
        <v>14</v>
      </c>
      <c r="L3" s="20" t="s">
        <v>87</v>
      </c>
      <c r="M3" s="25" t="s">
        <v>88</v>
      </c>
      <c r="N3" s="26">
        <v>0</v>
      </c>
      <c r="O3" s="25"/>
      <c r="P3" s="26">
        <v>742366</v>
      </c>
      <c r="Q3" s="26">
        <v>0</v>
      </c>
      <c r="R3" s="25">
        <v>4800065751</v>
      </c>
      <c r="S3" s="27">
        <v>45594</v>
      </c>
      <c r="T3" s="25" t="s">
        <v>111</v>
      </c>
      <c r="U3" s="26">
        <v>56297951</v>
      </c>
      <c r="V3" s="26">
        <v>36375942</v>
      </c>
      <c r="W3" s="26">
        <v>0</v>
      </c>
      <c r="X3" s="25">
        <v>4800062341</v>
      </c>
      <c r="Y3" s="27">
        <v>45314</v>
      </c>
      <c r="Z3" s="25" t="s">
        <v>109</v>
      </c>
      <c r="AA3" s="26">
        <v>39774249</v>
      </c>
      <c r="AB3" s="25" t="s">
        <v>68</v>
      </c>
      <c r="AC3" s="27">
        <v>45240</v>
      </c>
      <c r="AD3" s="27">
        <v>45245</v>
      </c>
      <c r="AE3" s="27" t="s">
        <v>66</v>
      </c>
      <c r="AF3" s="26">
        <v>37118308</v>
      </c>
      <c r="AG3" s="26">
        <v>0</v>
      </c>
      <c r="AH3" s="26">
        <v>0</v>
      </c>
      <c r="AI3" s="26">
        <v>0</v>
      </c>
      <c r="AJ3" s="26">
        <v>0</v>
      </c>
      <c r="AK3" s="26"/>
      <c r="AL3" s="26">
        <v>0</v>
      </c>
      <c r="AM3" s="28"/>
      <c r="AN3" s="28"/>
      <c r="AO3" s="28"/>
      <c r="AP3" s="26">
        <v>37118308</v>
      </c>
    </row>
    <row r="4" spans="1:42" x14ac:dyDescent="0.2">
      <c r="A4" s="20">
        <v>900219866</v>
      </c>
      <c r="B4" s="20" t="s">
        <v>63</v>
      </c>
      <c r="C4" s="20">
        <v>1001</v>
      </c>
      <c r="D4" s="21">
        <v>2193117</v>
      </c>
      <c r="E4" s="22" t="s">
        <v>94</v>
      </c>
      <c r="F4" s="21" t="s">
        <v>72</v>
      </c>
      <c r="G4" s="23">
        <v>45170</v>
      </c>
      <c r="H4" s="23">
        <v>45175</v>
      </c>
      <c r="I4" s="24">
        <v>5139158</v>
      </c>
      <c r="J4" s="24">
        <v>102865</v>
      </c>
      <c r="K4" s="20" t="s">
        <v>14</v>
      </c>
      <c r="L4" s="20" t="s">
        <v>87</v>
      </c>
      <c r="M4" s="25" t="s">
        <v>88</v>
      </c>
      <c r="N4" s="26">
        <v>0</v>
      </c>
      <c r="O4" s="25"/>
      <c r="P4" s="26">
        <v>102865</v>
      </c>
      <c r="Q4" s="26">
        <v>0</v>
      </c>
      <c r="R4" s="25">
        <v>4800065751</v>
      </c>
      <c r="S4" s="27">
        <v>45594</v>
      </c>
      <c r="T4" s="25" t="s">
        <v>111</v>
      </c>
      <c r="U4" s="26">
        <v>56297951</v>
      </c>
      <c r="V4" s="26">
        <v>5036293</v>
      </c>
      <c r="W4" s="26">
        <v>0</v>
      </c>
      <c r="X4" s="25">
        <v>2201510629</v>
      </c>
      <c r="Y4" s="27">
        <v>45434</v>
      </c>
      <c r="Z4" s="25" t="s">
        <v>110</v>
      </c>
      <c r="AA4" s="26">
        <v>25758134</v>
      </c>
      <c r="AB4" s="25" t="s">
        <v>68</v>
      </c>
      <c r="AC4" s="27">
        <v>45170</v>
      </c>
      <c r="AD4" s="27">
        <v>45175</v>
      </c>
      <c r="AE4" s="27" t="s">
        <v>66</v>
      </c>
      <c r="AF4" s="26">
        <v>5143258</v>
      </c>
      <c r="AG4" s="26">
        <v>0</v>
      </c>
      <c r="AH4" s="26">
        <v>0</v>
      </c>
      <c r="AI4" s="26">
        <v>0</v>
      </c>
      <c r="AJ4" s="26">
        <v>0</v>
      </c>
      <c r="AK4" s="26"/>
      <c r="AL4" s="26">
        <v>0</v>
      </c>
      <c r="AM4" s="28"/>
      <c r="AN4" s="28"/>
      <c r="AO4" s="28"/>
      <c r="AP4" s="26">
        <v>5139158</v>
      </c>
    </row>
    <row r="5" spans="1:42" x14ac:dyDescent="0.2">
      <c r="A5" s="20">
        <v>900219866</v>
      </c>
      <c r="B5" s="20" t="s">
        <v>63</v>
      </c>
      <c r="C5" s="20">
        <v>1001</v>
      </c>
      <c r="D5" s="21">
        <v>2193118</v>
      </c>
      <c r="E5" s="22" t="s">
        <v>95</v>
      </c>
      <c r="F5" s="21" t="s">
        <v>73</v>
      </c>
      <c r="G5" s="23">
        <v>45170</v>
      </c>
      <c r="H5" s="23">
        <v>45175</v>
      </c>
      <c r="I5" s="24">
        <v>5139158</v>
      </c>
      <c r="J5" s="24">
        <v>102865</v>
      </c>
      <c r="K5" s="20" t="s">
        <v>14</v>
      </c>
      <c r="L5" s="20" t="s">
        <v>87</v>
      </c>
      <c r="M5" s="25" t="s">
        <v>88</v>
      </c>
      <c r="N5" s="26">
        <v>0</v>
      </c>
      <c r="O5" s="25"/>
      <c r="P5" s="26">
        <v>102865</v>
      </c>
      <c r="Q5" s="26">
        <v>0</v>
      </c>
      <c r="R5" s="25">
        <v>4800065751</v>
      </c>
      <c r="S5" s="27">
        <v>45594</v>
      </c>
      <c r="T5" s="25" t="s">
        <v>111</v>
      </c>
      <c r="U5" s="26">
        <v>56297951</v>
      </c>
      <c r="V5" s="26">
        <v>5036293</v>
      </c>
      <c r="W5" s="26">
        <v>0</v>
      </c>
      <c r="X5" s="25">
        <v>2201510629</v>
      </c>
      <c r="Y5" s="27">
        <v>45434</v>
      </c>
      <c r="Z5" s="25" t="s">
        <v>110</v>
      </c>
      <c r="AA5" s="26">
        <v>25758134</v>
      </c>
      <c r="AB5" s="25" t="s">
        <v>68</v>
      </c>
      <c r="AC5" s="27">
        <v>45170</v>
      </c>
      <c r="AD5" s="27">
        <v>45175</v>
      </c>
      <c r="AE5" s="27" t="s">
        <v>66</v>
      </c>
      <c r="AF5" s="26">
        <v>5143258</v>
      </c>
      <c r="AG5" s="26">
        <v>0</v>
      </c>
      <c r="AH5" s="26">
        <v>0</v>
      </c>
      <c r="AI5" s="26">
        <v>0</v>
      </c>
      <c r="AJ5" s="26">
        <v>0</v>
      </c>
      <c r="AK5" s="26"/>
      <c r="AL5" s="26">
        <v>0</v>
      </c>
      <c r="AM5" s="28"/>
      <c r="AN5" s="28"/>
      <c r="AO5" s="28"/>
      <c r="AP5" s="26">
        <v>5139158</v>
      </c>
    </row>
    <row r="6" spans="1:42" x14ac:dyDescent="0.2">
      <c r="A6" s="20">
        <v>900219866</v>
      </c>
      <c r="B6" s="20" t="s">
        <v>63</v>
      </c>
      <c r="C6" s="20">
        <v>1001</v>
      </c>
      <c r="D6" s="21">
        <v>2196062</v>
      </c>
      <c r="E6" s="22" t="s">
        <v>96</v>
      </c>
      <c r="F6" s="21" t="s">
        <v>74</v>
      </c>
      <c r="G6" s="23">
        <v>45174</v>
      </c>
      <c r="H6" s="23">
        <v>45176</v>
      </c>
      <c r="I6" s="24">
        <v>5139158</v>
      </c>
      <c r="J6" s="24">
        <v>102865</v>
      </c>
      <c r="K6" s="20" t="s">
        <v>14</v>
      </c>
      <c r="L6" s="20" t="s">
        <v>87</v>
      </c>
      <c r="M6" s="25" t="s">
        <v>88</v>
      </c>
      <c r="N6" s="26">
        <v>0</v>
      </c>
      <c r="O6" s="25"/>
      <c r="P6" s="26">
        <v>102865</v>
      </c>
      <c r="Q6" s="26">
        <v>0</v>
      </c>
      <c r="R6" s="25">
        <v>4800065751</v>
      </c>
      <c r="S6" s="27">
        <v>45594</v>
      </c>
      <c r="T6" s="25" t="s">
        <v>111</v>
      </c>
      <c r="U6" s="26">
        <v>56297951</v>
      </c>
      <c r="V6" s="26">
        <v>5036293</v>
      </c>
      <c r="W6" s="26">
        <v>0</v>
      </c>
      <c r="X6" s="25">
        <v>2201510629</v>
      </c>
      <c r="Y6" s="27">
        <v>45434</v>
      </c>
      <c r="Z6" s="25" t="s">
        <v>110</v>
      </c>
      <c r="AA6" s="26">
        <v>25758134</v>
      </c>
      <c r="AB6" s="25" t="s">
        <v>68</v>
      </c>
      <c r="AC6" s="27">
        <v>45174</v>
      </c>
      <c r="AD6" s="27">
        <v>45176</v>
      </c>
      <c r="AE6" s="27" t="s">
        <v>66</v>
      </c>
      <c r="AF6" s="26">
        <v>5143258</v>
      </c>
      <c r="AG6" s="26">
        <v>0</v>
      </c>
      <c r="AH6" s="26">
        <v>0</v>
      </c>
      <c r="AI6" s="26">
        <v>0</v>
      </c>
      <c r="AJ6" s="26">
        <v>0</v>
      </c>
      <c r="AK6" s="26"/>
      <c r="AL6" s="26">
        <v>0</v>
      </c>
      <c r="AM6" s="28"/>
      <c r="AN6" s="28"/>
      <c r="AO6" s="28"/>
      <c r="AP6" s="26">
        <v>5139158</v>
      </c>
    </row>
    <row r="7" spans="1:42" x14ac:dyDescent="0.2">
      <c r="A7" s="20">
        <v>900219866</v>
      </c>
      <c r="B7" s="20" t="s">
        <v>63</v>
      </c>
      <c r="C7" s="20">
        <v>1001</v>
      </c>
      <c r="D7" s="21">
        <v>2252526</v>
      </c>
      <c r="E7" s="22" t="s">
        <v>103</v>
      </c>
      <c r="F7" s="21" t="s">
        <v>81</v>
      </c>
      <c r="G7" s="23">
        <v>45219</v>
      </c>
      <c r="H7" s="23">
        <v>45231</v>
      </c>
      <c r="I7" s="24">
        <v>3467660</v>
      </c>
      <c r="J7" s="24">
        <v>69353</v>
      </c>
      <c r="K7" s="20" t="s">
        <v>14</v>
      </c>
      <c r="L7" s="20" t="s">
        <v>87</v>
      </c>
      <c r="M7" s="25" t="s">
        <v>88</v>
      </c>
      <c r="N7" s="26">
        <v>0</v>
      </c>
      <c r="O7" s="25"/>
      <c r="P7" s="26">
        <v>69353</v>
      </c>
      <c r="Q7" s="26">
        <v>0</v>
      </c>
      <c r="R7" s="25">
        <v>4800065751</v>
      </c>
      <c r="S7" s="27">
        <v>45594</v>
      </c>
      <c r="T7" s="25" t="s">
        <v>111</v>
      </c>
      <c r="U7" s="26">
        <v>56297951</v>
      </c>
      <c r="V7" s="26">
        <v>3398307</v>
      </c>
      <c r="W7" s="26">
        <v>0</v>
      </c>
      <c r="X7" s="25">
        <v>4800062341</v>
      </c>
      <c r="Y7" s="27">
        <v>45314</v>
      </c>
      <c r="Z7" s="25" t="s">
        <v>109</v>
      </c>
      <c r="AA7" s="26">
        <v>39774249</v>
      </c>
      <c r="AB7" s="25" t="s">
        <v>68</v>
      </c>
      <c r="AC7" s="27">
        <v>45219</v>
      </c>
      <c r="AD7" s="27">
        <v>45231</v>
      </c>
      <c r="AE7" s="27" t="s">
        <v>66</v>
      </c>
      <c r="AF7" s="26">
        <v>3467660</v>
      </c>
      <c r="AG7" s="26">
        <v>0</v>
      </c>
      <c r="AH7" s="26">
        <v>0</v>
      </c>
      <c r="AI7" s="26">
        <v>0</v>
      </c>
      <c r="AJ7" s="26">
        <v>0</v>
      </c>
      <c r="AK7" s="26"/>
      <c r="AL7" s="26">
        <v>0</v>
      </c>
      <c r="AM7" s="28"/>
      <c r="AN7" s="28"/>
      <c r="AO7" s="28"/>
      <c r="AP7" s="26">
        <v>3467660</v>
      </c>
    </row>
    <row r="8" spans="1:42" x14ac:dyDescent="0.2">
      <c r="A8" s="20">
        <v>900219866</v>
      </c>
      <c r="B8" s="20" t="s">
        <v>63</v>
      </c>
      <c r="C8" s="20">
        <v>1001</v>
      </c>
      <c r="D8" s="21">
        <v>2193116</v>
      </c>
      <c r="E8" s="22" t="s">
        <v>93</v>
      </c>
      <c r="F8" s="21" t="s">
        <v>71</v>
      </c>
      <c r="G8" s="23">
        <v>45170</v>
      </c>
      <c r="H8" s="23">
        <v>45176</v>
      </c>
      <c r="I8" s="24">
        <v>2255668</v>
      </c>
      <c r="J8" s="24">
        <v>45113</v>
      </c>
      <c r="K8" s="20" t="s">
        <v>14</v>
      </c>
      <c r="L8" s="20" t="s">
        <v>87</v>
      </c>
      <c r="M8" s="25" t="s">
        <v>88</v>
      </c>
      <c r="N8" s="26">
        <v>0</v>
      </c>
      <c r="O8" s="25"/>
      <c r="P8" s="26">
        <v>45113</v>
      </c>
      <c r="Q8" s="26">
        <v>0</v>
      </c>
      <c r="R8" s="25">
        <v>4800065751</v>
      </c>
      <c r="S8" s="27">
        <v>45594</v>
      </c>
      <c r="T8" s="25" t="s">
        <v>111</v>
      </c>
      <c r="U8" s="26">
        <v>56297951</v>
      </c>
      <c r="V8" s="26">
        <v>2210555</v>
      </c>
      <c r="W8" s="26">
        <v>0</v>
      </c>
      <c r="X8" s="25">
        <v>2201509756</v>
      </c>
      <c r="Y8" s="27">
        <v>45426</v>
      </c>
      <c r="Z8" s="25" t="s">
        <v>110</v>
      </c>
      <c r="AA8" s="26">
        <v>2210555</v>
      </c>
      <c r="AB8" s="25" t="s">
        <v>68</v>
      </c>
      <c r="AC8" s="27">
        <v>45170</v>
      </c>
      <c r="AD8" s="27">
        <v>45176</v>
      </c>
      <c r="AE8" s="27" t="s">
        <v>66</v>
      </c>
      <c r="AF8" s="26">
        <v>2255668</v>
      </c>
      <c r="AG8" s="26">
        <v>0</v>
      </c>
      <c r="AH8" s="26">
        <v>0</v>
      </c>
      <c r="AI8" s="26">
        <v>0</v>
      </c>
      <c r="AJ8" s="26">
        <v>0</v>
      </c>
      <c r="AK8" s="26"/>
      <c r="AL8" s="26">
        <v>0</v>
      </c>
      <c r="AM8" s="28"/>
      <c r="AN8" s="28"/>
      <c r="AO8" s="28"/>
      <c r="AP8" s="26">
        <v>2255668</v>
      </c>
    </row>
    <row r="9" spans="1:42" x14ac:dyDescent="0.2">
      <c r="A9" s="20">
        <v>900219866</v>
      </c>
      <c r="B9" s="20" t="s">
        <v>63</v>
      </c>
      <c r="C9" s="20">
        <v>1001</v>
      </c>
      <c r="D9" s="21">
        <v>2179982</v>
      </c>
      <c r="E9" s="22" t="s">
        <v>90</v>
      </c>
      <c r="F9" s="21" t="s">
        <v>67</v>
      </c>
      <c r="G9" s="23">
        <v>45162</v>
      </c>
      <c r="H9" s="23">
        <v>45175</v>
      </c>
      <c r="I9" s="24">
        <v>5139158</v>
      </c>
      <c r="J9" s="24">
        <v>102865</v>
      </c>
      <c r="K9" s="20" t="s">
        <v>14</v>
      </c>
      <c r="L9" s="20" t="s">
        <v>88</v>
      </c>
      <c r="M9" s="25" t="s">
        <v>88</v>
      </c>
      <c r="N9" s="26">
        <v>0</v>
      </c>
      <c r="O9" s="25"/>
      <c r="P9" s="26">
        <v>0</v>
      </c>
      <c r="Q9" s="26">
        <v>0</v>
      </c>
      <c r="R9" s="25"/>
      <c r="S9" s="27"/>
      <c r="T9" s="25"/>
      <c r="U9" s="26">
        <v>0</v>
      </c>
      <c r="V9" s="26">
        <v>5036293</v>
      </c>
      <c r="W9" s="26">
        <v>102865</v>
      </c>
      <c r="X9" s="25">
        <v>2201500612</v>
      </c>
      <c r="Y9" s="27">
        <v>45399</v>
      </c>
      <c r="Z9" s="25" t="s">
        <v>110</v>
      </c>
      <c r="AA9" s="26">
        <v>55202168</v>
      </c>
      <c r="AB9" s="25" t="s">
        <v>68</v>
      </c>
      <c r="AC9" s="27">
        <v>45162</v>
      </c>
      <c r="AD9" s="27">
        <v>45175</v>
      </c>
      <c r="AE9" s="27" t="s">
        <v>66</v>
      </c>
      <c r="AF9" s="26">
        <v>5143258</v>
      </c>
      <c r="AG9" s="26">
        <v>0</v>
      </c>
      <c r="AH9" s="26">
        <v>0</v>
      </c>
      <c r="AI9" s="26">
        <v>0</v>
      </c>
      <c r="AJ9" s="26">
        <v>0</v>
      </c>
      <c r="AK9" s="26"/>
      <c r="AL9" s="26">
        <v>0</v>
      </c>
      <c r="AM9" s="28"/>
      <c r="AN9" s="28"/>
      <c r="AO9" s="28"/>
      <c r="AP9" s="26">
        <v>5139158</v>
      </c>
    </row>
    <row r="10" spans="1:42" x14ac:dyDescent="0.2">
      <c r="A10" s="20">
        <v>900219866</v>
      </c>
      <c r="B10" s="20" t="s">
        <v>63</v>
      </c>
      <c r="C10" s="20">
        <v>1001</v>
      </c>
      <c r="D10" s="21">
        <v>2179988</v>
      </c>
      <c r="E10" s="22" t="s">
        <v>92</v>
      </c>
      <c r="F10" s="21" t="s">
        <v>70</v>
      </c>
      <c r="G10" s="23">
        <v>45162</v>
      </c>
      <c r="H10" s="23">
        <v>45173</v>
      </c>
      <c r="I10" s="24">
        <v>5139158</v>
      </c>
      <c r="J10" s="24">
        <v>102865</v>
      </c>
      <c r="K10" s="20" t="s">
        <v>14</v>
      </c>
      <c r="L10" s="20" t="s">
        <v>88</v>
      </c>
      <c r="M10" s="25" t="s">
        <v>88</v>
      </c>
      <c r="N10" s="26">
        <v>0</v>
      </c>
      <c r="O10" s="25"/>
      <c r="P10" s="26">
        <v>0</v>
      </c>
      <c r="Q10" s="26">
        <v>0</v>
      </c>
      <c r="R10" s="25"/>
      <c r="S10" s="27"/>
      <c r="T10" s="25"/>
      <c r="U10" s="26">
        <v>0</v>
      </c>
      <c r="V10" s="26">
        <v>5036293</v>
      </c>
      <c r="W10" s="26">
        <v>102865</v>
      </c>
      <c r="X10" s="25">
        <v>2201500612</v>
      </c>
      <c r="Y10" s="27">
        <v>45399</v>
      </c>
      <c r="Z10" s="25" t="s">
        <v>110</v>
      </c>
      <c r="AA10" s="26">
        <v>55202168</v>
      </c>
      <c r="AB10" s="25" t="s">
        <v>68</v>
      </c>
      <c r="AC10" s="27">
        <v>45162</v>
      </c>
      <c r="AD10" s="27">
        <v>45173</v>
      </c>
      <c r="AE10" s="27" t="s">
        <v>66</v>
      </c>
      <c r="AF10" s="26">
        <v>5143258</v>
      </c>
      <c r="AG10" s="26">
        <v>0</v>
      </c>
      <c r="AH10" s="26">
        <v>0</v>
      </c>
      <c r="AI10" s="26">
        <v>0</v>
      </c>
      <c r="AJ10" s="26">
        <v>0</v>
      </c>
      <c r="AK10" s="26"/>
      <c r="AL10" s="26">
        <v>0</v>
      </c>
      <c r="AM10" s="28"/>
      <c r="AN10" s="28"/>
      <c r="AO10" s="28"/>
      <c r="AP10" s="26">
        <v>5139158</v>
      </c>
    </row>
    <row r="11" spans="1:42" x14ac:dyDescent="0.2">
      <c r="A11" s="20">
        <v>900219866</v>
      </c>
      <c r="B11" s="20" t="s">
        <v>63</v>
      </c>
      <c r="C11" s="20">
        <v>1001</v>
      </c>
      <c r="D11" s="21">
        <v>2179984</v>
      </c>
      <c r="E11" s="22" t="s">
        <v>91</v>
      </c>
      <c r="F11" s="21" t="s">
        <v>69</v>
      </c>
      <c r="G11" s="23">
        <v>45162</v>
      </c>
      <c r="H11" s="23">
        <v>45173</v>
      </c>
      <c r="I11" s="24">
        <v>3463560</v>
      </c>
      <c r="J11" s="24">
        <v>69353</v>
      </c>
      <c r="K11" s="20" t="s">
        <v>14</v>
      </c>
      <c r="L11" s="20" t="s">
        <v>88</v>
      </c>
      <c r="M11" s="25" t="s">
        <v>88</v>
      </c>
      <c r="N11" s="26">
        <v>0</v>
      </c>
      <c r="O11" s="25"/>
      <c r="P11" s="26">
        <v>0</v>
      </c>
      <c r="Q11" s="26">
        <v>0</v>
      </c>
      <c r="R11" s="25"/>
      <c r="S11" s="27"/>
      <c r="T11" s="25"/>
      <c r="U11" s="26">
        <v>0</v>
      </c>
      <c r="V11" s="26">
        <v>3394207</v>
      </c>
      <c r="W11" s="26">
        <v>69353</v>
      </c>
      <c r="X11" s="25">
        <v>2201500612</v>
      </c>
      <c r="Y11" s="27">
        <v>45399</v>
      </c>
      <c r="Z11" s="25" t="s">
        <v>110</v>
      </c>
      <c r="AA11" s="26">
        <v>55202168</v>
      </c>
      <c r="AB11" s="25" t="s">
        <v>68</v>
      </c>
      <c r="AC11" s="27">
        <v>45162</v>
      </c>
      <c r="AD11" s="27">
        <v>45173</v>
      </c>
      <c r="AE11" s="27" t="s">
        <v>66</v>
      </c>
      <c r="AF11" s="26">
        <v>3467660</v>
      </c>
      <c r="AG11" s="26">
        <v>0</v>
      </c>
      <c r="AH11" s="26">
        <v>0</v>
      </c>
      <c r="AI11" s="26">
        <v>0</v>
      </c>
      <c r="AJ11" s="26">
        <v>0</v>
      </c>
      <c r="AK11" s="26"/>
      <c r="AL11" s="26">
        <v>0</v>
      </c>
      <c r="AM11" s="28"/>
      <c r="AN11" s="28"/>
      <c r="AO11" s="28"/>
      <c r="AP11" s="26">
        <v>3463560</v>
      </c>
    </row>
    <row r="12" spans="1:42" x14ac:dyDescent="0.2">
      <c r="A12" s="20">
        <v>900219866</v>
      </c>
      <c r="B12" s="20" t="s">
        <v>63</v>
      </c>
      <c r="C12" s="20">
        <v>1001</v>
      </c>
      <c r="D12" s="21">
        <v>2211908</v>
      </c>
      <c r="E12" s="22" t="s">
        <v>98</v>
      </c>
      <c r="F12" s="21" t="s">
        <v>76</v>
      </c>
      <c r="G12" s="23">
        <v>45188</v>
      </c>
      <c r="H12" s="23">
        <v>45203</v>
      </c>
      <c r="I12" s="24">
        <v>3142076</v>
      </c>
      <c r="J12" s="24">
        <v>62842</v>
      </c>
      <c r="K12" s="20" t="s">
        <v>14</v>
      </c>
      <c r="L12" s="20" t="s">
        <v>87</v>
      </c>
      <c r="M12" s="20" t="s">
        <v>87</v>
      </c>
      <c r="N12" s="26">
        <v>62842</v>
      </c>
      <c r="O12" s="25">
        <v>1222459565</v>
      </c>
      <c r="P12" s="26">
        <v>0</v>
      </c>
      <c r="Q12" s="26">
        <v>0</v>
      </c>
      <c r="R12" s="25"/>
      <c r="S12" s="27"/>
      <c r="T12" s="25"/>
      <c r="U12" s="26">
        <v>0</v>
      </c>
      <c r="V12" s="26">
        <v>3079234</v>
      </c>
      <c r="W12" s="26">
        <v>62842</v>
      </c>
      <c r="X12" s="25">
        <v>2201510638</v>
      </c>
      <c r="Y12" s="27">
        <v>45434</v>
      </c>
      <c r="Z12" s="25" t="s">
        <v>110</v>
      </c>
      <c r="AA12" s="26">
        <v>41114719</v>
      </c>
      <c r="AB12" s="25" t="s">
        <v>68</v>
      </c>
      <c r="AC12" s="27">
        <v>45188</v>
      </c>
      <c r="AD12" s="27">
        <v>45203</v>
      </c>
      <c r="AE12" s="27" t="s">
        <v>66</v>
      </c>
      <c r="AF12" s="26">
        <v>3142076</v>
      </c>
      <c r="AG12" s="26">
        <v>0</v>
      </c>
      <c r="AH12" s="26">
        <v>0</v>
      </c>
      <c r="AI12" s="26">
        <v>0</v>
      </c>
      <c r="AJ12" s="26">
        <v>0</v>
      </c>
      <c r="AK12" s="26"/>
      <c r="AL12" s="26">
        <v>0</v>
      </c>
      <c r="AM12" s="28"/>
      <c r="AN12" s="28"/>
      <c r="AO12" s="28"/>
      <c r="AP12" s="26">
        <v>3142076</v>
      </c>
    </row>
    <row r="13" spans="1:42" x14ac:dyDescent="0.2">
      <c r="A13" s="20">
        <v>900219866</v>
      </c>
      <c r="B13" s="20" t="s">
        <v>63</v>
      </c>
      <c r="C13" s="20">
        <v>1001</v>
      </c>
      <c r="D13" s="21">
        <v>2217190</v>
      </c>
      <c r="E13" s="22" t="s">
        <v>100</v>
      </c>
      <c r="F13" s="21" t="s">
        <v>78</v>
      </c>
      <c r="G13" s="23">
        <v>45191</v>
      </c>
      <c r="H13" s="23">
        <v>45201</v>
      </c>
      <c r="I13" s="24">
        <v>3142076</v>
      </c>
      <c r="J13" s="24">
        <v>62842</v>
      </c>
      <c r="K13" s="20" t="s">
        <v>14</v>
      </c>
      <c r="L13" s="20" t="s">
        <v>88</v>
      </c>
      <c r="M13" s="25" t="s">
        <v>88</v>
      </c>
      <c r="N13" s="26">
        <v>0</v>
      </c>
      <c r="O13" s="25"/>
      <c r="P13" s="26">
        <v>0</v>
      </c>
      <c r="Q13" s="26">
        <v>0</v>
      </c>
      <c r="R13" s="25"/>
      <c r="S13" s="27"/>
      <c r="T13" s="25"/>
      <c r="U13" s="26">
        <v>0</v>
      </c>
      <c r="V13" s="26">
        <v>3079234</v>
      </c>
      <c r="W13" s="26">
        <v>62842</v>
      </c>
      <c r="X13" s="25">
        <v>2201520996</v>
      </c>
      <c r="Y13" s="27">
        <v>45469</v>
      </c>
      <c r="Z13" s="25" t="s">
        <v>110</v>
      </c>
      <c r="AA13" s="26">
        <v>41492841</v>
      </c>
      <c r="AB13" s="25" t="s">
        <v>68</v>
      </c>
      <c r="AC13" s="27">
        <v>45191</v>
      </c>
      <c r="AD13" s="27">
        <v>45201</v>
      </c>
      <c r="AE13" s="27" t="s">
        <v>66</v>
      </c>
      <c r="AF13" s="26">
        <v>3142076</v>
      </c>
      <c r="AG13" s="26">
        <v>0</v>
      </c>
      <c r="AH13" s="26">
        <v>0</v>
      </c>
      <c r="AI13" s="26">
        <v>0</v>
      </c>
      <c r="AJ13" s="26">
        <v>0</v>
      </c>
      <c r="AK13" s="26"/>
      <c r="AL13" s="26">
        <v>0</v>
      </c>
      <c r="AM13" s="28"/>
      <c r="AN13" s="28"/>
      <c r="AO13" s="28"/>
      <c r="AP13" s="26">
        <v>3142076</v>
      </c>
    </row>
    <row r="14" spans="1:42" x14ac:dyDescent="0.2">
      <c r="A14" s="20">
        <v>900219866</v>
      </c>
      <c r="B14" s="20" t="s">
        <v>63</v>
      </c>
      <c r="C14" s="20">
        <v>1001</v>
      </c>
      <c r="D14" s="21">
        <v>2212316</v>
      </c>
      <c r="E14" s="22" t="s">
        <v>99</v>
      </c>
      <c r="F14" s="21" t="s">
        <v>77</v>
      </c>
      <c r="G14" s="23">
        <v>45188</v>
      </c>
      <c r="H14" s="23">
        <v>45201</v>
      </c>
      <c r="I14" s="24">
        <v>2631568</v>
      </c>
      <c r="J14" s="24">
        <v>45113</v>
      </c>
      <c r="K14" s="20" t="s">
        <v>14</v>
      </c>
      <c r="L14" s="20" t="s">
        <v>88</v>
      </c>
      <c r="M14" s="25" t="s">
        <v>88</v>
      </c>
      <c r="N14" s="26">
        <v>0</v>
      </c>
      <c r="O14" s="25"/>
      <c r="P14" s="26">
        <v>0</v>
      </c>
      <c r="Q14" s="26">
        <v>0</v>
      </c>
      <c r="R14" s="25"/>
      <c r="S14" s="27"/>
      <c r="T14" s="25"/>
      <c r="U14" s="26">
        <v>0</v>
      </c>
      <c r="V14" s="26">
        <v>2210555</v>
      </c>
      <c r="W14" s="26">
        <v>45113</v>
      </c>
      <c r="X14" s="25">
        <v>2201520976</v>
      </c>
      <c r="Y14" s="27">
        <v>45469</v>
      </c>
      <c r="Z14" s="25" t="s">
        <v>110</v>
      </c>
      <c r="AA14" s="26">
        <v>9007169</v>
      </c>
      <c r="AB14" s="25" t="s">
        <v>68</v>
      </c>
      <c r="AC14" s="27">
        <v>45188</v>
      </c>
      <c r="AD14" s="27">
        <v>45201</v>
      </c>
      <c r="AE14" s="27" t="s">
        <v>66</v>
      </c>
      <c r="AF14" s="26">
        <v>2631568</v>
      </c>
      <c r="AG14" s="26">
        <v>0</v>
      </c>
      <c r="AH14" s="26">
        <v>0</v>
      </c>
      <c r="AI14" s="26">
        <v>0</v>
      </c>
      <c r="AJ14" s="26">
        <v>0</v>
      </c>
      <c r="AK14" s="26"/>
      <c r="AL14" s="26">
        <v>0</v>
      </c>
      <c r="AM14" s="28"/>
      <c r="AN14" s="28"/>
      <c r="AO14" s="28"/>
      <c r="AP14" s="26">
        <v>2255668</v>
      </c>
    </row>
    <row r="15" spans="1:42" x14ac:dyDescent="0.2">
      <c r="A15" s="20">
        <v>900219866</v>
      </c>
      <c r="B15" s="20" t="s">
        <v>63</v>
      </c>
      <c r="C15" s="20">
        <v>1001</v>
      </c>
      <c r="D15" s="21">
        <v>2206542</v>
      </c>
      <c r="E15" s="22" t="s">
        <v>97</v>
      </c>
      <c r="F15" s="21" t="s">
        <v>75</v>
      </c>
      <c r="G15" s="23">
        <v>45183</v>
      </c>
      <c r="H15" s="23">
        <v>45201</v>
      </c>
      <c r="I15" s="24">
        <v>700056</v>
      </c>
      <c r="J15" s="24">
        <v>14001</v>
      </c>
      <c r="K15" s="20" t="s">
        <v>14</v>
      </c>
      <c r="L15" s="20" t="s">
        <v>87</v>
      </c>
      <c r="M15" s="20" t="s">
        <v>87</v>
      </c>
      <c r="N15" s="26">
        <v>14001</v>
      </c>
      <c r="O15" s="25">
        <v>1222459565</v>
      </c>
      <c r="P15" s="26">
        <v>0</v>
      </c>
      <c r="Q15" s="26">
        <v>0</v>
      </c>
      <c r="R15" s="25"/>
      <c r="S15" s="27"/>
      <c r="T15" s="25"/>
      <c r="U15" s="26">
        <v>0</v>
      </c>
      <c r="V15" s="26">
        <v>686055</v>
      </c>
      <c r="W15" s="26">
        <v>14001</v>
      </c>
      <c r="X15" s="25">
        <v>2201472512</v>
      </c>
      <c r="Y15" s="27">
        <v>45310</v>
      </c>
      <c r="Z15" s="25" t="s">
        <v>110</v>
      </c>
      <c r="AA15" s="26">
        <v>1372110</v>
      </c>
      <c r="AB15" s="25" t="s">
        <v>68</v>
      </c>
      <c r="AC15" s="27">
        <v>45183</v>
      </c>
      <c r="AD15" s="27">
        <v>45201</v>
      </c>
      <c r="AE15" s="27" t="s">
        <v>66</v>
      </c>
      <c r="AF15" s="26">
        <v>700056</v>
      </c>
      <c r="AG15" s="26">
        <v>0</v>
      </c>
      <c r="AH15" s="26">
        <v>0</v>
      </c>
      <c r="AI15" s="26">
        <v>0</v>
      </c>
      <c r="AJ15" s="26">
        <v>0</v>
      </c>
      <c r="AK15" s="26"/>
      <c r="AL15" s="26">
        <v>0</v>
      </c>
      <c r="AM15" s="28"/>
      <c r="AN15" s="28"/>
      <c r="AO15" s="28"/>
      <c r="AP15" s="26">
        <v>700056</v>
      </c>
    </row>
    <row r="16" spans="1:42" x14ac:dyDescent="0.2">
      <c r="A16" s="20">
        <v>900219866</v>
      </c>
      <c r="B16" s="20" t="s">
        <v>63</v>
      </c>
      <c r="C16" s="20">
        <v>1001</v>
      </c>
      <c r="D16" s="21">
        <v>2287743</v>
      </c>
      <c r="E16" s="22" t="s">
        <v>89</v>
      </c>
      <c r="F16" s="21" t="s">
        <v>64</v>
      </c>
      <c r="G16" s="23">
        <v>45251</v>
      </c>
      <c r="H16" s="23">
        <v>45264</v>
      </c>
      <c r="I16" s="24">
        <v>116311280</v>
      </c>
      <c r="J16" s="24">
        <v>113984726</v>
      </c>
      <c r="K16" s="20" t="s">
        <v>14</v>
      </c>
      <c r="L16" s="20" t="s">
        <v>87</v>
      </c>
      <c r="M16" s="20" t="s">
        <v>87</v>
      </c>
      <c r="N16" s="26">
        <v>113956026</v>
      </c>
      <c r="O16" s="25">
        <v>4800065790</v>
      </c>
      <c r="P16" s="26">
        <v>0</v>
      </c>
      <c r="Q16" s="26">
        <v>0</v>
      </c>
      <c r="R16" s="25"/>
      <c r="S16" s="27"/>
      <c r="T16" s="25"/>
      <c r="U16" s="26">
        <v>0</v>
      </c>
      <c r="V16" s="26">
        <v>113984726</v>
      </c>
      <c r="W16" s="26">
        <v>0</v>
      </c>
      <c r="X16" s="25">
        <v>4800065790</v>
      </c>
      <c r="Y16" s="27">
        <v>45596</v>
      </c>
      <c r="Z16" s="25"/>
      <c r="AA16" s="26">
        <v>0</v>
      </c>
      <c r="AB16" s="25" t="s">
        <v>65</v>
      </c>
      <c r="AC16" s="27">
        <v>45251</v>
      </c>
      <c r="AD16" s="27">
        <v>45264</v>
      </c>
      <c r="AE16" s="27" t="s">
        <v>66</v>
      </c>
      <c r="AF16" s="26">
        <v>116327680</v>
      </c>
      <c r="AG16" s="26">
        <v>0</v>
      </c>
      <c r="AH16" s="26">
        <v>0</v>
      </c>
      <c r="AI16" s="26">
        <v>0</v>
      </c>
      <c r="AJ16" s="26">
        <v>0</v>
      </c>
      <c r="AK16" s="26"/>
      <c r="AL16" s="26">
        <v>0</v>
      </c>
      <c r="AM16" s="28"/>
      <c r="AN16" s="28"/>
      <c r="AO16" s="28"/>
      <c r="AP16" s="26">
        <v>0</v>
      </c>
    </row>
    <row r="17" spans="1:42" x14ac:dyDescent="0.2">
      <c r="A17" s="20">
        <v>900219866</v>
      </c>
      <c r="B17" s="20" t="s">
        <v>63</v>
      </c>
      <c r="C17" s="20">
        <v>1001</v>
      </c>
      <c r="D17" s="21">
        <v>2237775</v>
      </c>
      <c r="E17" s="22" t="s">
        <v>101</v>
      </c>
      <c r="F17" s="21" t="s">
        <v>79</v>
      </c>
      <c r="G17" s="23">
        <v>45208</v>
      </c>
      <c r="H17" s="23">
        <v>45210</v>
      </c>
      <c r="I17" s="24">
        <v>5139158</v>
      </c>
      <c r="J17" s="24">
        <v>5036293</v>
      </c>
      <c r="K17" s="20" t="s">
        <v>14</v>
      </c>
      <c r="L17" s="20" t="s">
        <v>87</v>
      </c>
      <c r="M17" s="20" t="s">
        <v>88</v>
      </c>
      <c r="N17" s="26">
        <v>0</v>
      </c>
      <c r="O17" s="25"/>
      <c r="P17" s="26">
        <v>0</v>
      </c>
      <c r="Q17" s="26">
        <v>0</v>
      </c>
      <c r="R17" s="25"/>
      <c r="S17" s="27"/>
      <c r="T17" s="25"/>
      <c r="U17" s="26">
        <v>0</v>
      </c>
      <c r="V17" s="26">
        <v>5036293</v>
      </c>
      <c r="W17" s="26">
        <v>102865</v>
      </c>
      <c r="X17" s="25">
        <v>4800065751</v>
      </c>
      <c r="Y17" s="27">
        <v>45594</v>
      </c>
      <c r="Z17" s="25" t="s">
        <v>111</v>
      </c>
      <c r="AA17" s="26">
        <v>56297951</v>
      </c>
      <c r="AB17" s="25" t="s">
        <v>68</v>
      </c>
      <c r="AC17" s="27">
        <v>45208</v>
      </c>
      <c r="AD17" s="27">
        <v>45210</v>
      </c>
      <c r="AE17" s="27" t="s">
        <v>66</v>
      </c>
      <c r="AF17" s="26">
        <v>5143258</v>
      </c>
      <c r="AG17" s="26">
        <v>0</v>
      </c>
      <c r="AH17" s="26">
        <v>0</v>
      </c>
      <c r="AI17" s="26">
        <v>0</v>
      </c>
      <c r="AJ17" s="26">
        <v>0</v>
      </c>
      <c r="AK17" s="26"/>
      <c r="AL17" s="26">
        <v>0</v>
      </c>
      <c r="AM17" s="28"/>
      <c r="AN17" s="28"/>
      <c r="AO17" s="28"/>
      <c r="AP17" s="26">
        <v>5139158</v>
      </c>
    </row>
    <row r="18" spans="1:42" x14ac:dyDescent="0.2">
      <c r="A18" s="20">
        <v>900219866</v>
      </c>
      <c r="B18" s="20" t="s">
        <v>63</v>
      </c>
      <c r="C18" s="20">
        <v>1001</v>
      </c>
      <c r="D18" s="21">
        <v>2242473</v>
      </c>
      <c r="E18" s="22" t="s">
        <v>102</v>
      </c>
      <c r="F18" s="21" t="s">
        <v>80</v>
      </c>
      <c r="G18" s="23">
        <v>45210</v>
      </c>
      <c r="H18" s="23">
        <v>45238</v>
      </c>
      <c r="I18" s="24">
        <v>2255668</v>
      </c>
      <c r="J18" s="24">
        <v>2210555</v>
      </c>
      <c r="K18" s="20" t="s">
        <v>14</v>
      </c>
      <c r="L18" s="20" t="s">
        <v>87</v>
      </c>
      <c r="M18" s="20" t="s">
        <v>88</v>
      </c>
      <c r="N18" s="26">
        <v>0</v>
      </c>
      <c r="O18" s="25"/>
      <c r="P18" s="26">
        <v>0</v>
      </c>
      <c r="Q18" s="26">
        <v>0</v>
      </c>
      <c r="R18" s="25"/>
      <c r="S18" s="27"/>
      <c r="T18" s="25"/>
      <c r="U18" s="26">
        <v>0</v>
      </c>
      <c r="V18" s="26">
        <v>2210555</v>
      </c>
      <c r="W18" s="26">
        <v>45113</v>
      </c>
      <c r="X18" s="25">
        <v>4800065751</v>
      </c>
      <c r="Y18" s="27">
        <v>45594</v>
      </c>
      <c r="Z18" s="25" t="s">
        <v>111</v>
      </c>
      <c r="AA18" s="26">
        <v>56297951</v>
      </c>
      <c r="AB18" s="25" t="s">
        <v>68</v>
      </c>
      <c r="AC18" s="27">
        <v>45210</v>
      </c>
      <c r="AD18" s="27">
        <v>45238</v>
      </c>
      <c r="AE18" s="27" t="s">
        <v>66</v>
      </c>
      <c r="AF18" s="26">
        <v>2255668</v>
      </c>
      <c r="AG18" s="26">
        <v>0</v>
      </c>
      <c r="AH18" s="26">
        <v>0</v>
      </c>
      <c r="AI18" s="26">
        <v>0</v>
      </c>
      <c r="AJ18" s="26">
        <v>0</v>
      </c>
      <c r="AK18" s="26"/>
      <c r="AL18" s="26">
        <v>0</v>
      </c>
      <c r="AM18" s="28"/>
      <c r="AN18" s="28"/>
      <c r="AO18" s="28"/>
      <c r="AP18" s="26">
        <v>2255668</v>
      </c>
    </row>
    <row r="19" spans="1:42" x14ac:dyDescent="0.2">
      <c r="A19" s="20">
        <v>900219866</v>
      </c>
      <c r="B19" s="20" t="s">
        <v>63</v>
      </c>
      <c r="C19" s="20">
        <v>1001</v>
      </c>
      <c r="D19" s="21">
        <v>2257511</v>
      </c>
      <c r="E19" s="22" t="s">
        <v>104</v>
      </c>
      <c r="F19" s="21" t="s">
        <v>82</v>
      </c>
      <c r="G19" s="23">
        <v>45224</v>
      </c>
      <c r="H19" s="23">
        <v>45231</v>
      </c>
      <c r="I19" s="24">
        <v>5143258</v>
      </c>
      <c r="J19" s="24">
        <v>5040393</v>
      </c>
      <c r="K19" s="20" t="s">
        <v>14</v>
      </c>
      <c r="L19" s="20" t="s">
        <v>87</v>
      </c>
      <c r="M19" s="20" t="s">
        <v>88</v>
      </c>
      <c r="N19" s="26">
        <v>0</v>
      </c>
      <c r="O19" s="25"/>
      <c r="P19" s="26">
        <v>0</v>
      </c>
      <c r="Q19" s="26">
        <v>0</v>
      </c>
      <c r="R19" s="25"/>
      <c r="S19" s="27"/>
      <c r="T19" s="25"/>
      <c r="U19" s="26">
        <v>0</v>
      </c>
      <c r="V19" s="26">
        <v>5040393</v>
      </c>
      <c r="W19" s="26">
        <v>102865</v>
      </c>
      <c r="X19" s="25">
        <v>4800065751</v>
      </c>
      <c r="Y19" s="27">
        <v>45594</v>
      </c>
      <c r="Z19" s="25" t="s">
        <v>111</v>
      </c>
      <c r="AA19" s="26">
        <v>56297951</v>
      </c>
      <c r="AB19" s="25" t="s">
        <v>68</v>
      </c>
      <c r="AC19" s="27">
        <v>45224</v>
      </c>
      <c r="AD19" s="27">
        <v>45231</v>
      </c>
      <c r="AE19" s="27" t="s">
        <v>66</v>
      </c>
      <c r="AF19" s="26">
        <v>5143258</v>
      </c>
      <c r="AG19" s="26">
        <v>0</v>
      </c>
      <c r="AH19" s="26">
        <v>0</v>
      </c>
      <c r="AI19" s="26">
        <v>0</v>
      </c>
      <c r="AJ19" s="26">
        <v>0</v>
      </c>
      <c r="AK19" s="26"/>
      <c r="AL19" s="26">
        <v>0</v>
      </c>
      <c r="AM19" s="28"/>
      <c r="AN19" s="28"/>
      <c r="AO19" s="28"/>
      <c r="AP19" s="26">
        <v>5143258</v>
      </c>
    </row>
    <row r="20" spans="1:42" x14ac:dyDescent="0.2">
      <c r="A20" s="20">
        <v>900219866</v>
      </c>
      <c r="B20" s="20" t="s">
        <v>63</v>
      </c>
      <c r="C20" s="20">
        <v>1001</v>
      </c>
      <c r="D20" s="21">
        <v>2268961</v>
      </c>
      <c r="E20" s="22" t="s">
        <v>105</v>
      </c>
      <c r="F20" s="21" t="s">
        <v>83</v>
      </c>
      <c r="G20" s="23">
        <v>45231</v>
      </c>
      <c r="H20" s="23">
        <v>45233</v>
      </c>
      <c r="I20" s="24">
        <v>3467660</v>
      </c>
      <c r="J20" s="24">
        <v>3398307</v>
      </c>
      <c r="K20" s="20" t="s">
        <v>14</v>
      </c>
      <c r="L20" s="20" t="s">
        <v>87</v>
      </c>
      <c r="M20" s="20" t="s">
        <v>88</v>
      </c>
      <c r="N20" s="26">
        <v>0</v>
      </c>
      <c r="O20" s="25"/>
      <c r="P20" s="26">
        <v>0</v>
      </c>
      <c r="Q20" s="26">
        <v>0</v>
      </c>
      <c r="R20" s="25"/>
      <c r="S20" s="27"/>
      <c r="T20" s="25"/>
      <c r="U20" s="26">
        <v>0</v>
      </c>
      <c r="V20" s="26">
        <v>3398307</v>
      </c>
      <c r="W20" s="26">
        <v>69353</v>
      </c>
      <c r="X20" s="25">
        <v>4800065751</v>
      </c>
      <c r="Y20" s="27">
        <v>45594</v>
      </c>
      <c r="Z20" s="25" t="s">
        <v>111</v>
      </c>
      <c r="AA20" s="26">
        <v>56297951</v>
      </c>
      <c r="AB20" s="25" t="s">
        <v>68</v>
      </c>
      <c r="AC20" s="27">
        <v>45231</v>
      </c>
      <c r="AD20" s="27">
        <v>45233</v>
      </c>
      <c r="AE20" s="27" t="s">
        <v>66</v>
      </c>
      <c r="AF20" s="26">
        <v>3467660</v>
      </c>
      <c r="AG20" s="26">
        <v>0</v>
      </c>
      <c r="AH20" s="26">
        <v>0</v>
      </c>
      <c r="AI20" s="26">
        <v>0</v>
      </c>
      <c r="AJ20" s="26">
        <v>0</v>
      </c>
      <c r="AK20" s="26"/>
      <c r="AL20" s="26">
        <v>0</v>
      </c>
      <c r="AM20" s="28"/>
      <c r="AN20" s="28"/>
      <c r="AO20" s="28"/>
      <c r="AP20" s="26">
        <v>3467660</v>
      </c>
    </row>
    <row r="21" spans="1:42" x14ac:dyDescent="0.2">
      <c r="A21" s="20">
        <v>900219866</v>
      </c>
      <c r="B21" s="20" t="s">
        <v>63</v>
      </c>
      <c r="C21" s="20">
        <v>1001</v>
      </c>
      <c r="D21" s="21">
        <v>2279104</v>
      </c>
      <c r="E21" s="22" t="s">
        <v>107</v>
      </c>
      <c r="F21" s="21" t="s">
        <v>85</v>
      </c>
      <c r="G21" s="23">
        <v>45240</v>
      </c>
      <c r="H21" s="23">
        <v>45245</v>
      </c>
      <c r="I21" s="24">
        <v>37114208</v>
      </c>
      <c r="J21" s="24">
        <v>36371842</v>
      </c>
      <c r="K21" s="20" t="s">
        <v>14</v>
      </c>
      <c r="L21" s="20" t="s">
        <v>87</v>
      </c>
      <c r="M21" s="20" t="s">
        <v>88</v>
      </c>
      <c r="N21" s="26">
        <v>0</v>
      </c>
      <c r="O21" s="25"/>
      <c r="P21" s="26">
        <v>0</v>
      </c>
      <c r="Q21" s="26">
        <v>0</v>
      </c>
      <c r="R21" s="25"/>
      <c r="S21" s="27"/>
      <c r="T21" s="25"/>
      <c r="U21" s="26">
        <v>0</v>
      </c>
      <c r="V21" s="26">
        <v>36371842</v>
      </c>
      <c r="W21" s="26">
        <v>742366</v>
      </c>
      <c r="X21" s="25">
        <v>4800065751</v>
      </c>
      <c r="Y21" s="27">
        <v>45594</v>
      </c>
      <c r="Z21" s="25" t="s">
        <v>111</v>
      </c>
      <c r="AA21" s="26">
        <v>56297951</v>
      </c>
      <c r="AB21" s="25" t="s">
        <v>68</v>
      </c>
      <c r="AC21" s="27">
        <v>45240</v>
      </c>
      <c r="AD21" s="27">
        <v>45245</v>
      </c>
      <c r="AE21" s="27" t="s">
        <v>66</v>
      </c>
      <c r="AF21" s="26">
        <v>37118308</v>
      </c>
      <c r="AG21" s="26">
        <v>0</v>
      </c>
      <c r="AH21" s="26">
        <v>0</v>
      </c>
      <c r="AI21" s="26">
        <v>0</v>
      </c>
      <c r="AJ21" s="26">
        <v>0</v>
      </c>
      <c r="AK21" s="26"/>
      <c r="AL21" s="26">
        <v>0</v>
      </c>
      <c r="AM21" s="28"/>
      <c r="AN21" s="28"/>
      <c r="AO21" s="28"/>
      <c r="AP21" s="26">
        <v>37114208</v>
      </c>
    </row>
    <row r="22" spans="1:42" x14ac:dyDescent="0.2">
      <c r="A22" s="20">
        <v>900219866</v>
      </c>
      <c r="B22" s="20" t="s">
        <v>63</v>
      </c>
      <c r="C22" s="20">
        <v>1001</v>
      </c>
      <c r="D22" s="21">
        <v>2287744</v>
      </c>
      <c r="E22" s="22" t="s">
        <v>108</v>
      </c>
      <c r="F22" s="21" t="s">
        <v>86</v>
      </c>
      <c r="G22" s="23">
        <v>45251</v>
      </c>
      <c r="H22" s="23">
        <v>45264</v>
      </c>
      <c r="I22" s="24">
        <v>3137976</v>
      </c>
      <c r="J22" s="24">
        <v>3075134</v>
      </c>
      <c r="K22" s="20" t="s">
        <v>14</v>
      </c>
      <c r="L22" s="20" t="s">
        <v>87</v>
      </c>
      <c r="M22" s="20" t="s">
        <v>88</v>
      </c>
      <c r="N22" s="26">
        <v>0</v>
      </c>
      <c r="O22" s="25"/>
      <c r="P22" s="26">
        <v>0</v>
      </c>
      <c r="Q22" s="26">
        <v>0</v>
      </c>
      <c r="R22" s="25"/>
      <c r="S22" s="27"/>
      <c r="T22" s="25"/>
      <c r="U22" s="26">
        <v>0</v>
      </c>
      <c r="V22" s="26">
        <v>3075134</v>
      </c>
      <c r="W22" s="26">
        <v>62842</v>
      </c>
      <c r="X22" s="25">
        <v>4800065751</v>
      </c>
      <c r="Y22" s="27">
        <v>45594</v>
      </c>
      <c r="Z22" s="25" t="s">
        <v>111</v>
      </c>
      <c r="AA22" s="26">
        <v>56297951</v>
      </c>
      <c r="AB22" s="25" t="s">
        <v>68</v>
      </c>
      <c r="AC22" s="27">
        <v>45251</v>
      </c>
      <c r="AD22" s="27">
        <v>45264</v>
      </c>
      <c r="AE22" s="27" t="s">
        <v>66</v>
      </c>
      <c r="AF22" s="26">
        <v>3142076</v>
      </c>
      <c r="AG22" s="26">
        <v>0</v>
      </c>
      <c r="AH22" s="26">
        <v>0</v>
      </c>
      <c r="AI22" s="26">
        <v>0</v>
      </c>
      <c r="AJ22" s="26">
        <v>0</v>
      </c>
      <c r="AK22" s="26"/>
      <c r="AL22" s="26">
        <v>0</v>
      </c>
      <c r="AM22" s="28"/>
      <c r="AN22" s="28"/>
      <c r="AO22" s="28"/>
      <c r="AP22" s="26">
        <v>3137976</v>
      </c>
    </row>
    <row r="23" spans="1:42" x14ac:dyDescent="0.2">
      <c r="A23" s="29"/>
      <c r="B23" s="29"/>
      <c r="C23" s="29"/>
      <c r="D23" s="29"/>
      <c r="E23" s="30"/>
      <c r="F23" s="29"/>
      <c r="G23" s="31"/>
      <c r="H23" s="31"/>
      <c r="I23" s="32"/>
      <c r="J23" s="32"/>
      <c r="K23" s="29"/>
      <c r="L23" s="29"/>
      <c r="N23" s="34"/>
    </row>
  </sheetData>
  <autoFilter ref="A2:AX22"/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16" zoomScaleNormal="100" workbookViewId="0">
      <selection activeCell="C37" sqref="C37:C39"/>
    </sheetView>
  </sheetViews>
  <sheetFormatPr baseColWidth="10" defaultRowHeight="12.5" x14ac:dyDescent="0.25"/>
  <cols>
    <col min="1" max="1" width="1" style="41" customWidth="1"/>
    <col min="2" max="2" width="10.90625" style="41"/>
    <col min="3" max="3" width="17.54296875" style="41" customWidth="1"/>
    <col min="4" max="4" width="11.54296875" style="41" customWidth="1"/>
    <col min="5" max="8" width="10.90625" style="41"/>
    <col min="9" max="9" width="22.54296875" style="41" customWidth="1"/>
    <col min="10" max="10" width="14" style="41" customWidth="1"/>
    <col min="11" max="11" width="1.7265625" style="41" customWidth="1"/>
    <col min="12" max="16384" width="10.90625" style="41"/>
  </cols>
  <sheetData>
    <row r="1" spans="2:10" ht="6" customHeight="1" thickBot="1" x14ac:dyDescent="0.3"/>
    <row r="2" spans="2:10" ht="19.5" customHeight="1" x14ac:dyDescent="0.25">
      <c r="B2" s="42"/>
      <c r="C2" s="43"/>
      <c r="D2" s="90" t="s">
        <v>115</v>
      </c>
      <c r="E2" s="91"/>
      <c r="F2" s="91"/>
      <c r="G2" s="91"/>
      <c r="H2" s="91"/>
      <c r="I2" s="92"/>
      <c r="J2" s="96" t="s">
        <v>116</v>
      </c>
    </row>
    <row r="3" spans="2:10" ht="15.75" customHeight="1" thickBot="1" x14ac:dyDescent="0.3">
      <c r="B3" s="44"/>
      <c r="C3" s="45"/>
      <c r="D3" s="93"/>
      <c r="E3" s="94"/>
      <c r="F3" s="94"/>
      <c r="G3" s="94"/>
      <c r="H3" s="94"/>
      <c r="I3" s="95"/>
      <c r="J3" s="97"/>
    </row>
    <row r="4" spans="2:10" ht="13" x14ac:dyDescent="0.25">
      <c r="B4" s="44"/>
      <c r="C4" s="45"/>
      <c r="D4" s="46"/>
      <c r="E4" s="47"/>
      <c r="F4" s="47"/>
      <c r="G4" s="47"/>
      <c r="H4" s="47"/>
      <c r="I4" s="48"/>
      <c r="J4" s="49"/>
    </row>
    <row r="5" spans="2:10" ht="13" x14ac:dyDescent="0.25">
      <c r="B5" s="44"/>
      <c r="C5" s="45"/>
      <c r="D5" s="50" t="s">
        <v>117</v>
      </c>
      <c r="E5" s="51"/>
      <c r="F5" s="51"/>
      <c r="G5" s="51"/>
      <c r="H5" s="51"/>
      <c r="I5" s="52"/>
      <c r="J5" s="52" t="s">
        <v>118</v>
      </c>
    </row>
    <row r="6" spans="2:10" ht="13.5" thickBot="1" x14ac:dyDescent="0.3">
      <c r="B6" s="53"/>
      <c r="C6" s="54"/>
      <c r="D6" s="55"/>
      <c r="E6" s="56"/>
      <c r="F6" s="56"/>
      <c r="G6" s="56"/>
      <c r="H6" s="56"/>
      <c r="I6" s="57"/>
      <c r="J6" s="58"/>
    </row>
    <row r="7" spans="2:10" x14ac:dyDescent="0.25">
      <c r="B7" s="59"/>
      <c r="J7" s="60"/>
    </row>
    <row r="8" spans="2:10" x14ac:dyDescent="0.25">
      <c r="B8" s="59"/>
      <c r="J8" s="60"/>
    </row>
    <row r="9" spans="2:10" x14ac:dyDescent="0.25">
      <c r="B9" s="59"/>
      <c r="J9" s="60"/>
    </row>
    <row r="10" spans="2:10" ht="13" x14ac:dyDescent="0.3">
      <c r="B10" s="59"/>
      <c r="C10" s="61" t="s">
        <v>151</v>
      </c>
      <c r="E10" s="62"/>
      <c r="H10" s="63"/>
      <c r="J10" s="60"/>
    </row>
    <row r="11" spans="2:10" x14ac:dyDescent="0.25">
      <c r="B11" s="59"/>
      <c r="J11" s="60"/>
    </row>
    <row r="12" spans="2:10" ht="13" x14ac:dyDescent="0.3">
      <c r="B12" s="59"/>
      <c r="C12" s="61" t="s">
        <v>147</v>
      </c>
      <c r="J12" s="60"/>
    </row>
    <row r="13" spans="2:10" ht="13" x14ac:dyDescent="0.3">
      <c r="B13" s="59"/>
      <c r="C13" s="61" t="s">
        <v>148</v>
      </c>
      <c r="J13" s="60"/>
    </row>
    <row r="14" spans="2:10" x14ac:dyDescent="0.25">
      <c r="B14" s="59"/>
      <c r="J14" s="60"/>
    </row>
    <row r="15" spans="2:10" x14ac:dyDescent="0.25">
      <c r="B15" s="59"/>
      <c r="C15" s="41" t="s">
        <v>152</v>
      </c>
      <c r="J15" s="60"/>
    </row>
    <row r="16" spans="2:10" x14ac:dyDescent="0.25">
      <c r="B16" s="59"/>
      <c r="C16" s="64"/>
      <c r="J16" s="60"/>
    </row>
    <row r="17" spans="2:10" ht="13" x14ac:dyDescent="0.3">
      <c r="B17" s="59"/>
      <c r="C17" s="41" t="s">
        <v>119</v>
      </c>
      <c r="D17" s="62"/>
      <c r="H17" s="65"/>
      <c r="I17" s="66"/>
      <c r="J17" s="60"/>
    </row>
    <row r="18" spans="2:10" ht="13" x14ac:dyDescent="0.3">
      <c r="B18" s="59"/>
      <c r="C18" s="61" t="s">
        <v>120</v>
      </c>
      <c r="D18" s="61"/>
      <c r="E18" s="61"/>
      <c r="F18" s="61"/>
      <c r="H18" s="67">
        <v>20</v>
      </c>
      <c r="I18" s="68">
        <v>170742558</v>
      </c>
      <c r="J18" s="60"/>
    </row>
    <row r="19" spans="2:10" x14ac:dyDescent="0.25">
      <c r="B19" s="59"/>
      <c r="C19" s="41" t="s">
        <v>121</v>
      </c>
      <c r="H19" s="69">
        <v>17</v>
      </c>
      <c r="I19" s="70">
        <v>56680989</v>
      </c>
      <c r="J19" s="60"/>
    </row>
    <row r="20" spans="2:10" x14ac:dyDescent="0.25">
      <c r="B20" s="59"/>
      <c r="C20" s="41" t="s">
        <v>122</v>
      </c>
      <c r="H20" s="69">
        <v>0</v>
      </c>
      <c r="I20" s="70">
        <v>0</v>
      </c>
      <c r="J20" s="60"/>
    </row>
    <row r="21" spans="2:10" x14ac:dyDescent="0.25">
      <c r="B21" s="59"/>
      <c r="C21" s="41" t="s">
        <v>123</v>
      </c>
      <c r="H21" s="69">
        <v>0</v>
      </c>
      <c r="I21" s="70">
        <v>0</v>
      </c>
      <c r="J21" s="60"/>
    </row>
    <row r="22" spans="2:10" x14ac:dyDescent="0.25">
      <c r="B22" s="59"/>
      <c r="C22" s="41" t="s">
        <v>124</v>
      </c>
      <c r="H22" s="69">
        <v>0</v>
      </c>
      <c r="I22" s="70">
        <v>0</v>
      </c>
      <c r="J22" s="60"/>
    </row>
    <row r="23" spans="2:10" x14ac:dyDescent="0.25">
      <c r="B23" s="59"/>
      <c r="C23" s="41" t="s">
        <v>125</v>
      </c>
      <c r="H23" s="69">
        <v>0</v>
      </c>
      <c r="I23" s="70">
        <v>0</v>
      </c>
      <c r="J23" s="60"/>
    </row>
    <row r="24" spans="2:10" ht="13" thickBot="1" x14ac:dyDescent="0.3">
      <c r="B24" s="59"/>
      <c r="C24" s="41" t="s">
        <v>126</v>
      </c>
      <c r="H24" s="71">
        <v>0</v>
      </c>
      <c r="I24" s="72">
        <v>0</v>
      </c>
      <c r="J24" s="60"/>
    </row>
    <row r="25" spans="2:10" ht="13" x14ac:dyDescent="0.3">
      <c r="B25" s="59"/>
      <c r="C25" s="61" t="s">
        <v>127</v>
      </c>
      <c r="D25" s="61"/>
      <c r="E25" s="61"/>
      <c r="F25" s="61"/>
      <c r="H25" s="67">
        <f>H19+H20+H21+H22+H24+H23</f>
        <v>17</v>
      </c>
      <c r="I25" s="68">
        <f>I19+I20+I21+I22+I24+I23</f>
        <v>56680989</v>
      </c>
      <c r="J25" s="60"/>
    </row>
    <row r="26" spans="2:10" x14ac:dyDescent="0.25">
      <c r="B26" s="59"/>
      <c r="C26" s="41" t="s">
        <v>128</v>
      </c>
      <c r="H26" s="69">
        <v>3</v>
      </c>
      <c r="I26" s="70">
        <v>114061569</v>
      </c>
      <c r="J26" s="60"/>
    </row>
    <row r="27" spans="2:10" ht="13" thickBot="1" x14ac:dyDescent="0.3">
      <c r="B27" s="59"/>
      <c r="C27" s="41" t="s">
        <v>129</v>
      </c>
      <c r="H27" s="71">
        <v>0</v>
      </c>
      <c r="I27" s="72">
        <v>0</v>
      </c>
      <c r="J27" s="60"/>
    </row>
    <row r="28" spans="2:10" ht="13" x14ac:dyDescent="0.3">
      <c r="B28" s="59"/>
      <c r="C28" s="61" t="s">
        <v>130</v>
      </c>
      <c r="D28" s="61"/>
      <c r="E28" s="61"/>
      <c r="F28" s="61"/>
      <c r="H28" s="67">
        <f>H26+H27</f>
        <v>3</v>
      </c>
      <c r="I28" s="68">
        <f>I26+I27</f>
        <v>114061569</v>
      </c>
      <c r="J28" s="60"/>
    </row>
    <row r="29" spans="2:10" ht="13.5" thickBot="1" x14ac:dyDescent="0.35">
      <c r="B29" s="59"/>
      <c r="C29" s="41" t="s">
        <v>131</v>
      </c>
      <c r="D29" s="61"/>
      <c r="E29" s="61"/>
      <c r="F29" s="61"/>
      <c r="H29" s="71">
        <v>0</v>
      </c>
      <c r="I29" s="72">
        <v>0</v>
      </c>
      <c r="J29" s="60"/>
    </row>
    <row r="30" spans="2:10" ht="13" x14ac:dyDescent="0.3">
      <c r="B30" s="59"/>
      <c r="C30" s="61" t="s">
        <v>132</v>
      </c>
      <c r="D30" s="61"/>
      <c r="E30" s="61"/>
      <c r="F30" s="61"/>
      <c r="H30" s="69">
        <f>H29</f>
        <v>0</v>
      </c>
      <c r="I30" s="70">
        <f>I29</f>
        <v>0</v>
      </c>
      <c r="J30" s="60"/>
    </row>
    <row r="31" spans="2:10" ht="13" x14ac:dyDescent="0.3">
      <c r="B31" s="59"/>
      <c r="C31" s="61"/>
      <c r="D31" s="61"/>
      <c r="E31" s="61"/>
      <c r="F31" s="61"/>
      <c r="H31" s="73"/>
      <c r="I31" s="68"/>
      <c r="J31" s="60"/>
    </row>
    <row r="32" spans="2:10" ht="13.5" thickBot="1" x14ac:dyDescent="0.35">
      <c r="B32" s="59"/>
      <c r="C32" s="61" t="s">
        <v>133</v>
      </c>
      <c r="D32" s="61"/>
      <c r="H32" s="74">
        <f>H25+H28+H30</f>
        <v>20</v>
      </c>
      <c r="I32" s="75">
        <f>I25+I28+I30</f>
        <v>170742558</v>
      </c>
      <c r="J32" s="60"/>
    </row>
    <row r="33" spans="2:10" ht="13.5" thickTop="1" x14ac:dyDescent="0.3">
      <c r="B33" s="59"/>
      <c r="C33" s="61"/>
      <c r="D33" s="61"/>
      <c r="H33" s="76">
        <f>+H18-H32</f>
        <v>0</v>
      </c>
      <c r="I33" s="70">
        <f>+I18-I32</f>
        <v>0</v>
      </c>
      <c r="J33" s="60"/>
    </row>
    <row r="34" spans="2:10" x14ac:dyDescent="0.25">
      <c r="B34" s="59"/>
      <c r="G34" s="76"/>
      <c r="H34" s="76"/>
      <c r="I34" s="76"/>
      <c r="J34" s="60"/>
    </row>
    <row r="35" spans="2:10" x14ac:dyDescent="0.25">
      <c r="B35" s="59"/>
      <c r="G35" s="76"/>
      <c r="H35" s="76"/>
      <c r="I35" s="76"/>
      <c r="J35" s="60"/>
    </row>
    <row r="36" spans="2:10" ht="13" x14ac:dyDescent="0.3">
      <c r="B36" s="59"/>
      <c r="C36" s="61"/>
      <c r="G36" s="76"/>
      <c r="H36" s="76"/>
      <c r="I36" s="76"/>
      <c r="J36" s="60"/>
    </row>
    <row r="37" spans="2:10" ht="13.5" thickBot="1" x14ac:dyDescent="0.35">
      <c r="B37" s="59"/>
      <c r="C37" s="77" t="s">
        <v>149</v>
      </c>
      <c r="D37" s="78"/>
      <c r="H37" s="77" t="s">
        <v>134</v>
      </c>
      <c r="I37" s="78"/>
      <c r="J37" s="60"/>
    </row>
    <row r="38" spans="2:10" ht="13" x14ac:dyDescent="0.3">
      <c r="B38" s="59"/>
      <c r="C38" s="61" t="s">
        <v>150</v>
      </c>
      <c r="D38" s="76"/>
      <c r="H38" s="79" t="s">
        <v>135</v>
      </c>
      <c r="I38" s="76"/>
      <c r="J38" s="60"/>
    </row>
    <row r="39" spans="2:10" ht="13" x14ac:dyDescent="0.3">
      <c r="B39" s="59"/>
      <c r="C39" s="61" t="s">
        <v>11</v>
      </c>
      <c r="H39" s="61" t="s">
        <v>136</v>
      </c>
      <c r="I39" s="76"/>
      <c r="J39" s="60"/>
    </row>
    <row r="40" spans="2:10" x14ac:dyDescent="0.25">
      <c r="B40" s="59"/>
      <c r="G40" s="76"/>
      <c r="H40" s="76"/>
      <c r="I40" s="76"/>
      <c r="J40" s="60"/>
    </row>
    <row r="41" spans="2:10" ht="12.75" customHeight="1" x14ac:dyDescent="0.25">
      <c r="B41" s="59"/>
      <c r="C41" s="98" t="s">
        <v>137</v>
      </c>
      <c r="D41" s="98"/>
      <c r="E41" s="98"/>
      <c r="F41" s="98"/>
      <c r="G41" s="98"/>
      <c r="H41" s="98"/>
      <c r="I41" s="98"/>
      <c r="J41" s="60"/>
    </row>
    <row r="42" spans="2:10" ht="18.75" customHeight="1" thickBot="1" x14ac:dyDescent="0.3">
      <c r="B42" s="80"/>
      <c r="C42" s="81"/>
      <c r="D42" s="81"/>
      <c r="E42" s="81"/>
      <c r="F42" s="81"/>
      <c r="G42" s="81"/>
      <c r="H42" s="81"/>
      <c r="I42" s="81"/>
      <c r="J42" s="82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4" zoomScale="84" zoomScaleNormal="84" zoomScaleSheetLayoutView="100" workbookViewId="0">
      <selection activeCell="D31" sqref="D31"/>
    </sheetView>
  </sheetViews>
  <sheetFormatPr baseColWidth="10" defaultColWidth="11.453125" defaultRowHeight="12.5" x14ac:dyDescent="0.25"/>
  <cols>
    <col min="1" max="1" width="4.453125" style="41" customWidth="1"/>
    <col min="2" max="2" width="11.453125" style="41"/>
    <col min="3" max="3" width="12.81640625" style="41" customWidth="1"/>
    <col min="4" max="4" width="22" style="41" customWidth="1"/>
    <col min="5" max="8" width="11.453125" style="41"/>
    <col min="9" max="9" width="24.7265625" style="41" customWidth="1"/>
    <col min="10" max="10" width="12.54296875" style="41" customWidth="1"/>
    <col min="11" max="11" width="1.7265625" style="41" customWidth="1"/>
    <col min="12" max="16384" width="11.453125" style="41"/>
  </cols>
  <sheetData>
    <row r="1" spans="2:10" ht="18" customHeight="1" thickBot="1" x14ac:dyDescent="0.3"/>
    <row r="2" spans="2:10" ht="19.5" customHeight="1" x14ac:dyDescent="0.25">
      <c r="B2" s="42"/>
      <c r="C2" s="43"/>
      <c r="D2" s="90" t="s">
        <v>138</v>
      </c>
      <c r="E2" s="91"/>
      <c r="F2" s="91"/>
      <c r="G2" s="91"/>
      <c r="H2" s="91"/>
      <c r="I2" s="92"/>
      <c r="J2" s="96" t="s">
        <v>116</v>
      </c>
    </row>
    <row r="3" spans="2:10" ht="15.75" customHeight="1" thickBot="1" x14ac:dyDescent="0.3">
      <c r="B3" s="44"/>
      <c r="C3" s="45"/>
      <c r="D3" s="93"/>
      <c r="E3" s="94"/>
      <c r="F3" s="94"/>
      <c r="G3" s="94"/>
      <c r="H3" s="94"/>
      <c r="I3" s="95"/>
      <c r="J3" s="97"/>
    </row>
    <row r="4" spans="2:10" ht="13" x14ac:dyDescent="0.25">
      <c r="B4" s="44"/>
      <c r="C4" s="45"/>
      <c r="E4" s="47"/>
      <c r="F4" s="47"/>
      <c r="G4" s="47"/>
      <c r="H4" s="47"/>
      <c r="I4" s="48"/>
      <c r="J4" s="49"/>
    </row>
    <row r="5" spans="2:10" ht="13" x14ac:dyDescent="0.25">
      <c r="B5" s="44"/>
      <c r="C5" s="45"/>
      <c r="D5" s="99" t="s">
        <v>139</v>
      </c>
      <c r="E5" s="100"/>
      <c r="F5" s="100"/>
      <c r="G5" s="100"/>
      <c r="H5" s="100"/>
      <c r="I5" s="101"/>
      <c r="J5" s="52" t="s">
        <v>140</v>
      </c>
    </row>
    <row r="6" spans="2:10" ht="13.5" thickBot="1" x14ac:dyDescent="0.3">
      <c r="B6" s="53"/>
      <c r="C6" s="54"/>
      <c r="D6" s="55"/>
      <c r="E6" s="56"/>
      <c r="F6" s="56"/>
      <c r="G6" s="56"/>
      <c r="H6" s="56"/>
      <c r="I6" s="57"/>
      <c r="J6" s="58"/>
    </row>
    <row r="7" spans="2:10" x14ac:dyDescent="0.25">
      <c r="B7" s="59"/>
      <c r="J7" s="60"/>
    </row>
    <row r="8" spans="2:10" x14ac:dyDescent="0.25">
      <c r="B8" s="59"/>
      <c r="J8" s="60"/>
    </row>
    <row r="9" spans="2:10" ht="13" x14ac:dyDescent="0.3">
      <c r="B9" s="59"/>
      <c r="C9" s="61" t="str">
        <f ca="1">+CONCATENATE("Santiago de Cali, ",TEXT(TODAY()-5,"MMMM DD YYYY"))</f>
        <v>Santiago de Cali, octubre 31 2024</v>
      </c>
      <c r="D9" s="63"/>
      <c r="E9" s="62"/>
      <c r="J9" s="60"/>
    </row>
    <row r="10" spans="2:10" ht="13" x14ac:dyDescent="0.3">
      <c r="B10" s="59"/>
      <c r="C10" s="61"/>
      <c r="J10" s="60"/>
    </row>
    <row r="11" spans="2:10" ht="13" x14ac:dyDescent="0.3">
      <c r="B11" s="59"/>
      <c r="C11" s="61" t="str">
        <f>+'FOR-CSA-018'!C12</f>
        <v>Señores : MEDICARTE S.A</v>
      </c>
      <c r="J11" s="60"/>
    </row>
    <row r="12" spans="2:10" ht="13" x14ac:dyDescent="0.3">
      <c r="B12" s="59"/>
      <c r="C12" s="61" t="str">
        <f>+'FOR-CSA-018'!C13</f>
        <v>NIT: 900219866</v>
      </c>
      <c r="J12" s="60"/>
    </row>
    <row r="13" spans="2:10" x14ac:dyDescent="0.25">
      <c r="B13" s="59"/>
      <c r="J13" s="60"/>
    </row>
    <row r="14" spans="2:10" x14ac:dyDescent="0.25">
      <c r="B14" s="59"/>
      <c r="C14" s="41" t="s">
        <v>141</v>
      </c>
      <c r="J14" s="60"/>
    </row>
    <row r="15" spans="2:10" x14ac:dyDescent="0.25">
      <c r="B15" s="59"/>
      <c r="C15" s="64"/>
      <c r="J15" s="60"/>
    </row>
    <row r="16" spans="2:10" ht="13" x14ac:dyDescent="0.3">
      <c r="B16" s="59"/>
      <c r="C16" s="83"/>
      <c r="D16" s="62"/>
      <c r="H16" s="84" t="s">
        <v>142</v>
      </c>
      <c r="I16" s="84" t="s">
        <v>143</v>
      </c>
      <c r="J16" s="60"/>
    </row>
    <row r="17" spans="2:10" ht="13" x14ac:dyDescent="0.3">
      <c r="B17" s="59"/>
      <c r="C17" s="61" t="s">
        <v>120</v>
      </c>
      <c r="D17" s="61"/>
      <c r="E17" s="61"/>
      <c r="F17" s="61"/>
      <c r="H17" s="65">
        <f>+SUM(H18:H21)</f>
        <v>17</v>
      </c>
      <c r="I17" s="85">
        <f>+SUM(I18:I21)</f>
        <v>56680989</v>
      </c>
      <c r="J17" s="60"/>
    </row>
    <row r="18" spans="2:10" x14ac:dyDescent="0.25">
      <c r="B18" s="59"/>
      <c r="C18" s="41" t="s">
        <v>121</v>
      </c>
      <c r="H18" s="86">
        <f>+'FOR-CSA-018'!H19</f>
        <v>17</v>
      </c>
      <c r="I18" s="87">
        <f>+'FOR-CSA-018'!I19</f>
        <v>56680989</v>
      </c>
      <c r="J18" s="60"/>
    </row>
    <row r="19" spans="2:10" x14ac:dyDescent="0.25">
      <c r="B19" s="59"/>
      <c r="C19" s="41" t="s">
        <v>122</v>
      </c>
      <c r="H19" s="86">
        <f>+'FOR-CSA-018'!H20</f>
        <v>0</v>
      </c>
      <c r="I19" s="87">
        <f>+'FOR-CSA-018'!I20</f>
        <v>0</v>
      </c>
      <c r="J19" s="60"/>
    </row>
    <row r="20" spans="2:10" x14ac:dyDescent="0.25">
      <c r="B20" s="59"/>
      <c r="C20" s="41" t="s">
        <v>124</v>
      </c>
      <c r="H20" s="86">
        <f>+'FOR-CSA-018'!H22</f>
        <v>0</v>
      </c>
      <c r="I20" s="87">
        <f>+'FOR-CSA-018'!I22</f>
        <v>0</v>
      </c>
      <c r="J20" s="60"/>
    </row>
    <row r="21" spans="2:10" x14ac:dyDescent="0.25">
      <c r="B21" s="59"/>
      <c r="C21" s="41" t="s">
        <v>144</v>
      </c>
      <c r="H21" s="86">
        <f>+'FOR-CSA-018'!H24</f>
        <v>0</v>
      </c>
      <c r="I21" s="87">
        <f>+'FOR-CSA-018'!I24</f>
        <v>0</v>
      </c>
      <c r="J21" s="60"/>
    </row>
    <row r="22" spans="2:10" ht="13" x14ac:dyDescent="0.3">
      <c r="B22" s="59"/>
      <c r="C22" s="61" t="s">
        <v>145</v>
      </c>
      <c r="D22" s="61"/>
      <c r="E22" s="61"/>
      <c r="F22" s="61"/>
      <c r="H22" s="65">
        <f>SUM(H18:H21)</f>
        <v>17</v>
      </c>
      <c r="I22" s="85">
        <f>+SUBTOTAL(9,I18:I21)</f>
        <v>56680989</v>
      </c>
      <c r="J22" s="60"/>
    </row>
    <row r="23" spans="2:10" ht="13.5" thickBot="1" x14ac:dyDescent="0.35">
      <c r="B23" s="59"/>
      <c r="C23" s="61"/>
      <c r="D23" s="61"/>
      <c r="H23" s="88"/>
      <c r="I23" s="89"/>
      <c r="J23" s="60"/>
    </row>
    <row r="24" spans="2:10" ht="13.5" thickTop="1" x14ac:dyDescent="0.3">
      <c r="B24" s="59"/>
      <c r="C24" s="61"/>
      <c r="D24" s="61"/>
      <c r="H24" s="76"/>
      <c r="I24" s="70"/>
      <c r="J24" s="60"/>
    </row>
    <row r="25" spans="2:10" ht="13" x14ac:dyDescent="0.3">
      <c r="B25" s="59"/>
      <c r="C25" s="61"/>
      <c r="D25" s="61"/>
      <c r="H25" s="76"/>
      <c r="I25" s="70"/>
      <c r="J25" s="60"/>
    </row>
    <row r="26" spans="2:10" ht="13" x14ac:dyDescent="0.3">
      <c r="B26" s="59"/>
      <c r="C26" s="61"/>
      <c r="D26" s="61"/>
      <c r="H26" s="76"/>
      <c r="I26" s="70"/>
      <c r="J26" s="60"/>
    </row>
    <row r="27" spans="2:10" x14ac:dyDescent="0.25">
      <c r="B27" s="59"/>
      <c r="G27" s="76"/>
      <c r="H27" s="76"/>
      <c r="I27" s="76"/>
      <c r="J27" s="60"/>
    </row>
    <row r="28" spans="2:10" ht="13.5" thickBot="1" x14ac:dyDescent="0.35">
      <c r="B28" s="59"/>
      <c r="C28" s="77" t="str">
        <f>+'FOR-CSA-018'!C37</f>
        <v>Carolina Mora García  </v>
      </c>
      <c r="D28" s="77"/>
      <c r="G28" s="77" t="s">
        <v>134</v>
      </c>
      <c r="H28" s="78"/>
      <c r="I28" s="76"/>
      <c r="J28" s="60"/>
    </row>
    <row r="29" spans="2:10" ht="13" x14ac:dyDescent="0.3">
      <c r="B29" s="59"/>
      <c r="C29" s="79" t="str">
        <f>+'FOR-CSA-018'!C38</f>
        <v>Analista de Cartera  </v>
      </c>
      <c r="D29" s="79"/>
      <c r="G29" s="79" t="s">
        <v>146</v>
      </c>
      <c r="H29" s="76"/>
      <c r="I29" s="76"/>
      <c r="J29" s="60"/>
    </row>
    <row r="30" spans="2:10" ht="18.75" customHeight="1" thickBot="1" x14ac:dyDescent="0.3">
      <c r="B30" s="80"/>
      <c r="C30" s="81"/>
      <c r="D30" s="81"/>
      <c r="E30" s="81"/>
      <c r="F30" s="81"/>
      <c r="G30" s="78"/>
      <c r="H30" s="78"/>
      <c r="I30" s="78"/>
      <c r="J30" s="82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Carolina Mora Garcia</dc:creator>
  <cp:lastModifiedBy>Juan Camilo Paez Ramirez</cp:lastModifiedBy>
  <cp:lastPrinted>2024-11-05T21:06:01Z</cp:lastPrinted>
  <dcterms:created xsi:type="dcterms:W3CDTF">2024-01-29T13:50:11Z</dcterms:created>
  <dcterms:modified xsi:type="dcterms:W3CDTF">2024-11-05T21:11:15Z</dcterms:modified>
</cp:coreProperties>
</file>