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1460_E.S.E SOR TERESA ADEL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C12" i="5"/>
  <c r="C11" i="5"/>
  <c r="I30" i="4"/>
  <c r="H30" i="4"/>
  <c r="I28" i="4"/>
  <c r="H28" i="4"/>
  <c r="I25" i="4"/>
  <c r="I32" i="4" s="1"/>
  <c r="I33" i="4" s="1"/>
  <c r="H25" i="4"/>
  <c r="H32" i="4" s="1"/>
  <c r="H33" i="4" s="1"/>
  <c r="H17" i="5" l="1"/>
  <c r="H22" i="5"/>
  <c r="I22" i="5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<sst xmlns="http://schemas.openxmlformats.org/spreadsheetml/2006/main" count="276" uniqueCount="133">
  <si>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</si>
  <si>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</si>
  <si>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</si>
  <si>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</si>
  <si>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</si>
  <si>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</si>
  <si>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</si>
  <si>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</si>
  <si>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</si>
  <si>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</si>
  <si>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</si>
  <si>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</si>
  <si>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SOR TERESA ADELE</t>
  </si>
  <si>
    <t>SORT</t>
  </si>
  <si>
    <t>HLC</t>
  </si>
  <si>
    <t>EVENTO</t>
  </si>
  <si>
    <t>URGENCIAS</t>
  </si>
  <si>
    <t>N/A</t>
  </si>
  <si>
    <t>EL DONCELLO</t>
  </si>
  <si>
    <t>CARTAGENA DEL CHAIRA</t>
  </si>
  <si>
    <t>EL PAUJIL</t>
  </si>
  <si>
    <t>FACT</t>
  </si>
  <si>
    <t>LLAVE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</si>
  <si>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</si>
  <si>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</si>
  <si>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</si>
  <si>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</si>
  <si>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</si>
  <si>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</si>
  <si>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</si>
  <si>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</si>
  <si>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</si>
  <si>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</si>
  <si>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</si>
  <si>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</si>
  <si>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</si>
  <si>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</si>
  <si>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</si>
  <si>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</si>
  <si>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</si>
  <si>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</si>
  <si>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</si>
  <si>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</si>
  <si>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</si>
  <si>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</si>
  <si>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</si>
  <si>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</si>
  <si>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</si>
  <si>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</si>
  <si>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</si>
  <si>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</si>
  <si>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</si>
  <si>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</si>
  <si>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SORT115782</t>
  </si>
  <si>
    <t>900211460_SORT115782</t>
  </si>
  <si>
    <t>Factura devuelta</t>
  </si>
  <si>
    <t>Devuelta</t>
  </si>
  <si>
    <t>DEVOLUCION</t>
  </si>
  <si>
    <t xml:space="preserve">AUT: SE REALIZA DEVOLUCIÓN DE FACTURA, LA AUTORIZACIÓN 230378516474028 ESTÁ GENERADA PARA OTRO PRESTADOR NIT 891180098 - HOSPITAL DEPARTAMENTAL HOSPITAL MARIA INMACULADA ESE, POR FAVOR COMUNICARSE CON EL ÁREA ENCARGADA. LUIS ERNESTO GUERRERO GALEANO   </t>
  </si>
  <si>
    <t>AUTORIZACION</t>
  </si>
  <si>
    <t>SORT54639</t>
  </si>
  <si>
    <t>900211460_SORT54639</t>
  </si>
  <si>
    <t xml:space="preserve">AUT _ DEVOLUCION DE FACTURA CON SOPORTES COMPLETOS: 1.No se evidencia solicitud de autorizacuión a los correos i        nstitucionales reportadas en la pagina de comfenalco valle. Tel.AUT Urgencias:018000185462 (servicio 24 horas)          3168341823 (servicio 24 horas) Correos electronicos CAP: capautorizaciones@epscomfenalcovalle.com.co                    Soliictar autorización al correo de la CAP, una vez esta áre a emita el codigo de 15 digitos presentar cuenta con respueta al correo: radicacionfacturas@epscomfenalcovalle.com.co Kevin Yalanda                                                                                                                                                                        </t>
  </si>
  <si>
    <t>SORT111420</t>
  </si>
  <si>
    <t>900211460_SORT111420</t>
  </si>
  <si>
    <t xml:space="preserve">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( 03/01/2023 17:45). LUIS ERNESTO GUERRERO GALEANO      </t>
  </si>
  <si>
    <t>SOPORTE</t>
  </si>
  <si>
    <t>SORT56674</t>
  </si>
  <si>
    <t>900211460_SORT56674</t>
  </si>
  <si>
    <t xml:space="preserve">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               autorizacionescap@epscomfenalcovalle.com.co UNA VEZ SOLICITADO EL CODIGO DE 15 CODIGOS NUMERICOS PRESENT                AR CUENTA AL CORREO:radicacionfactura@epscomfenalcovalle.com  .co KEVIN YALANDA                                                                                                                                                                 </t>
  </si>
  <si>
    <t>SORT147241</t>
  </si>
  <si>
    <t>900211460_SORT147241</t>
  </si>
  <si>
    <t xml:space="preserve">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( 13/06/2023 08:19). LUIS ERNESTO GUERRERO GALEANO       </t>
  </si>
  <si>
    <t>SORT231334</t>
  </si>
  <si>
    <t>900211460_SORT231334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</si>
  <si>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</si>
  <si>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SORT183868</t>
  </si>
  <si>
    <t>900211460_SORT183868</t>
  </si>
  <si>
    <t>Factura aceptada por la IPS</t>
  </si>
  <si>
    <t>Devuelta CA</t>
  </si>
  <si>
    <t>se adjunta factura y autorizaciòn</t>
  </si>
  <si>
    <t xml:space="preserve">Facturacion: se objeta factura, no se evidencia soporte de la factura de venta, no soportan autorización del servicio prestado, favor anexar la factura y la autorización para continuar con el tramite de pago.  </t>
  </si>
  <si>
    <t>HLC1090535</t>
  </si>
  <si>
    <t>900211460_HLC1090535</t>
  </si>
  <si>
    <t>Finalizada</t>
  </si>
  <si>
    <t>NULL</t>
  </si>
  <si>
    <t>SORT23498</t>
  </si>
  <si>
    <t>900211460_SORT23498</t>
  </si>
  <si>
    <t>Factura no radicada</t>
  </si>
  <si>
    <t>Factura cerrada por extemporaneidad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</si>
  <si>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</si>
  <si>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</si>
  <si>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</si>
  <si>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</si>
  <si>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</si>
  <si>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</si>
  <si>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</si>
  <si>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</si>
  <si>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</si>
  <si>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</si>
  <si>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</si>
  <si>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</si>
  <si>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</si>
  <si>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</si>
  <si>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</si>
  <si>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</si>
  <si>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</si>
  <si>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</si>
  <si>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</si>
  <si>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</si>
  <si>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</si>
  <si>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</si>
  <si>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</si>
  <si>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</si>
  <si>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</si>
  <si>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</si>
  <si>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</si>
  <si>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</si>
  <si>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</si>
  <si>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</si>
  <si>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</si>
  <si>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</si>
  <si>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</si>
  <si>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</si>
  <si>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</si>
  <si>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</si>
  <si>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</si>
  <si>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octubre 31 2024</t>
  </si>
  <si>
    <t>Señores : ESE SOR TERESA ADELE</t>
  </si>
  <si>
    <t>NIT: 900211460</t>
  </si>
  <si>
    <t>OLGA LUCIA LONDOÑO VELEZ</t>
  </si>
  <si>
    <t>Técnico Administrativo-Cartera</t>
  </si>
  <si>
    <t xml:space="preserve"> ESE SOR TERESA ADELE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</si>
</sst>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3" fontId="0" fillId="0" borderId="1" xfId="1" applyFont="1" applyBorder="1"/>
    <xf numFmtId="0" fontId="0" fillId="0" borderId="1" xfId="0" applyBorder="1" applyAlignment="1">
      <alignment horizontal="center"/>
    </xf>
    <xf numFmtId="0" fontId="0" fillId="2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43" fontId="0" fillId="0" borderId="1" xfId="0" applyNumberFormat="1" applyBorder="1"/>
    <xf numFmtId="49" fontId="0" fillId="0" borderId="0" xfId="0" applyNumberFormat="1"/>
    <xf numFmtId="0" fontId="0" fillId="0" borderId="1" xfId="0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4" fontId="6" fillId="0" borderId="1" xfId="2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0" fontId="7" fillId="0" borderId="1" xfId="0" applyNumberFormat="1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0" fontId="7" fillId="0" borderId="1" xfId="0" applyFont="1" applyBorder="1" applyAlignment="1"/>
    <xf numFmtId="164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1" xfId="2" applyNumberFormat="1" applyFont="1" applyBorder="1" applyAlignment="1"/>
    <xf numFmtId="0" fontId="7" fillId="0" borderId="0" xfId="0" applyFont="1" applyFill="1"/>
    <xf numFmtId="0" fontId="7" fillId="0" borderId="0" xfId="0" applyNumberFormat="1" applyFont="1" applyFill="1"/>
    <xf numFmtId="14" fontId="7" fillId="0" borderId="0" xfId="0" applyNumberFormat="1" applyFont="1" applyFill="1"/>
    <xf numFmtId="164" fontId="7" fillId="0" borderId="0" xfId="2" applyNumberFormat="1" applyFont="1" applyFill="1"/>
    <xf numFmtId="0" fontId="7" fillId="0" borderId="0" xfId="0" applyFont="1"/>
    <xf numFmtId="164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6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69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169" fontId="9" fillId="0" borderId="0" xfId="4" applyNumberFormat="1" applyFont="1"/>
    <xf numFmtId="169" fontId="10" fillId="0" borderId="9" xfId="4" applyNumberFormat="1" applyFont="1" applyBorder="1"/>
    <xf numFmtId="169" fontId="9" fillId="0" borderId="9" xfId="4" applyNumberFormat="1" applyFont="1" applyBorder="1"/>
    <xf numFmtId="169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0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71" fontId="9" fillId="0" borderId="13" xfId="6" applyNumberFormat="1" applyFont="1" applyBorder="1" applyAlignment="1">
      <alignment horizontal="center"/>
    </xf>
    <xf numFmtId="170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303240277775" createdVersion="5" refreshedVersion="5" minRefreshableVersion="3" recordCount="9">
  <cacheSource type="worksheet">
    <worksheetSource ref="A1:AR10" sheet="ESTADO DE CADA FACTURA"/>
  </cacheSource>
  <cacheFields count="44">
    <cacheField name="NIT IPS" numFmtId="0">
      <sharedItems containsSemiMixedTypes="0" containsString="0" containsNumber="1" containsInteger="1" minValue="900211460" maxValue="90021146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498" maxValue="109053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5-07T00:00:00" maxDate="2024-02-20T00:00:00"/>
    </cacheField>
    <cacheField name="IPS Fecha radicado" numFmtId="14">
      <sharedItems containsSemiMixedTypes="0" containsNonDate="0" containsDate="1" containsString="0" minDate="2020-05-07T00:00:00" maxDate="2024-06-15T00:00:00"/>
    </cacheField>
    <cacheField name="IPS Valor Factura" numFmtId="164">
      <sharedItems containsSemiMixedTypes="0" containsString="0" containsNumber="1" containsInteger="1" minValue="81534" maxValue="611700"/>
    </cacheField>
    <cacheField name="IPS Saldo Factura" numFmtId="164">
      <sharedItems containsSemiMixedTypes="0" containsString="0" containsNumber="1" containsInteger="1" minValue="81534" maxValue="6117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1-10-2024" numFmtId="0">
      <sharedItems count="4">
        <s v="Factura devuelta"/>
        <s v="Factura aceptada por la IPS"/>
        <s v="Factura cerrada por extemporaneidad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5-07T00:00:00" maxDate="2024-02-20T00:00:00"/>
    </cacheField>
    <cacheField name="Fecha Radicacion" numFmtId="14">
      <sharedItems containsNonDate="0" containsDate="1" containsString="0" containsBlank="1" minDate="2020-06-10T00:00:00" maxDate="2024-06-15T00:00:00"/>
    </cacheField>
    <cacheField name="Fecha Devolucion" numFmtId="14">
      <sharedItems containsDate="1" containsBlank="1" containsMixedTypes="1" minDate="2022-07-27T00:00:00" maxDate="2024-07-04T00:00:00"/>
    </cacheField>
    <cacheField name="Valor Bruto" numFmtId="164">
      <sharedItems containsSemiMixedTypes="0" containsString="0" containsNumber="1" containsInteger="1" minValue="0" maxValue="611700"/>
    </cacheField>
    <cacheField name="Valor Inicio Factura" numFmtId="164">
      <sharedItems containsSemiMixedTypes="0" containsString="0" containsNumber="1" containsInteger="1" minValue="0" maxValue="263225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611700"/>
    </cacheField>
    <cacheField name="Devolucion Aceptada" numFmtId="164">
      <sharedItems containsSemiMixedTypes="0" containsString="0" containsNumber="1" containsInteger="1" minValue="0" maxValue="91800"/>
    </cacheField>
    <cacheField name="Observacion Devolucion" numFmtId="164">
      <sharedItems containsBlank="1" containsMixedTypes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611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211460"/>
    <s v="ESE SOR TERESA ADELE"/>
    <s v="SORT"/>
    <n v="115782"/>
    <s v="SORT115782"/>
    <s v="900211460_SORT115782"/>
    <d v="2023-02-06T00:00:00"/>
    <d v="2023-08-25T00:00:00"/>
    <n v="611700"/>
    <n v="611700"/>
    <s v="EVENTO"/>
    <s v="EL PAUJIL"/>
    <s v="URGENCIAS"/>
    <s v="N/A"/>
    <x v="0"/>
    <n v="0"/>
    <m/>
    <n v="0"/>
    <n v="0"/>
    <m/>
    <m/>
    <m/>
    <n v="0"/>
    <s v="Devuelta"/>
    <d v="2023-08-21T00:00:00"/>
    <d v="2023-09-01T00:00:00"/>
    <d v="2023-11-29T00:00:00"/>
    <n v="611700"/>
    <n v="0"/>
    <n v="0"/>
    <n v="0"/>
    <n v="0"/>
    <n v="0"/>
    <n v="0"/>
    <n v="0"/>
    <n v="611700"/>
    <n v="0"/>
    <n v="0"/>
    <n v="0"/>
    <n v="611700"/>
    <s v="DEVOLUCION"/>
    <s v="AUT: SE REALIZA DEVOLUCIÓN DE FACTURA, LA AUTORIZACIÓN 230378516474028 ESTÁ GENERADA PARA OTRO PRESTADOR NIT 891180098 - HOSPITAL DEPARTAMENTAL HOSPITAL MARIA INMACULADA ESE, POR FAVOR COMUNICARSE CON EL ÁREA ENCARGADA. LUIS ERNESTO GUERRERO GALEANO   "/>
    <s v="AUTORIZACION"/>
    <n v="0"/>
  </r>
  <r>
    <n v="900211460"/>
    <s v="ESE SOR TERESA ADELE"/>
    <s v="SORT"/>
    <n v="54639"/>
    <s v="SORT54639"/>
    <s v="900211460_SORT54639"/>
    <d v="2021-12-13T00:00:00"/>
    <d v="2022-07-08T00:00:00"/>
    <n v="263225"/>
    <n v="263225"/>
    <s v="EVENTO"/>
    <s v="EL PAUJIL"/>
    <s v="URGENCIAS"/>
    <s v="N/A"/>
    <x v="0"/>
    <n v="0"/>
    <m/>
    <n v="0"/>
    <n v="0"/>
    <m/>
    <m/>
    <m/>
    <n v="0"/>
    <s v="Devuelta"/>
    <d v="2021-12-13T00:00:00"/>
    <d v="2022-07-22T00:00:00"/>
    <d v="2022-07-27T00:00:00"/>
    <n v="263225"/>
    <n v="263225"/>
    <n v="0"/>
    <n v="0"/>
    <n v="0"/>
    <n v="0"/>
    <n v="0"/>
    <n v="0"/>
    <n v="263225"/>
    <n v="0"/>
    <m/>
    <n v="0"/>
    <n v="263225"/>
    <s v="DEVOLUCION"/>
    <s v="AUT _ DEVOLUCION DE FACTURA CON SOPORTES COMPLETOS: 1.No se evidencia solicitud de autorizacuión a los correos i        nstitucionales reportadas en la pagina de comfenalco valle. Tel.AUT Urgencias:018000185462 (servicio 24 horas)          3168341823 (servicio 24 horas) Correos electronicos CAP: capautorizaciones@epscomfenalcovalle.com.co                    Soliictar autorización al correo de la CAP, una vez esta áre a emita el codigo de 15 digitos presentar cuenta con respueta al correo: radicacionfacturas@epscomfenalcovalle.com.co Kevin Yalanda                                                                                                                                                                        "/>
    <s v="AUTORIZACION"/>
    <n v="0"/>
  </r>
  <r>
    <n v="900211460"/>
    <s v="ESE SOR TERESA ADELE"/>
    <s v="SORT"/>
    <n v="111420"/>
    <s v="SORT111420"/>
    <s v="900211460_SORT111420"/>
    <d v="2023-01-06T00:00:00"/>
    <d v="2023-08-25T00:00:00"/>
    <n v="147110"/>
    <n v="147110"/>
    <s v="EVENTO"/>
    <s v="EL PAUJIL"/>
    <s v="URGENCIAS"/>
    <s v="N/A"/>
    <x v="0"/>
    <n v="0"/>
    <m/>
    <n v="0"/>
    <n v="0"/>
    <m/>
    <m/>
    <m/>
    <n v="0"/>
    <s v="Devuelta"/>
    <d v="2023-08-21T00:00:00"/>
    <d v="2023-09-01T00:00:00"/>
    <d v="2023-09-08T00:00:00"/>
    <n v="147110"/>
    <n v="0"/>
    <n v="0"/>
    <n v="0"/>
    <n v="0"/>
    <n v="0"/>
    <n v="0"/>
    <n v="0"/>
    <n v="147110"/>
    <n v="0"/>
    <n v="0"/>
    <n v="0"/>
    <n v="147110"/>
    <s v="DEVOLUCION"/>
    <s v="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03/01/2023 17:45). LUIS ERNESTO GUERRERO GALEANO      "/>
    <s v="SOPORTE"/>
    <n v="0"/>
  </r>
  <r>
    <n v="900211460"/>
    <s v="ESE SOR TERESA ADELE"/>
    <s v="SORT"/>
    <n v="56674"/>
    <s v="SORT56674"/>
    <s v="900211460_SORT56674"/>
    <d v="2021-12-29T00:00:00"/>
    <d v="2022-07-08T00:00:00"/>
    <n v="141101"/>
    <n v="141101"/>
    <s v="EVENTO"/>
    <s v="EL PAUJIL"/>
    <s v="URGENCIAS"/>
    <s v="N/A"/>
    <x v="0"/>
    <n v="0"/>
    <m/>
    <n v="0"/>
    <n v="0"/>
    <m/>
    <m/>
    <m/>
    <n v="0"/>
    <s v="Devuelta"/>
    <d v="2021-12-29T00:00:00"/>
    <d v="2022-07-22T00:00:00"/>
    <d v="2022-07-27T00:00:00"/>
    <n v="141101"/>
    <n v="141101"/>
    <n v="0"/>
    <n v="0"/>
    <n v="0"/>
    <n v="0"/>
    <n v="0"/>
    <n v="0"/>
    <n v="141101"/>
    <n v="0"/>
    <n v="0"/>
    <n v="0"/>
    <n v="141101"/>
    <s v="DEVOLUCION"/>
    <s v="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               autorizacionescap@epscomfenalcovalle.com.co UNA VEZ SOLICITADO EL CODIGO DE 15 CODIGOS NUMERICOS PRESENT                AR CUENTA AL CORREO:radicacionfactura@epscomfenalcovalle.com  .co KEVIN YALANDA                                                                                                                                                                 "/>
    <s v="AUTORIZACION"/>
    <n v="0"/>
  </r>
  <r>
    <n v="900211460"/>
    <s v="ESE SOR TERESA ADELE"/>
    <s v="SORT"/>
    <n v="147241"/>
    <s v="SORT147241"/>
    <s v="900211460_SORT147241"/>
    <d v="2023-06-13T00:00:00"/>
    <d v="2023-08-25T00:00:00"/>
    <n v="132700"/>
    <n v="132700"/>
    <s v="EVENTO"/>
    <s v="EL PAUJIL"/>
    <s v="URGENCIAS"/>
    <s v="N/A"/>
    <x v="0"/>
    <n v="0"/>
    <m/>
    <n v="0"/>
    <n v="0"/>
    <m/>
    <m/>
    <m/>
    <n v="0"/>
    <s v="Devuelta"/>
    <d v="2023-08-21T00:00:00"/>
    <d v="2023-09-01T00:00:00"/>
    <d v="2023-09-08T00:00:00"/>
    <n v="132700"/>
    <n v="0"/>
    <n v="0"/>
    <n v="0"/>
    <n v="0"/>
    <n v="0"/>
    <n v="0"/>
    <n v="0"/>
    <n v="132700"/>
    <n v="0"/>
    <n v="0"/>
    <n v="0"/>
    <n v="132700"/>
    <s v="DEVOLUCION"/>
    <s v="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13/06/2023 08:19). LUIS ERNESTO GUERRERO GALEANO       "/>
    <s v="SOPORTE"/>
    <n v="0"/>
  </r>
  <r>
    <n v="900211460"/>
    <s v="ESE SOR TERESA ADELE"/>
    <s v="SORT"/>
    <n v="231334"/>
    <s v="SORT231334"/>
    <s v="900211460_SORT231334"/>
    <d v="2024-02-19T00:00:00"/>
    <d v="2024-06-14T00:00:00"/>
    <n v="111100"/>
    <n v="111100"/>
    <s v="EVENTO"/>
    <s v="EL DONCELLO"/>
    <s v="URGENCIAS"/>
    <s v="N/A"/>
    <x v="0"/>
    <n v="0"/>
    <m/>
    <n v="0"/>
    <n v="0"/>
    <m/>
    <m/>
    <m/>
    <n v="0"/>
    <s v="Devuelta"/>
    <d v="2024-02-19T00:00:00"/>
    <d v="2024-06-14T00:00:00"/>
    <d v="2024-07-03T00:00:00"/>
    <n v="111100"/>
    <n v="0"/>
    <n v="0"/>
    <n v="0"/>
    <n v="0"/>
    <n v="0"/>
    <n v="0"/>
    <n v="0"/>
    <n v="111100"/>
    <n v="0"/>
    <m/>
    <n v="0"/>
    <n v="1111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900211460"/>
    <s v="ESE SOR TERESA ADELE"/>
    <s v="SORT"/>
    <n v="183868"/>
    <s v="SORT183868"/>
    <s v="900211460_SORT183868"/>
    <d v="2023-09-19T00:00:00"/>
    <d v="2023-10-24T00:00:00"/>
    <n v="91800"/>
    <n v="91800"/>
    <s v="EVENTO"/>
    <s v="EL PAUJIL"/>
    <s v="URGENCIAS"/>
    <s v="N/A"/>
    <x v="1"/>
    <n v="0"/>
    <m/>
    <n v="0"/>
    <n v="0"/>
    <m/>
    <m/>
    <m/>
    <n v="0"/>
    <s v="Devuelta CA"/>
    <d v="2023-09-19T00:00:00"/>
    <d v="2023-11-01T00:00:00"/>
    <d v="2023-11-29T00:00:00"/>
    <n v="91800"/>
    <n v="0"/>
    <n v="0"/>
    <n v="0"/>
    <n v="0"/>
    <n v="0"/>
    <n v="0"/>
    <n v="0"/>
    <n v="0"/>
    <n v="91800"/>
    <s v="se adjunta factura y autorizaciòn"/>
    <n v="0"/>
    <n v="91800"/>
    <s v="DEVOLUCION"/>
    <s v="Facturacion: se objeta factura, no se evidencia soporte de la factura de venta, no soportan autorización del servicio prestado, favor anexar la factura y la autorización para continuar con el tramite de pago.  "/>
    <s v="AUTORIZACION"/>
    <n v="0"/>
  </r>
  <r>
    <n v="900211460"/>
    <s v="ESE SOR TERESA ADELE"/>
    <s v="HLC"/>
    <n v="1090535"/>
    <s v="HLC1090535"/>
    <s v="900211460_HLC1090535"/>
    <d v="2020-05-07T00:00:00"/>
    <d v="2020-05-07T00:00:00"/>
    <n v="247300"/>
    <n v="247300"/>
    <s v="EVENTO"/>
    <s v="EL DONCELLO"/>
    <s v="URGENCIAS"/>
    <s v="N/A"/>
    <x v="2"/>
    <n v="0"/>
    <m/>
    <n v="0"/>
    <n v="0"/>
    <m/>
    <m/>
    <m/>
    <n v="0"/>
    <s v="Finalizada"/>
    <d v="2020-05-07T00:00:00"/>
    <d v="2020-06-10T00:00:00"/>
    <s v="NULL"/>
    <n v="247300"/>
    <n v="247300"/>
    <n v="0"/>
    <n v="0"/>
    <n v="0"/>
    <n v="0"/>
    <n v="0"/>
    <n v="0"/>
    <n v="247300"/>
    <n v="0"/>
    <m/>
    <n v="0"/>
    <n v="0"/>
    <m/>
    <m/>
    <m/>
    <n v="0"/>
  </r>
  <r>
    <n v="900211460"/>
    <s v="ESE SOR TERESA ADELE"/>
    <s v="SORT"/>
    <n v="23498"/>
    <s v="SORT23498"/>
    <s v="900211460_SORT23498"/>
    <d v="2021-05-27T00:00:00"/>
    <d v="2022-07-08T00:00:00"/>
    <n v="81534"/>
    <n v="81534"/>
    <s v="EVENTO"/>
    <s v="CARTAGENA DEL CHAIRA"/>
    <s v="URGENCIAS"/>
    <s v="N/A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1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1"/>
        <item x="2"/>
        <item x="0"/>
        <item x="3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"/>
  <sheetViews>
    <sheetView showGridLines="0" zoomScale="120" zoomScaleNormal="120" workbookViewId="0">
      <selection activeCell="E16" sqref="E16"/>
    </sheetView>
  </sheetViews>
  <sheetFormatPr baseColWidth="10" defaultRowHeight="14.5" x14ac:dyDescent="0.35"/>
  <cols>
    <col min="2" max="2" width="21.4531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2.26953125" bestFit="1" customWidth="1"/>
    <col min="8" max="8" width="14" bestFit="1" customWidth="1"/>
    <col min="9" max="9" width="15.7265625" bestFit="1" customWidth="1"/>
    <col min="10" max="10" width="23.72656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900211460</v>
      </c>
      <c r="B2" s="1" t="s">
        <v>12</v>
      </c>
      <c r="C2" s="12" t="s">
        <v>13</v>
      </c>
      <c r="D2" s="1">
        <v>23498</v>
      </c>
      <c r="E2" s="5">
        <v>44343</v>
      </c>
      <c r="F2" s="5">
        <v>44750</v>
      </c>
      <c r="G2" s="6">
        <v>81534</v>
      </c>
      <c r="H2" s="6">
        <v>81534</v>
      </c>
      <c r="I2" s="4" t="s">
        <v>15</v>
      </c>
      <c r="J2" s="8" t="s">
        <v>19</v>
      </c>
      <c r="K2" s="4" t="s">
        <v>16</v>
      </c>
      <c r="L2" s="8" t="s">
        <v>17</v>
      </c>
    </row>
    <row r="3" spans="1:12" x14ac:dyDescent="0.35">
      <c r="A3" s="1">
        <v>900211460</v>
      </c>
      <c r="B3" s="1" t="s">
        <v>12</v>
      </c>
      <c r="C3" s="12" t="s">
        <v>13</v>
      </c>
      <c r="D3" s="1">
        <v>54639</v>
      </c>
      <c r="E3" s="5">
        <v>44543</v>
      </c>
      <c r="F3" s="5">
        <v>44750</v>
      </c>
      <c r="G3" s="6">
        <v>263225</v>
      </c>
      <c r="H3" s="6">
        <v>263225</v>
      </c>
      <c r="I3" s="4" t="s">
        <v>15</v>
      </c>
      <c r="J3" s="8" t="s">
        <v>20</v>
      </c>
      <c r="K3" s="4" t="s">
        <v>16</v>
      </c>
      <c r="L3" s="8" t="s">
        <v>17</v>
      </c>
    </row>
    <row r="4" spans="1:12" x14ac:dyDescent="0.35">
      <c r="A4" s="1">
        <v>900211460</v>
      </c>
      <c r="B4" s="1" t="s">
        <v>12</v>
      </c>
      <c r="C4" s="12" t="s">
        <v>13</v>
      </c>
      <c r="D4" s="1">
        <v>56674</v>
      </c>
      <c r="E4" s="5">
        <v>44559</v>
      </c>
      <c r="F4" s="5">
        <v>44750</v>
      </c>
      <c r="G4" s="6">
        <v>141101</v>
      </c>
      <c r="H4" s="6">
        <v>141101</v>
      </c>
      <c r="I4" s="7" t="s">
        <v>15</v>
      </c>
      <c r="J4" s="9" t="s">
        <v>20</v>
      </c>
      <c r="K4" s="1" t="s">
        <v>16</v>
      </c>
      <c r="L4" s="9" t="s">
        <v>17</v>
      </c>
    </row>
    <row r="5" spans="1:12" x14ac:dyDescent="0.35">
      <c r="A5" s="1">
        <v>900211460</v>
      </c>
      <c r="B5" s="1" t="s">
        <v>12</v>
      </c>
      <c r="C5" s="12" t="s">
        <v>13</v>
      </c>
      <c r="D5" s="1">
        <v>111420</v>
      </c>
      <c r="E5" s="5">
        <v>44932</v>
      </c>
      <c r="F5" s="5">
        <v>45163</v>
      </c>
      <c r="G5" s="6">
        <v>147110</v>
      </c>
      <c r="H5" s="6">
        <v>147110</v>
      </c>
      <c r="I5" s="7" t="s">
        <v>15</v>
      </c>
      <c r="J5" s="9" t="s">
        <v>20</v>
      </c>
      <c r="K5" s="1" t="s">
        <v>16</v>
      </c>
      <c r="L5" s="9" t="s">
        <v>17</v>
      </c>
    </row>
    <row r="6" spans="1:12" x14ac:dyDescent="0.35">
      <c r="A6" s="1">
        <v>900211460</v>
      </c>
      <c r="B6" s="1" t="s">
        <v>12</v>
      </c>
      <c r="C6" s="12" t="s">
        <v>13</v>
      </c>
      <c r="D6" s="1">
        <v>115782</v>
      </c>
      <c r="E6" s="5">
        <v>44963</v>
      </c>
      <c r="F6" s="5">
        <v>45163</v>
      </c>
      <c r="G6" s="6">
        <v>611700</v>
      </c>
      <c r="H6" s="6">
        <v>611700</v>
      </c>
      <c r="I6" s="7" t="s">
        <v>15</v>
      </c>
      <c r="J6" s="9" t="s">
        <v>20</v>
      </c>
      <c r="K6" s="1" t="s">
        <v>16</v>
      </c>
      <c r="L6" s="9" t="s">
        <v>17</v>
      </c>
    </row>
    <row r="7" spans="1:12" x14ac:dyDescent="0.35">
      <c r="A7" s="1">
        <v>900211460</v>
      </c>
      <c r="B7" s="1" t="s">
        <v>12</v>
      </c>
      <c r="C7" s="12" t="s">
        <v>13</v>
      </c>
      <c r="D7" s="1">
        <v>147241</v>
      </c>
      <c r="E7" s="5">
        <v>45090</v>
      </c>
      <c r="F7" s="5">
        <v>45163</v>
      </c>
      <c r="G7" s="6">
        <v>132700</v>
      </c>
      <c r="H7" s="6">
        <v>132700</v>
      </c>
      <c r="I7" s="7" t="s">
        <v>15</v>
      </c>
      <c r="J7" s="9" t="s">
        <v>20</v>
      </c>
      <c r="K7" s="1" t="s">
        <v>16</v>
      </c>
      <c r="L7" s="9" t="s">
        <v>17</v>
      </c>
    </row>
    <row r="8" spans="1:12" x14ac:dyDescent="0.35">
      <c r="A8" s="1">
        <v>900211460</v>
      </c>
      <c r="B8" s="1" t="s">
        <v>12</v>
      </c>
      <c r="C8" s="12" t="s">
        <v>13</v>
      </c>
      <c r="D8" s="1">
        <v>183868</v>
      </c>
      <c r="E8" s="5">
        <v>45188</v>
      </c>
      <c r="F8" s="5">
        <v>45223</v>
      </c>
      <c r="G8" s="6">
        <v>91800</v>
      </c>
      <c r="H8" s="6">
        <v>91800</v>
      </c>
      <c r="I8" s="7" t="s">
        <v>15</v>
      </c>
      <c r="J8" s="9" t="s">
        <v>20</v>
      </c>
      <c r="K8" s="1" t="s">
        <v>16</v>
      </c>
      <c r="L8" s="9" t="s">
        <v>17</v>
      </c>
    </row>
    <row r="9" spans="1:12" x14ac:dyDescent="0.35">
      <c r="A9" s="1">
        <v>900211460</v>
      </c>
      <c r="B9" s="1" t="s">
        <v>12</v>
      </c>
      <c r="C9" s="12" t="s">
        <v>13</v>
      </c>
      <c r="D9" s="1">
        <v>231334</v>
      </c>
      <c r="E9" s="5">
        <v>45341</v>
      </c>
      <c r="F9" s="5">
        <v>45457</v>
      </c>
      <c r="G9" s="6">
        <v>111100</v>
      </c>
      <c r="H9" s="6">
        <v>111100</v>
      </c>
      <c r="I9" s="7" t="s">
        <v>15</v>
      </c>
      <c r="J9" s="9" t="s">
        <v>18</v>
      </c>
      <c r="K9" s="1" t="s">
        <v>16</v>
      </c>
      <c r="L9" s="9" t="s">
        <v>17</v>
      </c>
    </row>
    <row r="10" spans="1:12" x14ac:dyDescent="0.35">
      <c r="A10" s="1">
        <v>900211460</v>
      </c>
      <c r="B10" s="1" t="s">
        <v>12</v>
      </c>
      <c r="C10" s="12" t="s">
        <v>14</v>
      </c>
      <c r="D10" s="1">
        <v>1090535</v>
      </c>
      <c r="E10" s="5">
        <v>43958</v>
      </c>
      <c r="F10" s="5">
        <v>43958</v>
      </c>
      <c r="G10" s="6">
        <v>247300</v>
      </c>
      <c r="H10" s="6">
        <v>247300</v>
      </c>
      <c r="I10" s="7" t="s">
        <v>15</v>
      </c>
      <c r="J10" s="9" t="s">
        <v>18</v>
      </c>
      <c r="K10" s="1" t="s">
        <v>16</v>
      </c>
      <c r="L10" s="9" t="s">
        <v>17</v>
      </c>
    </row>
    <row r="11" spans="1:12" x14ac:dyDescent="0.35">
      <c r="G11" s="11"/>
      <c r="H11" s="10">
        <f>SUM(H2:H10)</f>
        <v>1827570</v>
      </c>
    </row>
  </sheetData>
  <sortState ref="A2:L10">
    <sortCondition ref="D2:D10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2.81640625" bestFit="1" customWidth="1"/>
    <col min="2" max="2" width="14.81640625" customWidth="1"/>
    <col min="3" max="3" width="22.90625" bestFit="1" customWidth="1"/>
  </cols>
  <sheetData>
    <row r="3" spans="1:3" x14ac:dyDescent="0.35">
      <c r="A3" s="40" t="s">
        <v>92</v>
      </c>
      <c r="B3" t="s">
        <v>90</v>
      </c>
      <c r="C3" t="s">
        <v>91</v>
      </c>
    </row>
    <row r="4" spans="1:3" x14ac:dyDescent="0.35">
      <c r="A4" s="41" t="s">
        <v>78</v>
      </c>
      <c r="B4" s="39">
        <v>1</v>
      </c>
      <c r="C4" s="39">
        <v>91800</v>
      </c>
    </row>
    <row r="5" spans="1:3" x14ac:dyDescent="0.35">
      <c r="A5" s="41" t="s">
        <v>89</v>
      </c>
      <c r="B5" s="39">
        <v>1</v>
      </c>
      <c r="C5" s="39">
        <v>247300</v>
      </c>
    </row>
    <row r="6" spans="1:3" x14ac:dyDescent="0.35">
      <c r="A6" s="41" t="s">
        <v>55</v>
      </c>
      <c r="B6" s="39">
        <v>6</v>
      </c>
      <c r="C6" s="39">
        <v>1406936</v>
      </c>
    </row>
    <row r="7" spans="1:3" x14ac:dyDescent="0.35">
      <c r="A7" s="41" t="s">
        <v>88</v>
      </c>
      <c r="B7" s="39">
        <v>1</v>
      </c>
      <c r="C7" s="39">
        <v>81534</v>
      </c>
    </row>
    <row r="8" spans="1:3" x14ac:dyDescent="0.35">
      <c r="A8" s="41" t="s">
        <v>93</v>
      </c>
      <c r="B8" s="39">
        <v>9</v>
      </c>
      <c r="C8" s="39">
        <v>1827570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"/>
  <sheetViews>
    <sheetView workbookViewId="0">
      <selection activeCell="A2" sqref="A2"/>
    </sheetView>
  </sheetViews>
  <sheetFormatPr baseColWidth="10" defaultRowHeight="14.5" x14ac:dyDescent="0.35"/>
  <sheetData>
    <row r="1" spans="1:44" ht="30" x14ac:dyDescent="0.35">
      <c r="A1" s="13" t="s">
        <v>6</v>
      </c>
      <c r="B1" s="13" t="s">
        <v>8</v>
      </c>
      <c r="C1" s="13" t="s">
        <v>0</v>
      </c>
      <c r="D1" s="13" t="s">
        <v>1</v>
      </c>
      <c r="E1" s="14" t="s">
        <v>21</v>
      </c>
      <c r="F1" s="13" t="s">
        <v>22</v>
      </c>
      <c r="G1" s="15" t="s">
        <v>2</v>
      </c>
      <c r="H1" s="15" t="s">
        <v>3</v>
      </c>
      <c r="I1" s="16" t="s">
        <v>4</v>
      </c>
      <c r="J1" s="16" t="s">
        <v>5</v>
      </c>
      <c r="K1" s="13" t="s">
        <v>7</v>
      </c>
      <c r="L1" s="13" t="s">
        <v>9</v>
      </c>
      <c r="M1" s="13" t="s">
        <v>10</v>
      </c>
      <c r="N1" s="13" t="s">
        <v>11</v>
      </c>
      <c r="O1" s="17" t="s">
        <v>23</v>
      </c>
      <c r="P1" s="18" t="s">
        <v>24</v>
      </c>
      <c r="Q1" s="19" t="s">
        <v>25</v>
      </c>
      <c r="R1" s="20" t="s">
        <v>26</v>
      </c>
      <c r="S1" s="20" t="s">
        <v>27</v>
      </c>
      <c r="T1" s="21" t="s">
        <v>28</v>
      </c>
      <c r="U1" s="21" t="s">
        <v>29</v>
      </c>
      <c r="V1" s="21" t="s">
        <v>30</v>
      </c>
      <c r="W1" s="22" t="s">
        <v>31</v>
      </c>
      <c r="X1" s="23" t="s">
        <v>32</v>
      </c>
      <c r="Y1" s="23" t="s">
        <v>33</v>
      </c>
      <c r="Z1" s="23" t="s">
        <v>34</v>
      </c>
      <c r="AA1" s="23" t="s">
        <v>35</v>
      </c>
      <c r="AB1" s="23" t="s">
        <v>36</v>
      </c>
      <c r="AC1" s="23" t="s">
        <v>37</v>
      </c>
      <c r="AD1" s="23" t="s">
        <v>38</v>
      </c>
      <c r="AE1" s="23" t="s">
        <v>39</v>
      </c>
      <c r="AF1" s="23" t="s">
        <v>40</v>
      </c>
      <c r="AG1" s="23" t="s">
        <v>41</v>
      </c>
      <c r="AH1" s="23" t="s">
        <v>42</v>
      </c>
      <c r="AI1" s="23" t="s">
        <v>43</v>
      </c>
      <c r="AJ1" s="23" t="s">
        <v>44</v>
      </c>
      <c r="AK1" s="23" t="s">
        <v>45</v>
      </c>
      <c r="AL1" s="23" t="s">
        <v>46</v>
      </c>
      <c r="AM1" s="23" t="s">
        <v>47</v>
      </c>
      <c r="AN1" s="21" t="s">
        <v>48</v>
      </c>
      <c r="AO1" s="21" t="s">
        <v>49</v>
      </c>
      <c r="AP1" s="21" t="s">
        <v>50</v>
      </c>
      <c r="AQ1" s="21" t="s">
        <v>51</v>
      </c>
      <c r="AR1" s="23" t="s">
        <v>52</v>
      </c>
    </row>
    <row r="2" spans="1:44" x14ac:dyDescent="0.35">
      <c r="A2" s="24">
        <v>900211460</v>
      </c>
      <c r="B2" s="24" t="s">
        <v>12</v>
      </c>
      <c r="C2" s="24" t="s">
        <v>13</v>
      </c>
      <c r="D2" s="25">
        <v>115782</v>
      </c>
      <c r="E2" s="26" t="s">
        <v>53</v>
      </c>
      <c r="F2" s="25" t="s">
        <v>54</v>
      </c>
      <c r="G2" s="27">
        <v>44963</v>
      </c>
      <c r="H2" s="27">
        <v>45163</v>
      </c>
      <c r="I2" s="28">
        <v>611700</v>
      </c>
      <c r="J2" s="28">
        <v>611700</v>
      </c>
      <c r="K2" s="24" t="s">
        <v>15</v>
      </c>
      <c r="L2" s="24" t="s">
        <v>20</v>
      </c>
      <c r="M2" s="24" t="s">
        <v>16</v>
      </c>
      <c r="N2" s="24" t="s">
        <v>17</v>
      </c>
      <c r="O2" s="29" t="s">
        <v>55</v>
      </c>
      <c r="P2" s="30">
        <v>0</v>
      </c>
      <c r="Q2" s="29"/>
      <c r="R2" s="30">
        <v>0</v>
      </c>
      <c r="S2" s="30">
        <v>0</v>
      </c>
      <c r="T2" s="29"/>
      <c r="U2" s="31"/>
      <c r="V2" s="29"/>
      <c r="W2" s="30">
        <v>0</v>
      </c>
      <c r="X2" s="29" t="s">
        <v>56</v>
      </c>
      <c r="Y2" s="31">
        <v>45159</v>
      </c>
      <c r="Z2" s="31">
        <v>45170</v>
      </c>
      <c r="AA2" s="31">
        <v>45259</v>
      </c>
      <c r="AB2" s="30">
        <v>611700</v>
      </c>
      <c r="AC2" s="30">
        <v>0</v>
      </c>
      <c r="AD2" s="30">
        <v>0</v>
      </c>
      <c r="AE2" s="30">
        <v>0</v>
      </c>
      <c r="AF2" s="30">
        <v>0</v>
      </c>
      <c r="AG2" s="30">
        <v>0</v>
      </c>
      <c r="AH2" s="30">
        <v>0</v>
      </c>
      <c r="AI2" s="30">
        <v>0</v>
      </c>
      <c r="AJ2" s="30">
        <v>611700</v>
      </c>
      <c r="AK2" s="30">
        <v>0</v>
      </c>
      <c r="AL2" s="30">
        <v>0</v>
      </c>
      <c r="AM2" s="30">
        <v>0</v>
      </c>
      <c r="AN2" s="30">
        <v>611700</v>
      </c>
      <c r="AO2" s="32" t="s">
        <v>57</v>
      </c>
      <c r="AP2" s="32" t="s">
        <v>58</v>
      </c>
      <c r="AQ2" s="32" t="s">
        <v>59</v>
      </c>
      <c r="AR2" s="30">
        <v>0</v>
      </c>
    </row>
    <row r="3" spans="1:44" x14ac:dyDescent="0.35">
      <c r="A3" s="24">
        <v>900211460</v>
      </c>
      <c r="B3" s="24" t="s">
        <v>12</v>
      </c>
      <c r="C3" s="24" t="s">
        <v>13</v>
      </c>
      <c r="D3" s="25">
        <v>54639</v>
      </c>
      <c r="E3" s="26" t="s">
        <v>60</v>
      </c>
      <c r="F3" s="25" t="s">
        <v>61</v>
      </c>
      <c r="G3" s="27">
        <v>44543</v>
      </c>
      <c r="H3" s="27">
        <v>44750</v>
      </c>
      <c r="I3" s="28">
        <v>263225</v>
      </c>
      <c r="J3" s="28">
        <v>263225</v>
      </c>
      <c r="K3" s="24" t="s">
        <v>15</v>
      </c>
      <c r="L3" s="24" t="s">
        <v>20</v>
      </c>
      <c r="M3" s="24" t="s">
        <v>16</v>
      </c>
      <c r="N3" s="24" t="s">
        <v>17</v>
      </c>
      <c r="O3" s="29" t="s">
        <v>55</v>
      </c>
      <c r="P3" s="30">
        <v>0</v>
      </c>
      <c r="Q3" s="29"/>
      <c r="R3" s="30">
        <v>0</v>
      </c>
      <c r="S3" s="30">
        <v>0</v>
      </c>
      <c r="T3" s="29"/>
      <c r="U3" s="31"/>
      <c r="V3" s="29"/>
      <c r="W3" s="30">
        <v>0</v>
      </c>
      <c r="X3" s="29" t="s">
        <v>56</v>
      </c>
      <c r="Y3" s="31">
        <v>44543</v>
      </c>
      <c r="Z3" s="31">
        <v>44764</v>
      </c>
      <c r="AA3" s="31">
        <v>44769</v>
      </c>
      <c r="AB3" s="30">
        <v>263225</v>
      </c>
      <c r="AC3" s="30">
        <v>263225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263225</v>
      </c>
      <c r="AK3" s="30">
        <v>0</v>
      </c>
      <c r="AL3" s="30"/>
      <c r="AM3" s="30">
        <v>0</v>
      </c>
      <c r="AN3" s="30">
        <v>263225</v>
      </c>
      <c r="AO3" s="32" t="s">
        <v>57</v>
      </c>
      <c r="AP3" s="32" t="s">
        <v>62</v>
      </c>
      <c r="AQ3" s="32" t="s">
        <v>59</v>
      </c>
      <c r="AR3" s="30">
        <v>0</v>
      </c>
    </row>
    <row r="4" spans="1:44" x14ac:dyDescent="0.35">
      <c r="A4" s="24">
        <v>900211460</v>
      </c>
      <c r="B4" s="24" t="s">
        <v>12</v>
      </c>
      <c r="C4" s="24" t="s">
        <v>13</v>
      </c>
      <c r="D4" s="25">
        <v>111420</v>
      </c>
      <c r="E4" s="26" t="s">
        <v>63</v>
      </c>
      <c r="F4" s="25" t="s">
        <v>64</v>
      </c>
      <c r="G4" s="27">
        <v>44932</v>
      </c>
      <c r="H4" s="27">
        <v>45163</v>
      </c>
      <c r="I4" s="28">
        <v>147110</v>
      </c>
      <c r="J4" s="28">
        <v>147110</v>
      </c>
      <c r="K4" s="24" t="s">
        <v>15</v>
      </c>
      <c r="L4" s="24" t="s">
        <v>20</v>
      </c>
      <c r="M4" s="24" t="s">
        <v>16</v>
      </c>
      <c r="N4" s="24" t="s">
        <v>17</v>
      </c>
      <c r="O4" s="29" t="s">
        <v>55</v>
      </c>
      <c r="P4" s="30">
        <v>0</v>
      </c>
      <c r="Q4" s="29"/>
      <c r="R4" s="30">
        <v>0</v>
      </c>
      <c r="S4" s="30">
        <v>0</v>
      </c>
      <c r="T4" s="29"/>
      <c r="U4" s="31"/>
      <c r="V4" s="29"/>
      <c r="W4" s="30">
        <v>0</v>
      </c>
      <c r="X4" s="29" t="s">
        <v>56</v>
      </c>
      <c r="Y4" s="31">
        <v>45159</v>
      </c>
      <c r="Z4" s="31">
        <v>45170</v>
      </c>
      <c r="AA4" s="31">
        <v>45177</v>
      </c>
      <c r="AB4" s="30">
        <v>147110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0">
        <v>0</v>
      </c>
      <c r="AJ4" s="30">
        <v>147110</v>
      </c>
      <c r="AK4" s="30">
        <v>0</v>
      </c>
      <c r="AL4" s="30">
        <v>0</v>
      </c>
      <c r="AM4" s="30">
        <v>0</v>
      </c>
      <c r="AN4" s="30">
        <v>147110</v>
      </c>
      <c r="AO4" s="32" t="s">
        <v>57</v>
      </c>
      <c r="AP4" s="32" t="s">
        <v>65</v>
      </c>
      <c r="AQ4" s="32" t="s">
        <v>66</v>
      </c>
      <c r="AR4" s="30">
        <v>0</v>
      </c>
    </row>
    <row r="5" spans="1:44" x14ac:dyDescent="0.35">
      <c r="A5" s="24">
        <v>900211460</v>
      </c>
      <c r="B5" s="24" t="s">
        <v>12</v>
      </c>
      <c r="C5" s="24" t="s">
        <v>13</v>
      </c>
      <c r="D5" s="25">
        <v>56674</v>
      </c>
      <c r="E5" s="26" t="s">
        <v>67</v>
      </c>
      <c r="F5" s="25" t="s">
        <v>68</v>
      </c>
      <c r="G5" s="27">
        <v>44559</v>
      </c>
      <c r="H5" s="27">
        <v>44750</v>
      </c>
      <c r="I5" s="28">
        <v>141101</v>
      </c>
      <c r="J5" s="28">
        <v>141101</v>
      </c>
      <c r="K5" s="24" t="s">
        <v>15</v>
      </c>
      <c r="L5" s="24" t="s">
        <v>20</v>
      </c>
      <c r="M5" s="24" t="s">
        <v>16</v>
      </c>
      <c r="N5" s="24" t="s">
        <v>17</v>
      </c>
      <c r="O5" s="29" t="s">
        <v>55</v>
      </c>
      <c r="P5" s="30">
        <v>0</v>
      </c>
      <c r="Q5" s="29"/>
      <c r="R5" s="30">
        <v>0</v>
      </c>
      <c r="S5" s="30">
        <v>0</v>
      </c>
      <c r="T5" s="29"/>
      <c r="U5" s="31"/>
      <c r="V5" s="29"/>
      <c r="W5" s="30">
        <v>0</v>
      </c>
      <c r="X5" s="29" t="s">
        <v>56</v>
      </c>
      <c r="Y5" s="31">
        <v>44559</v>
      </c>
      <c r="Z5" s="31">
        <v>44764</v>
      </c>
      <c r="AA5" s="31">
        <v>44769</v>
      </c>
      <c r="AB5" s="30">
        <v>141101</v>
      </c>
      <c r="AC5" s="30">
        <v>141101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30">
        <v>0</v>
      </c>
      <c r="AJ5" s="30">
        <v>141101</v>
      </c>
      <c r="AK5" s="30">
        <v>0</v>
      </c>
      <c r="AL5" s="30">
        <v>0</v>
      </c>
      <c r="AM5" s="30">
        <v>0</v>
      </c>
      <c r="AN5" s="30">
        <v>141101</v>
      </c>
      <c r="AO5" s="32" t="s">
        <v>57</v>
      </c>
      <c r="AP5" s="32" t="s">
        <v>69</v>
      </c>
      <c r="AQ5" s="32" t="s">
        <v>59</v>
      </c>
      <c r="AR5" s="30">
        <v>0</v>
      </c>
    </row>
    <row r="6" spans="1:44" x14ac:dyDescent="0.35">
      <c r="A6" s="24">
        <v>900211460</v>
      </c>
      <c r="B6" s="24" t="s">
        <v>12</v>
      </c>
      <c r="C6" s="24" t="s">
        <v>13</v>
      </c>
      <c r="D6" s="25">
        <v>147241</v>
      </c>
      <c r="E6" s="26" t="s">
        <v>70</v>
      </c>
      <c r="F6" s="25" t="s">
        <v>71</v>
      </c>
      <c r="G6" s="27">
        <v>45090</v>
      </c>
      <c r="H6" s="27">
        <v>45163</v>
      </c>
      <c r="I6" s="28">
        <v>132700</v>
      </c>
      <c r="J6" s="28">
        <v>132700</v>
      </c>
      <c r="K6" s="24" t="s">
        <v>15</v>
      </c>
      <c r="L6" s="24" t="s">
        <v>20</v>
      </c>
      <c r="M6" s="24" t="s">
        <v>16</v>
      </c>
      <c r="N6" s="24" t="s">
        <v>17</v>
      </c>
      <c r="O6" s="29" t="s">
        <v>55</v>
      </c>
      <c r="P6" s="30">
        <v>0</v>
      </c>
      <c r="Q6" s="29"/>
      <c r="R6" s="30">
        <v>0</v>
      </c>
      <c r="S6" s="30">
        <v>0</v>
      </c>
      <c r="T6" s="29"/>
      <c r="U6" s="31"/>
      <c r="V6" s="29"/>
      <c r="W6" s="30">
        <v>0</v>
      </c>
      <c r="X6" s="29" t="s">
        <v>56</v>
      </c>
      <c r="Y6" s="31">
        <v>45159</v>
      </c>
      <c r="Z6" s="31">
        <v>45170</v>
      </c>
      <c r="AA6" s="31">
        <v>45177</v>
      </c>
      <c r="AB6" s="30">
        <v>132700</v>
      </c>
      <c r="AC6" s="30">
        <v>0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132700</v>
      </c>
      <c r="AK6" s="30">
        <v>0</v>
      </c>
      <c r="AL6" s="30">
        <v>0</v>
      </c>
      <c r="AM6" s="30">
        <v>0</v>
      </c>
      <c r="AN6" s="30">
        <v>132700</v>
      </c>
      <c r="AO6" s="32" t="s">
        <v>57</v>
      </c>
      <c r="AP6" s="32" t="s">
        <v>72</v>
      </c>
      <c r="AQ6" s="32" t="s">
        <v>66</v>
      </c>
      <c r="AR6" s="30">
        <v>0</v>
      </c>
    </row>
    <row r="7" spans="1:44" x14ac:dyDescent="0.35">
      <c r="A7" s="24">
        <v>900211460</v>
      </c>
      <c r="B7" s="24" t="s">
        <v>12</v>
      </c>
      <c r="C7" s="24" t="s">
        <v>13</v>
      </c>
      <c r="D7" s="25">
        <v>231334</v>
      </c>
      <c r="E7" s="26" t="s">
        <v>73</v>
      </c>
      <c r="F7" s="25" t="s">
        <v>74</v>
      </c>
      <c r="G7" s="27">
        <v>45341</v>
      </c>
      <c r="H7" s="27">
        <v>45457</v>
      </c>
      <c r="I7" s="28">
        <v>111100</v>
      </c>
      <c r="J7" s="28">
        <v>111100</v>
      </c>
      <c r="K7" s="24" t="s">
        <v>15</v>
      </c>
      <c r="L7" s="24" t="s">
        <v>18</v>
      </c>
      <c r="M7" s="24" t="s">
        <v>16</v>
      </c>
      <c r="N7" s="24" t="s">
        <v>17</v>
      </c>
      <c r="O7" s="29" t="s">
        <v>55</v>
      </c>
      <c r="P7" s="30">
        <v>0</v>
      </c>
      <c r="Q7" s="29"/>
      <c r="R7" s="30">
        <v>0</v>
      </c>
      <c r="S7" s="30">
        <v>0</v>
      </c>
      <c r="T7" s="29"/>
      <c r="U7" s="31"/>
      <c r="V7" s="29"/>
      <c r="W7" s="30">
        <v>0</v>
      </c>
      <c r="X7" s="29" t="s">
        <v>56</v>
      </c>
      <c r="Y7" s="31">
        <v>45341</v>
      </c>
      <c r="Z7" s="31">
        <v>45457</v>
      </c>
      <c r="AA7" s="31">
        <v>45476</v>
      </c>
      <c r="AB7" s="30">
        <v>111100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30">
        <v>0</v>
      </c>
      <c r="AJ7" s="30">
        <v>111100</v>
      </c>
      <c r="AK7" s="30">
        <v>0</v>
      </c>
      <c r="AL7" s="30"/>
      <c r="AM7" s="30">
        <v>0</v>
      </c>
      <c r="AN7" s="30">
        <v>111100</v>
      </c>
      <c r="AO7" s="32" t="s">
        <v>57</v>
      </c>
      <c r="AP7" s="32" t="s">
        <v>75</v>
      </c>
      <c r="AQ7" s="32" t="s">
        <v>59</v>
      </c>
      <c r="AR7" s="30">
        <v>0</v>
      </c>
    </row>
    <row r="8" spans="1:44" x14ac:dyDescent="0.35">
      <c r="A8" s="24">
        <v>900211460</v>
      </c>
      <c r="B8" s="24" t="s">
        <v>12</v>
      </c>
      <c r="C8" s="24" t="s">
        <v>13</v>
      </c>
      <c r="D8" s="25">
        <v>183868</v>
      </c>
      <c r="E8" s="26" t="s">
        <v>76</v>
      </c>
      <c r="F8" s="25" t="s">
        <v>77</v>
      </c>
      <c r="G8" s="27">
        <v>45188</v>
      </c>
      <c r="H8" s="27">
        <v>45223</v>
      </c>
      <c r="I8" s="28">
        <v>91800</v>
      </c>
      <c r="J8" s="28">
        <v>91800</v>
      </c>
      <c r="K8" s="24" t="s">
        <v>15</v>
      </c>
      <c r="L8" s="24" t="s">
        <v>20</v>
      </c>
      <c r="M8" s="24" t="s">
        <v>16</v>
      </c>
      <c r="N8" s="24" t="s">
        <v>17</v>
      </c>
      <c r="O8" s="29" t="s">
        <v>78</v>
      </c>
      <c r="P8" s="30">
        <v>0</v>
      </c>
      <c r="Q8" s="29"/>
      <c r="R8" s="30">
        <v>0</v>
      </c>
      <c r="S8" s="30">
        <v>0</v>
      </c>
      <c r="T8" s="29"/>
      <c r="U8" s="31"/>
      <c r="V8" s="29"/>
      <c r="W8" s="30">
        <v>0</v>
      </c>
      <c r="X8" s="29" t="s">
        <v>79</v>
      </c>
      <c r="Y8" s="31">
        <v>45188</v>
      </c>
      <c r="Z8" s="31">
        <v>45231</v>
      </c>
      <c r="AA8" s="31">
        <v>45259</v>
      </c>
      <c r="AB8" s="30">
        <v>91800</v>
      </c>
      <c r="AC8" s="30">
        <v>0</v>
      </c>
      <c r="AD8" s="30">
        <v>0</v>
      </c>
      <c r="AE8" s="30">
        <v>0</v>
      </c>
      <c r="AF8" s="30">
        <v>0</v>
      </c>
      <c r="AG8" s="30">
        <v>0</v>
      </c>
      <c r="AH8" s="30">
        <v>0</v>
      </c>
      <c r="AI8" s="30">
        <v>0</v>
      </c>
      <c r="AJ8" s="30">
        <v>0</v>
      </c>
      <c r="AK8" s="30">
        <v>91800</v>
      </c>
      <c r="AL8" s="30" t="s">
        <v>80</v>
      </c>
      <c r="AM8" s="30">
        <v>0</v>
      </c>
      <c r="AN8" s="30">
        <v>91800</v>
      </c>
      <c r="AO8" s="32" t="s">
        <v>57</v>
      </c>
      <c r="AP8" s="32" t="s">
        <v>81</v>
      </c>
      <c r="AQ8" s="32" t="s">
        <v>59</v>
      </c>
      <c r="AR8" s="30">
        <v>0</v>
      </c>
    </row>
    <row r="9" spans="1:44" x14ac:dyDescent="0.35">
      <c r="A9" s="24">
        <v>900211460</v>
      </c>
      <c r="B9" s="24" t="s">
        <v>12</v>
      </c>
      <c r="C9" s="24" t="s">
        <v>14</v>
      </c>
      <c r="D9" s="25">
        <v>1090535</v>
      </c>
      <c r="E9" s="26" t="s">
        <v>82</v>
      </c>
      <c r="F9" s="25" t="s">
        <v>83</v>
      </c>
      <c r="G9" s="27">
        <v>43958</v>
      </c>
      <c r="H9" s="27">
        <v>43958</v>
      </c>
      <c r="I9" s="28">
        <v>247300</v>
      </c>
      <c r="J9" s="28">
        <v>247300</v>
      </c>
      <c r="K9" s="24" t="s">
        <v>15</v>
      </c>
      <c r="L9" s="24" t="s">
        <v>18</v>
      </c>
      <c r="M9" s="24" t="s">
        <v>16</v>
      </c>
      <c r="N9" s="24" t="s">
        <v>17</v>
      </c>
      <c r="O9" s="29" t="s">
        <v>89</v>
      </c>
      <c r="P9" s="30">
        <v>0</v>
      </c>
      <c r="Q9" s="29"/>
      <c r="R9" s="30">
        <v>0</v>
      </c>
      <c r="S9" s="30">
        <v>0</v>
      </c>
      <c r="T9" s="29"/>
      <c r="U9" s="31"/>
      <c r="V9" s="29"/>
      <c r="W9" s="30">
        <v>0</v>
      </c>
      <c r="X9" s="29" t="s">
        <v>84</v>
      </c>
      <c r="Y9" s="31">
        <v>43958</v>
      </c>
      <c r="Z9" s="31">
        <v>43992</v>
      </c>
      <c r="AA9" s="31" t="s">
        <v>85</v>
      </c>
      <c r="AB9" s="30">
        <v>247300</v>
      </c>
      <c r="AC9" s="30">
        <v>247300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0">
        <v>247300</v>
      </c>
      <c r="AK9" s="30">
        <v>0</v>
      </c>
      <c r="AL9" s="30"/>
      <c r="AM9" s="30">
        <v>0</v>
      </c>
      <c r="AN9" s="30">
        <v>0</v>
      </c>
      <c r="AO9" s="32"/>
      <c r="AP9" s="32"/>
      <c r="AQ9" s="32"/>
      <c r="AR9" s="30">
        <v>0</v>
      </c>
    </row>
    <row r="10" spans="1:44" x14ac:dyDescent="0.35">
      <c r="A10" s="24">
        <v>900211460</v>
      </c>
      <c r="B10" s="24" t="s">
        <v>12</v>
      </c>
      <c r="C10" s="24" t="s">
        <v>13</v>
      </c>
      <c r="D10" s="25">
        <v>23498</v>
      </c>
      <c r="E10" s="26" t="s">
        <v>86</v>
      </c>
      <c r="F10" s="25" t="s">
        <v>87</v>
      </c>
      <c r="G10" s="27">
        <v>44343</v>
      </c>
      <c r="H10" s="27">
        <v>44750</v>
      </c>
      <c r="I10" s="28">
        <v>81534</v>
      </c>
      <c r="J10" s="28">
        <v>81534</v>
      </c>
      <c r="K10" s="24" t="s">
        <v>15</v>
      </c>
      <c r="L10" s="24" t="s">
        <v>19</v>
      </c>
      <c r="M10" s="24" t="s">
        <v>16</v>
      </c>
      <c r="N10" s="24" t="s">
        <v>17</v>
      </c>
      <c r="O10" s="29" t="s">
        <v>88</v>
      </c>
      <c r="P10" s="30">
        <v>0</v>
      </c>
      <c r="Q10" s="29"/>
      <c r="R10" s="30">
        <v>0</v>
      </c>
      <c r="S10" s="30">
        <v>0</v>
      </c>
      <c r="T10" s="29"/>
      <c r="U10" s="31"/>
      <c r="V10" s="29"/>
      <c r="W10" s="30">
        <v>0</v>
      </c>
      <c r="X10" s="29"/>
      <c r="Y10" s="31"/>
      <c r="Z10" s="31"/>
      <c r="AA10" s="31"/>
      <c r="AB10" s="30">
        <v>0</v>
      </c>
      <c r="AC10" s="30">
        <v>0</v>
      </c>
      <c r="AD10" s="30">
        <v>0</v>
      </c>
      <c r="AE10" s="30">
        <v>0</v>
      </c>
      <c r="AF10" s="30">
        <v>0</v>
      </c>
      <c r="AG10" s="30">
        <v>0</v>
      </c>
      <c r="AH10" s="30">
        <v>0</v>
      </c>
      <c r="AI10" s="30">
        <v>0</v>
      </c>
      <c r="AJ10" s="30">
        <v>0</v>
      </c>
      <c r="AK10" s="30">
        <v>0</v>
      </c>
      <c r="AL10" s="30"/>
      <c r="AM10" s="30">
        <v>0</v>
      </c>
      <c r="AN10" s="30">
        <v>0</v>
      </c>
      <c r="AO10" s="32"/>
      <c r="AP10" s="32"/>
      <c r="AQ10" s="32"/>
      <c r="AR10" s="30">
        <v>0</v>
      </c>
    </row>
    <row r="11" spans="1:44" x14ac:dyDescent="0.35">
      <c r="A11" s="33"/>
      <c r="B11" s="33"/>
      <c r="C11" s="33"/>
      <c r="D11" s="33"/>
      <c r="E11" s="34"/>
      <c r="F11" s="33"/>
      <c r="G11" s="35"/>
      <c r="H11" s="35"/>
      <c r="I11" s="36"/>
      <c r="J11" s="36"/>
      <c r="K11" s="33"/>
      <c r="L11" s="33"/>
      <c r="M11" s="33"/>
      <c r="N11" s="33"/>
      <c r="O11" s="37"/>
      <c r="P11" s="38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94</v>
      </c>
      <c r="E2" s="46"/>
      <c r="F2" s="46"/>
      <c r="G2" s="46"/>
      <c r="H2" s="46"/>
      <c r="I2" s="47"/>
      <c r="J2" s="48" t="s">
        <v>95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96</v>
      </c>
      <c r="E5" s="60"/>
      <c r="F5" s="60"/>
      <c r="G5" s="60"/>
      <c r="H5" s="60"/>
      <c r="I5" s="61"/>
      <c r="J5" s="61" t="s">
        <v>97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J9" s="69"/>
    </row>
    <row r="10" spans="2:10" ht="13" x14ac:dyDescent="0.3">
      <c r="B10" s="68"/>
      <c r="C10" s="70" t="s">
        <v>127</v>
      </c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128</v>
      </c>
      <c r="J12" s="69"/>
    </row>
    <row r="13" spans="2:10" ht="13" x14ac:dyDescent="0.3">
      <c r="B13" s="68"/>
      <c r="C13" s="70" t="s">
        <v>129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98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42" t="s">
        <v>99</v>
      </c>
      <c r="D17" s="71"/>
      <c r="H17" s="74"/>
      <c r="I17" s="75"/>
      <c r="J17" s="69"/>
    </row>
    <row r="18" spans="2:10" ht="13" x14ac:dyDescent="0.3">
      <c r="B18" s="68"/>
      <c r="C18" s="70" t="s">
        <v>100</v>
      </c>
      <c r="D18" s="70"/>
      <c r="E18" s="70"/>
      <c r="F18" s="70"/>
      <c r="H18" s="76">
        <v>9</v>
      </c>
      <c r="I18" s="77">
        <v>1827570</v>
      </c>
      <c r="J18" s="69"/>
    </row>
    <row r="19" spans="2:10" x14ac:dyDescent="0.25">
      <c r="B19" s="68"/>
      <c r="C19" s="42" t="s">
        <v>101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102</v>
      </c>
      <c r="H20" s="78">
        <v>6</v>
      </c>
      <c r="I20" s="79">
        <v>1406936</v>
      </c>
      <c r="J20" s="69"/>
    </row>
    <row r="21" spans="2:10" x14ac:dyDescent="0.25">
      <c r="B21" s="68"/>
      <c r="C21" s="42" t="s">
        <v>103</v>
      </c>
      <c r="H21" s="78">
        <v>1</v>
      </c>
      <c r="I21" s="79">
        <v>81534</v>
      </c>
      <c r="J21" s="69"/>
    </row>
    <row r="22" spans="2:10" x14ac:dyDescent="0.25">
      <c r="B22" s="68"/>
      <c r="C22" s="42" t="s">
        <v>104</v>
      </c>
      <c r="H22" s="78">
        <v>1</v>
      </c>
      <c r="I22" s="79">
        <v>91800</v>
      </c>
      <c r="J22" s="69"/>
    </row>
    <row r="23" spans="2:10" x14ac:dyDescent="0.25">
      <c r="B23" s="68"/>
      <c r="C23" s="42" t="s">
        <v>105</v>
      </c>
      <c r="H23" s="78">
        <v>1</v>
      </c>
      <c r="I23" s="79">
        <v>247300</v>
      </c>
      <c r="J23" s="69"/>
    </row>
    <row r="24" spans="2:10" ht="13" thickBot="1" x14ac:dyDescent="0.3">
      <c r="B24" s="68"/>
      <c r="C24" s="42" t="s">
        <v>106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107</v>
      </c>
      <c r="D25" s="70"/>
      <c r="E25" s="70"/>
      <c r="F25" s="70"/>
      <c r="H25" s="76">
        <f>H19+H20+H21+H22+H24+H23</f>
        <v>9</v>
      </c>
      <c r="I25" s="77">
        <f>I19+I20+I21+I22+I24+I23</f>
        <v>1827570</v>
      </c>
      <c r="J25" s="69"/>
    </row>
    <row r="26" spans="2:10" x14ac:dyDescent="0.25">
      <c r="B26" s="68"/>
      <c r="C26" s="42" t="s">
        <v>108</v>
      </c>
      <c r="H26" s="78">
        <v>0</v>
      </c>
      <c r="I26" s="79">
        <v>0</v>
      </c>
      <c r="J26" s="69"/>
    </row>
    <row r="27" spans="2:10" ht="13" thickBot="1" x14ac:dyDescent="0.3">
      <c r="B27" s="68"/>
      <c r="C27" s="42" t="s">
        <v>109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110</v>
      </c>
      <c r="D28" s="70"/>
      <c r="E28" s="70"/>
      <c r="F28" s="70"/>
      <c r="H28" s="76">
        <f>H26+H27</f>
        <v>0</v>
      </c>
      <c r="I28" s="77">
        <f>I26+I27</f>
        <v>0</v>
      </c>
      <c r="J28" s="69"/>
    </row>
    <row r="29" spans="2:10" ht="13.5" thickBot="1" x14ac:dyDescent="0.35">
      <c r="B29" s="68"/>
      <c r="C29" s="42" t="s">
        <v>111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112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113</v>
      </c>
      <c r="D32" s="70"/>
      <c r="H32" s="83">
        <f>H25+H28+H30</f>
        <v>9</v>
      </c>
      <c r="I32" s="84">
        <f>I25+I28+I30</f>
        <v>1827570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130</v>
      </c>
      <c r="D37" s="87"/>
      <c r="H37" s="86" t="s">
        <v>114</v>
      </c>
      <c r="I37" s="87"/>
      <c r="J37" s="69"/>
    </row>
    <row r="38" spans="2:10" ht="13" x14ac:dyDescent="0.3">
      <c r="B38" s="68"/>
      <c r="C38" s="70" t="s">
        <v>131</v>
      </c>
      <c r="D38" s="85"/>
      <c r="H38" s="88" t="s">
        <v>115</v>
      </c>
      <c r="I38" s="85"/>
      <c r="J38" s="69"/>
    </row>
    <row r="39" spans="2:10" ht="13" x14ac:dyDescent="0.3">
      <c r="B39" s="68"/>
      <c r="C39" s="70" t="s">
        <v>132</v>
      </c>
      <c r="H39" s="70" t="s">
        <v>116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117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118</v>
      </c>
      <c r="E2" s="46"/>
      <c r="F2" s="46"/>
      <c r="G2" s="46"/>
      <c r="H2" s="46"/>
      <c r="I2" s="47"/>
      <c r="J2" s="48" t="s">
        <v>95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119</v>
      </c>
      <c r="E5" s="94"/>
      <c r="F5" s="94"/>
      <c r="G5" s="94"/>
      <c r="H5" s="94"/>
      <c r="I5" s="95"/>
      <c r="J5" s="61" t="s">
        <v>120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">
        <v>127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ESE SOR TERESA ADELE</v>
      </c>
      <c r="J11" s="69"/>
    </row>
    <row r="12" spans="2:10" ht="13" x14ac:dyDescent="0.3">
      <c r="B12" s="68"/>
      <c r="C12" s="70" t="str">
        <f>+'FOR-CSA-018'!C13</f>
        <v>NIT: 900211460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121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122</v>
      </c>
      <c r="I16" s="97" t="s">
        <v>123</v>
      </c>
      <c r="J16" s="69"/>
    </row>
    <row r="17" spans="2:10" ht="13" x14ac:dyDescent="0.3">
      <c r="B17" s="68"/>
      <c r="C17" s="70" t="s">
        <v>100</v>
      </c>
      <c r="D17" s="70"/>
      <c r="E17" s="70"/>
      <c r="F17" s="70"/>
      <c r="H17" s="74">
        <f>+SUM(H18:H21)</f>
        <v>7</v>
      </c>
      <c r="I17" s="98">
        <f>+SUM(I18:I21)</f>
        <v>1498736</v>
      </c>
      <c r="J17" s="69"/>
    </row>
    <row r="18" spans="2:10" x14ac:dyDescent="0.25">
      <c r="B18" s="68"/>
      <c r="C18" s="42" t="s">
        <v>101</v>
      </c>
      <c r="H18" s="99">
        <f>+'FOR-CSA-018'!H19</f>
        <v>0</v>
      </c>
      <c r="I18" s="100">
        <f>+'FOR-CSA-018'!I19</f>
        <v>0</v>
      </c>
      <c r="J18" s="69"/>
    </row>
    <row r="19" spans="2:10" x14ac:dyDescent="0.25">
      <c r="B19" s="68"/>
      <c r="C19" s="42" t="s">
        <v>102</v>
      </c>
      <c r="H19" s="99">
        <f>+'FOR-CSA-018'!H20</f>
        <v>6</v>
      </c>
      <c r="I19" s="100">
        <f>+'FOR-CSA-018'!I20</f>
        <v>1406936</v>
      </c>
      <c r="J19" s="69"/>
    </row>
    <row r="20" spans="2:10" x14ac:dyDescent="0.25">
      <c r="B20" s="68"/>
      <c r="C20" s="42" t="s">
        <v>104</v>
      </c>
      <c r="H20" s="99">
        <f>+'FOR-CSA-018'!H22</f>
        <v>1</v>
      </c>
      <c r="I20" s="100">
        <f>+'FOR-CSA-018'!I22</f>
        <v>91800</v>
      </c>
      <c r="J20" s="69"/>
    </row>
    <row r="21" spans="2:10" x14ac:dyDescent="0.25">
      <c r="B21" s="68"/>
      <c r="C21" s="42" t="s">
        <v>124</v>
      </c>
      <c r="H21" s="99">
        <f>+'FOR-CSA-018'!H24</f>
        <v>0</v>
      </c>
      <c r="I21" s="100">
        <f>+'FOR-CSA-018'!I24</f>
        <v>0</v>
      </c>
      <c r="J21" s="69"/>
    </row>
    <row r="22" spans="2:10" ht="13" x14ac:dyDescent="0.3">
      <c r="B22" s="68"/>
      <c r="C22" s="70" t="s">
        <v>125</v>
      </c>
      <c r="D22" s="70"/>
      <c r="E22" s="70"/>
      <c r="F22" s="70"/>
      <c r="H22" s="74">
        <f>SUM(H18:H21)</f>
        <v>7</v>
      </c>
      <c r="I22" s="98">
        <f>+SUBTOTAL(9,I18:I21)</f>
        <v>1498736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OLGA LUCIA LONDOÑO VELEZ</v>
      </c>
      <c r="D28" s="86"/>
      <c r="G28" s="86" t="s">
        <v>114</v>
      </c>
      <c r="H28" s="87"/>
      <c r="I28" s="85"/>
      <c r="J28" s="69"/>
    </row>
    <row r="29" spans="2:10" ht="13" x14ac:dyDescent="0.3">
      <c r="B29" s="68"/>
      <c r="C29" s="88" t="str">
        <f>+'FOR-CSA-018'!C38</f>
        <v>Técnico Administrativo-Cartera</v>
      </c>
      <c r="D29" s="88"/>
      <c r="G29" s="88" t="s">
        <v>126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2024-11-05T12:24:38Z</dcterms:modified>
</cp:coreProperties>
</file>