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png" ContentType="image/png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externalLinks/externalLink1.xml" ContentType="application/vnd.openxmlformats-officedocument.spreadsheetml.externalLink+xml"/>
  <Override PartName="/xl/externalLinks/externalLink2.xml" ContentType="application/vnd.openxmlformats-officedocument.spreadsheetml.externalLink+xml"/>
  <Override PartName="/xl/externalLinks/externalLink3.xml" ContentType="application/vnd.openxmlformats-officedocument.spreadsheetml.externalLink+xml"/>
  <Override PartName="/xl/pivotCache/pivotCacheDefinition1.xml" ContentType="application/vnd.openxmlformats-officedocument.spreadsheetml.pivotCacheDefinition+xml"/>
  <Override PartName="/xl/pivotCache/pivotCacheRecords1.xml" ContentType="application/vnd.openxmlformats-officedocument.spreadsheetml.pivotCacheRecords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pivotTables/pivotTable1.xml" ContentType="application/vnd.openxmlformats-officedocument.spreadsheetml.pivotTable+xml"/>
  <Override PartName="/xl/drawings/drawing1.xml" ContentType="application/vnd.openxmlformats-officedocument.drawing+xml"/>
  <Override PartName="/xl/drawings/drawing2.xml" ContentType="application/vnd.openxmlformats-officedocument.drawing+xml"/>
  <Override PartName="/xl/calcChain.xml" ContentType="application/vnd.openxmlformats-officedocument.spreadsheetml.calcChain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mc:Ignorable="x15">
  <fileVersion appName="xl" lastEdited="6" lowestEdited="7" rupBuild="14420"/>
  <workbookPr/>
  <mc:AlternateContent xmlns:mc="http://schemas.openxmlformats.org/markup-compatibility/2006">
    <mc:Choice Requires="x15">
      <x15ac:absPath xmlns:x15ac="http://schemas.microsoft.com/office/spreadsheetml/2010/11/ac" url="\\nilo\Areas\CxPSalud\CARTERA\GESTORES DE CARTERA\CAMILO PAEZ\CARTERAS PENDIENTES\NIT 900123436_SIES SALUD IPS\"/>
    </mc:Choice>
  </mc:AlternateContent>
  <bookViews>
    <workbookView xWindow="0" yWindow="0" windowWidth="19200" windowHeight="7310" activeTab="3"/>
  </bookViews>
  <sheets>
    <sheet name="INFO IPS" sheetId="1" r:id="rId1"/>
    <sheet name="TD" sheetId="3" r:id="rId2"/>
    <sheet name="ESTADO DE CADA FACTURA" sheetId="2" r:id="rId3"/>
    <sheet name="FOR-CSA-018" sheetId="4" r:id="rId4"/>
    <sheet name="CIRCULAR 030" sheetId="5" r:id="rId5"/>
  </sheets>
  <externalReferences>
    <externalReference r:id="rId6"/>
    <externalReference r:id="rId7"/>
    <externalReference r:id="rId8"/>
  </externalReferences>
  <definedNames>
    <definedName name="_xlnm._FilterDatabase" localSheetId="2" hidden="1">'ESTADO DE CADA FACTURA'!$A$1:$AZ$1</definedName>
    <definedName name="DEPTO">[1]Hoja1!$B$2:$B$37</definedName>
    <definedName name="listaEBP">[2]IPS!$A$2:$B$157</definedName>
    <definedName name="listaeps">[2]EPS!$A$2:$A$25</definedName>
    <definedName name="listaERP">[2]EPS!$A$2:$B$25</definedName>
    <definedName name="listaips">[2]IPS!$A$2:$A$157</definedName>
    <definedName name="MedioP">'[2]MESA 1-2020'!$AV$6569:$AV$6572</definedName>
    <definedName name="Mes">#REF!</definedName>
    <definedName name="TBL_NUMESA">[2]EPS!$J$1:$J$4</definedName>
  </definedNames>
  <calcPr calcId="152511"/>
  <pivotCaches>
    <pivotCache cacheId="210" r:id="rId9"/>
  </pivotCaches>
  <extLst>
    <ext xmlns:x15="http://schemas.microsoft.com/office/spreadsheetml/2010/11/main" uri="{140A7094-0E35-4892-8432-C4D2E57EDEB5}">
      <x15:workbookPr chartTrackingRefBase="1"/>
    </ext>
    <ext xmlns:xcalcf="http://schemas.microsoft.com/office/spreadsheetml/2018/calcfeatures" uri="{B58B0392-4F1F-4190-BB64-5DF3571DCE5F}">
      <xcalcf:calcFeatures>
        <xcalcf:feature name="microsoft.com:RD"/>
        <xcalcf:feature name="microsoft.com:Single"/>
        <xcalcf:feature name="microsoft.com:FV"/>
        <xcalcf:feature name="microsoft.com:CNMTM"/>
        <xcalcf:feature name="microsoft.com:LET_WF"/>
        <xcalcf:feature name="microsoft.com:LAMBDA_WF"/>
        <xcalcf:feature name="microsoft.com:ARRAYTEXT_WF"/>
      </xcalcf:calcFeatures>
    </ext>
  </extLst>
</workbook>
</file>

<file path=xl/calcChain.xml><?xml version="1.0" encoding="utf-8"?>
<calcChain xmlns="http://schemas.openxmlformats.org/spreadsheetml/2006/main">
  <c r="C29" i="5" l="1"/>
  <c r="C28" i="5"/>
  <c r="I21" i="5"/>
  <c r="H21" i="5"/>
  <c r="I20" i="5"/>
  <c r="H20" i="5"/>
  <c r="I19" i="5"/>
  <c r="H19" i="5"/>
  <c r="I18" i="5"/>
  <c r="I17" i="5" s="1"/>
  <c r="H18" i="5"/>
  <c r="H17" i="5" s="1"/>
  <c r="C12" i="5"/>
  <c r="C11" i="5"/>
  <c r="C9" i="5"/>
  <c r="I30" i="4"/>
  <c r="H30" i="4"/>
  <c r="I28" i="4"/>
  <c r="H28" i="4"/>
  <c r="I25" i="4"/>
  <c r="H25" i="4"/>
  <c r="H32" i="4" s="1"/>
  <c r="H33" i="4" s="1"/>
  <c r="I32" i="4" l="1"/>
  <c r="I33" i="4" s="1"/>
  <c r="H22" i="5"/>
  <c r="I22" i="5"/>
  <c r="G23" i="1"/>
</calcChain>
</file>

<file path=xl/sharedStrings.xml><?xml version="1.0" encoding="utf-8"?>
<sst xmlns="http://schemas.openxmlformats.org/spreadsheetml/2006/main" count="287" uniqueCount="136">
  <si>
    <t>NIT</t>
  </si>
  <si>
    <t>NOMBRE</t>
  </si>
  <si>
    <t>FECHA</t>
  </si>
  <si>
    <t>COMFENALCO VALLE EPS</t>
  </si>
  <si>
    <t>FE553738</t>
  </si>
  <si>
    <t>FE555671</t>
  </si>
  <si>
    <t>FE555692</t>
  </si>
  <si>
    <t>FE555703</t>
  </si>
  <si>
    <t>FE560641</t>
  </si>
  <si>
    <t>FE566972</t>
  </si>
  <si>
    <t>FE566973</t>
  </si>
  <si>
    <t>FE566979</t>
  </si>
  <si>
    <t>FE566981</t>
  </si>
  <si>
    <t>FE568993</t>
  </si>
  <si>
    <t>FE496690</t>
  </si>
  <si>
    <t>FE538761</t>
  </si>
  <si>
    <t>FE538762</t>
  </si>
  <si>
    <t>FE538763</t>
  </si>
  <si>
    <t>FE538922</t>
  </si>
  <si>
    <t>FE538927</t>
  </si>
  <si>
    <t>FE539127</t>
  </si>
  <si>
    <t>FE540181</t>
  </si>
  <si>
    <t>FE530699</t>
  </si>
  <si>
    <t>FE530705</t>
  </si>
  <si>
    <t xml:space="preserve">FACTURA </t>
  </si>
  <si>
    <t xml:space="preserve">TOTAL ADEUDADO </t>
  </si>
  <si>
    <t xml:space="preserve">TOTAL </t>
  </si>
  <si>
    <t xml:space="preserve">ESTADO DE CARTERA SIES SALUD_NIT_900123436CORTE SEPTIEMBRE 2024 </t>
  </si>
  <si>
    <t>NIT IPS</t>
  </si>
  <si>
    <t>Nombre IPS</t>
  </si>
  <si>
    <t>Prefijo Factura</t>
  </si>
  <si>
    <t>Numero Factura</t>
  </si>
  <si>
    <t>FACT</t>
  </si>
  <si>
    <t>LLAVE</t>
  </si>
  <si>
    <t>IPS Fecha factura</t>
  </si>
  <si>
    <t>IPS Fecha radicado</t>
  </si>
  <si>
    <t>IPS Valor Factura</t>
  </si>
  <si>
    <t>IPS Saldo Factura</t>
  </si>
  <si>
    <t>ESTADO EPS 31-10-2024</t>
  </si>
  <si>
    <t>POR PAGAR SAP</t>
  </si>
  <si>
    <t>DOC CONTA</t>
  </si>
  <si>
    <t>VALO CANCELADO SAP</t>
  </si>
  <si>
    <t>RETENCION</t>
  </si>
  <si>
    <t>DOC COMPENSACION SAP</t>
  </si>
  <si>
    <t>FECHA COMPENSACION SAP</t>
  </si>
  <si>
    <t>OBS PAGO</t>
  </si>
  <si>
    <t>VALOR TRANFERENCIA</t>
  </si>
  <si>
    <t>Estado Factura</t>
  </si>
  <si>
    <t>Fecha Factura</t>
  </si>
  <si>
    <t>Fecha Radicacion</t>
  </si>
  <si>
    <t>Fecha Devolucion</t>
  </si>
  <si>
    <t>Valor Bruto</t>
  </si>
  <si>
    <t>Valor Inicio Factura</t>
  </si>
  <si>
    <t>Valor Aprobado</t>
  </si>
  <si>
    <t xml:space="preserve">Valor Deducible </t>
  </si>
  <si>
    <t>Valor Autorizado</t>
  </si>
  <si>
    <t>Valor Rete Fuente</t>
  </si>
  <si>
    <t>Glosa Aceptada</t>
  </si>
  <si>
    <t>Glosa Pendiente</t>
  </si>
  <si>
    <t>Valor Devolucion</t>
  </si>
  <si>
    <t>Devolucion Aceptada</t>
  </si>
  <si>
    <t>Observacion Devolucion</t>
  </si>
  <si>
    <t>Valor Nota Credito</t>
  </si>
  <si>
    <t>Valor_Glosa y Devolución</t>
  </si>
  <si>
    <t>TIPIFICACION</t>
  </si>
  <si>
    <t>CONCEPTO GLOSA Y DEVOLUCION</t>
  </si>
  <si>
    <t>TIPIFICACION OBJECION</t>
  </si>
  <si>
    <t xml:space="preserve">Valor a Pagar </t>
  </si>
  <si>
    <t xml:space="preserve">SIES SALUD IPS </t>
  </si>
  <si>
    <t>900123436_FE539127</t>
  </si>
  <si>
    <t>Factura pendiente en programacion de pago</t>
  </si>
  <si>
    <t>Finalizada</t>
  </si>
  <si>
    <t>NULL</t>
  </si>
  <si>
    <t>900123436_FE553738</t>
  </si>
  <si>
    <t>900123436_FE555671</t>
  </si>
  <si>
    <t>900123436_FE555692</t>
  </si>
  <si>
    <t>900123436_FE555703</t>
  </si>
  <si>
    <t>900123436_FE560641</t>
  </si>
  <si>
    <t>900123436_FE566981</t>
  </si>
  <si>
    <t>900123436_FE496690</t>
  </si>
  <si>
    <t>900123436_FE530699</t>
  </si>
  <si>
    <t>900123436_FE530705</t>
  </si>
  <si>
    <t>900123436_FE538761</t>
  </si>
  <si>
    <t>900123436_FE538762</t>
  </si>
  <si>
    <t>900123436_FE538763</t>
  </si>
  <si>
    <t>900123436_FE538922</t>
  </si>
  <si>
    <t>900123436_FE538927</t>
  </si>
  <si>
    <t>900123436_FE540181</t>
  </si>
  <si>
    <t>900123436_FE566972</t>
  </si>
  <si>
    <t>900123436_FE566973</t>
  </si>
  <si>
    <t>900123436_FE566979</t>
  </si>
  <si>
    <t>900123436_FE568993</t>
  </si>
  <si>
    <t>(en blanco)</t>
  </si>
  <si>
    <t>Factura cancelada</t>
  </si>
  <si>
    <t>Cuenta de LLAVE</t>
  </si>
  <si>
    <t>Suma de IPS Saldo Factura</t>
  </si>
  <si>
    <t>Etiquetas de fila</t>
  </si>
  <si>
    <t>Total general</t>
  </si>
  <si>
    <t>FOR-CSA-018</t>
  </si>
  <si>
    <t>HOJA 1 DE 1</t>
  </si>
  <si>
    <t>RESUMEN DE CARTERA REVISADA POR LA EPS</t>
  </si>
  <si>
    <t>VERSION 2</t>
  </si>
  <si>
    <t>A continuacion me permito remitir nuestra respuesta al estado de cartera presentado en la fecha: 7/10/2024</t>
  </si>
  <si>
    <t>Con Corte al dia: 31/08/2024</t>
  </si>
  <si>
    <t xml:space="preserve">VALOR PRESENTADO POR LA ENTIDAD </t>
  </si>
  <si>
    <t>FACTURA YA CANCELADA</t>
  </si>
  <si>
    <t xml:space="preserve">FACTURA DEVUELTA </t>
  </si>
  <si>
    <t>FACTURA NO RADICADA POR LA ENTIDAD</t>
  </si>
  <si>
    <t>FACTURA-GLOSA-DEVOLUCION ACEPTADA POR LA IPS ( $ )</t>
  </si>
  <si>
    <t>FACTURA CERRADA POR EXTEMPORANEIDAD</t>
  </si>
  <si>
    <t>FACTURA GLOSA POR CONCILIAR ($)</t>
  </si>
  <si>
    <t>SUB TOTAL CARTERA SUSTENTADA A LA IPS</t>
  </si>
  <si>
    <t>FACTURACION PENDIENTE PROGRAMACION DE PAGO</t>
  </si>
  <si>
    <t>FACTURA EN PROCESO INTERNO</t>
  </si>
  <si>
    <t>SUB TOTAL  CARTERA EN PROCESO POR LA EPS</t>
  </si>
  <si>
    <t>FACTURACIÓN COVID</t>
  </si>
  <si>
    <t>SUB TOTAL  FACTURACIÓN COVID</t>
  </si>
  <si>
    <t>TOTAL CARTERA REVISADA</t>
  </si>
  <si>
    <t>Juan Camilo Paez R.</t>
  </si>
  <si>
    <t>Cartera - Cuentas Salud</t>
  </si>
  <si>
    <t>EPS Comfenalco Valle.</t>
  </si>
  <si>
    <t>Nota: Documento válido como soporte de aceptación a el estado de cartera conciliado entre las partes</t>
  </si>
  <si>
    <t>FOR-CSA-004</t>
  </si>
  <si>
    <t>RESUMEN DE CARTERA REVISADA POR LA EPS REPORTADA EN LA CIRCULAR 030</t>
  </si>
  <si>
    <t>VERSION 0</t>
  </si>
  <si>
    <t>A continuacion me permito remitir nuestra respuesta al estado de cartera reportada en la Circular 030</t>
  </si>
  <si>
    <t>Cant Fact</t>
  </si>
  <si>
    <t>Valor</t>
  </si>
  <si>
    <t>GLOSA POR CONCILIAR</t>
  </si>
  <si>
    <t>TOTAL CARTERA REVISADA CIRCULAR 030</t>
  </si>
  <si>
    <t>Cartera - Cuentas Salud EPS Comfenalco Valle.</t>
  </si>
  <si>
    <t xml:space="preserve">Señores : SIES SALUD IPS </t>
  </si>
  <si>
    <t>NIT: 900123436</t>
  </si>
  <si>
    <t>Katerin Vanegas</t>
  </si>
  <si>
    <t>Analista de Gestion de Cartera</t>
  </si>
  <si>
    <t>Santiago de Cali, octubre 31 2024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</si>
</sst>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mc:Ignorable="x14ac">
  <numFmts count="13">
    <numFmt numFmtId="44" formatCode="_-&quot;$&quot;\ * #,##0.00_-;\-&quot;$&quot;\ * #,##0.00_-;_-&quot;$&quot;\ * &quot;-&quot;??_-;_-@_-"/>
    <numFmt numFmtId="43" formatCode="_-* #,##0.00_-;\-* #,##0.00_-;_-* &quot;-&quot;??_-;_-@_-"/>
    <numFmt numFmtId="164" formatCode="##,##0_);[Red]\(##,##0\)"/>
    <numFmt numFmtId="165" formatCode="yyyy/mm/dd"/>
    <numFmt numFmtId="166" formatCode="##,##0.00_);[Red]\(##,##0.00\)"/>
    <numFmt numFmtId="167" formatCode="_-* #,##0_-;\-* #,##0_-;_-* &quot;-&quot;??_-;_-@_-"/>
    <numFmt numFmtId="168" formatCode="_-&quot;$&quot;\ * #,##0_-;\-&quot;$&quot;\ * #,##0_-;_-&quot;$&quot;\ * &quot;-&quot;??_-;_-@_-"/>
    <numFmt numFmtId="169" formatCode="_-* #,##0\ _€_-;\-* #,##0\ _€_-;_-* &quot;-&quot;??\ _€_-;_-@_-"/>
    <numFmt numFmtId="170" formatCode="[$-240A]d&quot; de &quot;mmmm&quot; de &quot;yyyy;@"/>
    <numFmt numFmtId="171" formatCode="_-* #,##0.00\ _€_-;\-* #,##0.00\ _€_-;_-* &quot;-&quot;??\ _€_-;_-@_-"/>
    <numFmt numFmtId="172" formatCode="&quot;$&quot;\ #,##0"/>
    <numFmt numFmtId="173" formatCode="&quot;$&quot;\ #,##0;[Red]&quot;$&quot;\ #,##0"/>
    <numFmt numFmtId="174" formatCode="[$$-240A]\ #,##0;\-[$$-240A]\ #,##0"/>
  </numFmts>
  <fonts count="10">
    <font>
      <sz val="11"/>
      <color theme="1"/>
      <name val="Aptos Narrow"/>
      <family val="2"/>
      <scheme val="minor"/>
    </font>
    <font>
      <sz val="11"/>
      <color theme="1"/>
      <name val="Aptos Narrow"/>
      <family val="2"/>
      <scheme val="minor"/>
    </font>
    <font>
      <b/>
      <sz val="11"/>
      <color theme="1"/>
      <name val="Aptos Narrow"/>
      <family val="2"/>
      <scheme val="minor"/>
    </font>
    <font>
      <b/>
      <sz val="10"/>
      <color theme="0"/>
      <name val="Verdana"/>
      <family val="2"/>
    </font>
    <font>
      <b/>
      <sz val="8"/>
      <color theme="1"/>
      <name val="Tahoma"/>
      <family val="2"/>
    </font>
    <font>
      <sz val="8"/>
      <color theme="1"/>
      <name val="Tahoma"/>
      <family val="2"/>
    </font>
    <font>
      <sz val="10"/>
      <name val="Arial"/>
      <family val="2"/>
    </font>
    <font>
      <sz val="10"/>
      <color indexed="8"/>
      <name val="Arial"/>
      <family val="2"/>
    </font>
    <font>
      <b/>
      <sz val="10"/>
      <color indexed="8"/>
      <name val="Arial"/>
      <family val="2"/>
    </font>
    <font>
      <b/>
      <sz val="9"/>
      <name val="Arial"/>
      <family val="2"/>
    </font>
  </fonts>
  <fills count="6">
    <fill>
      <patternFill patternType="none"/>
    </fill>
    <fill>
      <patternFill patternType="gray125"/>
    </fill>
    <fill>
      <patternFill patternType="solid">
        <fgColor rgb="FF002060"/>
        <bgColor indexed="64"/>
      </patternFill>
    </fill>
    <fill>
      <patternFill patternType="solid">
        <fgColor rgb="FF92D050"/>
        <bgColor indexed="64"/>
      </patternFill>
    </fill>
    <fill>
      <patternFill patternType="solid">
        <fgColor rgb="FFFFFF00"/>
        <bgColor indexed="64"/>
      </patternFill>
    </fill>
    <fill>
      <patternFill patternType="solid">
        <fgColor theme="0"/>
        <bgColor indexed="64"/>
      </patternFill>
    </fill>
  </fills>
  <borders count="14">
    <border>
      <left/>
      <right/>
      <top/>
      <bottom/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medium">
        <color indexed="64"/>
      </left>
      <right/>
      <top style="medium">
        <color indexed="64"/>
      </top>
      <bottom/>
      <diagonal/>
    </border>
    <border>
      <left/>
      <right style="medium">
        <color indexed="64"/>
      </right>
      <top style="medium">
        <color indexed="64"/>
      </top>
      <bottom/>
      <diagonal/>
    </border>
    <border>
      <left/>
      <right/>
      <top style="medium">
        <color indexed="64"/>
      </top>
      <bottom/>
      <diagonal/>
    </border>
    <border>
      <left style="medium">
        <color indexed="64"/>
      </left>
      <right style="medium">
        <color indexed="64"/>
      </right>
      <top style="medium">
        <color indexed="64"/>
      </top>
      <bottom/>
      <diagonal/>
    </border>
    <border>
      <left style="medium">
        <color indexed="64"/>
      </left>
      <right/>
      <top/>
      <bottom/>
      <diagonal/>
    </border>
    <border>
      <left/>
      <right style="medium">
        <color indexed="64"/>
      </right>
      <top/>
      <bottom/>
      <diagonal/>
    </border>
    <border>
      <left style="medium">
        <color indexed="64"/>
      </left>
      <right/>
      <top/>
      <bottom style="medium">
        <color indexed="64"/>
      </bottom>
      <diagonal/>
    </border>
    <border>
      <left/>
      <right/>
      <top/>
      <bottom style="medium">
        <color indexed="64"/>
      </bottom>
      <diagonal/>
    </border>
    <border>
      <left/>
      <right style="medium">
        <color indexed="64"/>
      </right>
      <top/>
      <bottom style="medium">
        <color indexed="64"/>
      </bottom>
      <diagonal/>
    </border>
    <border>
      <left style="medium">
        <color indexed="64"/>
      </left>
      <right style="medium">
        <color indexed="64"/>
      </right>
      <top/>
      <bottom style="medium">
        <color indexed="64"/>
      </bottom>
      <diagonal/>
    </border>
    <border>
      <left style="medium">
        <color indexed="64"/>
      </left>
      <right style="medium">
        <color indexed="64"/>
      </right>
      <top/>
      <bottom/>
      <diagonal/>
    </border>
    <border>
      <left/>
      <right/>
      <top/>
      <bottom style="double">
        <color indexed="64"/>
      </bottom>
      <diagonal/>
    </border>
  </borders>
  <cellStyleXfs count="7">
    <xf numFmtId="0" fontId="0" fillId="0" borderId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0" fontId="6" fillId="0" borderId="0"/>
    <xf numFmtId="171" fontId="1" fillId="0" borderId="0" applyFont="0" applyFill="0" applyBorder="0" applyAlignment="0" applyProtection="0"/>
    <xf numFmtId="43" fontId="1" fillId="0" borderId="0" applyFont="0" applyFill="0" applyBorder="0" applyAlignment="0" applyProtection="0"/>
  </cellStyleXfs>
  <cellXfs count="102">
    <xf numFmtId="0" fontId="0" fillId="0" borderId="0" xfId="0"/>
    <xf numFmtId="0" fontId="0" fillId="0" borderId="0" xfId="0" applyAlignment="1">
      <alignment horizontal="center"/>
    </xf>
    <xf numFmtId="166" fontId="3" fillId="2" borderId="1" xfId="0" applyNumberFormat="1" applyFont="1" applyFill="1" applyBorder="1" applyAlignment="1">
      <alignment horizontal="center" vertical="center" wrapText="1"/>
    </xf>
    <xf numFmtId="164" fontId="0" fillId="0" borderId="1" xfId="0" applyNumberFormat="1" applyBorder="1"/>
    <xf numFmtId="1" fontId="0" fillId="0" borderId="1" xfId="0" applyNumberFormat="1" applyBorder="1" applyAlignment="1">
      <alignment horizontal="left"/>
    </xf>
    <xf numFmtId="1" fontId="0" fillId="0" borderId="1" xfId="0" applyNumberFormat="1" applyBorder="1" applyAlignment="1">
      <alignment horizontal="center"/>
    </xf>
    <xf numFmtId="165" fontId="0" fillId="0" borderId="1" xfId="0" applyNumberFormat="1" applyBorder="1"/>
    <xf numFmtId="167" fontId="0" fillId="0" borderId="1" xfId="1" applyNumberFormat="1" applyFont="1" applyBorder="1"/>
    <xf numFmtId="167" fontId="2" fillId="0" borderId="1" xfId="0" applyNumberFormat="1" applyFont="1" applyBorder="1"/>
    <xf numFmtId="0" fontId="2" fillId="0" borderId="0" xfId="0" applyFont="1"/>
    <xf numFmtId="0" fontId="2" fillId="0" borderId="1" xfId="0" applyFont="1" applyBorder="1" applyAlignment="1">
      <alignment horizontal="center"/>
    </xf>
    <xf numFmtId="0" fontId="2" fillId="0" borderId="0" xfId="0" applyFont="1" applyAlignment="1">
      <alignment horizontal="center"/>
    </xf>
    <xf numFmtId="0" fontId="4" fillId="0" borderId="1" xfId="0" applyFont="1" applyFill="1" applyBorder="1" applyAlignment="1">
      <alignment horizontal="center" vertical="center" wrapText="1"/>
    </xf>
    <xf numFmtId="0" fontId="4" fillId="0" borderId="1" xfId="0" applyNumberFormat="1" applyFont="1" applyFill="1" applyBorder="1" applyAlignment="1">
      <alignment horizontal="center" vertical="center" wrapText="1"/>
    </xf>
    <xf numFmtId="14" fontId="4" fillId="0" borderId="1" xfId="0" applyNumberFormat="1" applyFont="1" applyFill="1" applyBorder="1" applyAlignment="1">
      <alignment horizontal="center" vertical="center" wrapText="1"/>
    </xf>
    <xf numFmtId="168" fontId="4" fillId="0" borderId="1" xfId="2" applyNumberFormat="1" applyFont="1" applyFill="1" applyBorder="1" applyAlignment="1">
      <alignment horizontal="center" vertical="center" wrapText="1"/>
    </xf>
    <xf numFmtId="0" fontId="4" fillId="3" borderId="1" xfId="0" applyFont="1" applyFill="1" applyBorder="1" applyAlignment="1">
      <alignment horizontal="center" vertical="center" wrapText="1"/>
    </xf>
    <xf numFmtId="168" fontId="4" fillId="3" borderId="1" xfId="2" applyNumberFormat="1" applyFont="1" applyFill="1" applyBorder="1" applyAlignment="1">
      <alignment horizontal="center" vertical="center" wrapText="1"/>
    </xf>
    <xf numFmtId="1" fontId="4" fillId="3" borderId="1" xfId="0" applyNumberFormat="1" applyFont="1" applyFill="1" applyBorder="1" applyAlignment="1">
      <alignment horizontal="center" vertical="center" wrapText="1"/>
    </xf>
    <xf numFmtId="169" fontId="4" fillId="4" borderId="1" xfId="3" applyNumberFormat="1" applyFont="1" applyFill="1" applyBorder="1" applyAlignment="1">
      <alignment horizontal="center" vertical="center" wrapText="1"/>
    </xf>
    <xf numFmtId="0" fontId="4" fillId="4" borderId="1" xfId="0" applyFont="1" applyFill="1" applyBorder="1" applyAlignment="1">
      <alignment horizontal="center" vertical="center" wrapText="1"/>
    </xf>
    <xf numFmtId="168" fontId="4" fillId="4" borderId="1" xfId="2" applyNumberFormat="1" applyFont="1" applyFill="1" applyBorder="1" applyAlignment="1">
      <alignment horizontal="center" vertical="center" wrapText="1"/>
    </xf>
    <xf numFmtId="0" fontId="4" fillId="0" borderId="1" xfId="0" applyFont="1" applyBorder="1" applyAlignment="1">
      <alignment horizontal="center" vertical="center" wrapText="1"/>
    </xf>
    <xf numFmtId="0" fontId="5" fillId="0" borderId="1" xfId="0" applyFont="1" applyFill="1" applyBorder="1" applyAlignment="1"/>
    <xf numFmtId="0" fontId="5" fillId="0" borderId="1" xfId="0" applyFont="1" applyFill="1" applyBorder="1" applyAlignment="1">
      <alignment vertical="center"/>
    </xf>
    <xf numFmtId="0" fontId="5" fillId="0" borderId="1" xfId="0" applyNumberFormat="1" applyFont="1" applyFill="1" applyBorder="1" applyAlignment="1">
      <alignment vertical="center"/>
    </xf>
    <xf numFmtId="14" fontId="5" fillId="0" borderId="1" xfId="0" applyNumberFormat="1" applyFont="1" applyFill="1" applyBorder="1" applyAlignment="1">
      <alignment vertical="center"/>
    </xf>
    <xf numFmtId="168" fontId="5" fillId="0" borderId="1" xfId="2" applyNumberFormat="1" applyFont="1" applyFill="1" applyBorder="1" applyAlignment="1">
      <alignment vertical="center"/>
    </xf>
    <xf numFmtId="0" fontId="5" fillId="0" borderId="1" xfId="0" applyFont="1" applyBorder="1" applyAlignment="1"/>
    <xf numFmtId="168" fontId="5" fillId="0" borderId="1" xfId="2" applyNumberFormat="1" applyFont="1" applyBorder="1" applyAlignment="1"/>
    <xf numFmtId="14" fontId="5" fillId="0" borderId="1" xfId="0" applyNumberFormat="1" applyFont="1" applyBorder="1" applyAlignment="1"/>
    <xf numFmtId="0" fontId="5" fillId="0" borderId="1" xfId="2" applyNumberFormat="1" applyFont="1" applyBorder="1" applyAlignment="1"/>
    <xf numFmtId="0" fontId="5" fillId="0" borderId="0" xfId="0" applyFont="1" applyFill="1"/>
    <xf numFmtId="0" fontId="5" fillId="0" borderId="0" xfId="0" applyNumberFormat="1" applyFont="1" applyFill="1"/>
    <xf numFmtId="14" fontId="5" fillId="0" borderId="0" xfId="0" applyNumberFormat="1" applyFont="1" applyFill="1"/>
    <xf numFmtId="168" fontId="5" fillId="0" borderId="0" xfId="2" applyNumberFormat="1" applyFont="1" applyFill="1"/>
    <xf numFmtId="0" fontId="5" fillId="0" borderId="0" xfId="0" applyFont="1"/>
    <xf numFmtId="168" fontId="5" fillId="0" borderId="0" xfId="2" applyNumberFormat="1" applyFont="1"/>
    <xf numFmtId="0" fontId="0" fillId="0" borderId="0" xfId="0" applyNumberFormat="1"/>
    <xf numFmtId="0" fontId="0" fillId="0" borderId="0" xfId="0" pivotButton="1"/>
    <xf numFmtId="0" fontId="0" fillId="0" borderId="0" xfId="0" applyAlignment="1">
      <alignment horizontal="left"/>
    </xf>
    <xf numFmtId="0" fontId="7" fillId="0" borderId="0" xfId="4" applyFont="1"/>
    <xf numFmtId="0" fontId="7" fillId="0" borderId="2" xfId="4" applyFont="1" applyBorder="1" applyAlignment="1">
      <alignment horizontal="centerContinuous"/>
    </xf>
    <xf numFmtId="0" fontId="7" fillId="0" borderId="3" xfId="4" applyFont="1" applyBorder="1" applyAlignment="1">
      <alignment horizontal="centerContinuous"/>
    </xf>
    <xf numFmtId="0" fontId="8" fillId="0" borderId="2" xfId="4" applyFont="1" applyBorder="1" applyAlignment="1">
      <alignment horizontal="center" vertical="center"/>
    </xf>
    <xf numFmtId="0" fontId="8" fillId="0" borderId="4" xfId="4" applyFont="1" applyBorder="1" applyAlignment="1">
      <alignment horizontal="center" vertical="center"/>
    </xf>
    <xf numFmtId="0" fontId="8" fillId="0" borderId="3" xfId="4" applyFont="1" applyBorder="1" applyAlignment="1">
      <alignment horizontal="center" vertical="center"/>
    </xf>
    <xf numFmtId="0" fontId="8" fillId="0" borderId="5" xfId="4" applyFont="1" applyBorder="1" applyAlignment="1">
      <alignment horizontal="center" vertical="center"/>
    </xf>
    <xf numFmtId="0" fontId="7" fillId="0" borderId="6" xfId="4" applyFont="1" applyBorder="1" applyAlignment="1">
      <alignment horizontal="centerContinuous"/>
    </xf>
    <xf numFmtId="0" fontId="7" fillId="0" borderId="7" xfId="4" applyFont="1" applyBorder="1" applyAlignment="1">
      <alignment horizontal="centerContinuous"/>
    </xf>
    <xf numFmtId="0" fontId="8" fillId="0" borderId="8" xfId="4" applyFont="1" applyBorder="1" applyAlignment="1">
      <alignment horizontal="center" vertical="center"/>
    </xf>
    <xf numFmtId="0" fontId="8" fillId="0" borderId="9" xfId="4" applyFont="1" applyBorder="1" applyAlignment="1">
      <alignment horizontal="center" vertical="center"/>
    </xf>
    <xf numFmtId="0" fontId="8" fillId="0" borderId="10" xfId="4" applyFont="1" applyBorder="1" applyAlignment="1">
      <alignment horizontal="center" vertical="center"/>
    </xf>
    <xf numFmtId="0" fontId="8" fillId="0" borderId="11" xfId="4" applyFont="1" applyBorder="1" applyAlignment="1">
      <alignment horizontal="center" vertical="center"/>
    </xf>
    <xf numFmtId="0" fontId="8" fillId="0" borderId="2" xfId="4" applyFont="1" applyBorder="1" applyAlignment="1">
      <alignment horizontal="centerContinuous" vertical="center"/>
    </xf>
    <xf numFmtId="0" fontId="8" fillId="0" borderId="4" xfId="4" applyFont="1" applyBorder="1" applyAlignment="1">
      <alignment horizontal="centerContinuous" vertical="center"/>
    </xf>
    <xf numFmtId="0" fontId="8" fillId="0" borderId="3" xfId="4" applyFont="1" applyBorder="1" applyAlignment="1">
      <alignment horizontal="centerContinuous" vertical="center"/>
    </xf>
    <xf numFmtId="0" fontId="8" fillId="0" borderId="5" xfId="4" applyFont="1" applyBorder="1" applyAlignment="1">
      <alignment horizontal="centerContinuous" vertical="center"/>
    </xf>
    <xf numFmtId="0" fontId="8" fillId="0" borderId="6" xfId="4" applyFont="1" applyBorder="1" applyAlignment="1">
      <alignment horizontal="centerContinuous" vertical="center"/>
    </xf>
    <xf numFmtId="0" fontId="8" fillId="0" borderId="0" xfId="4" applyFont="1" applyAlignment="1">
      <alignment horizontal="centerContinuous" vertical="center"/>
    </xf>
    <xf numFmtId="0" fontId="8" fillId="0" borderId="12" xfId="4" applyFont="1" applyBorder="1" applyAlignment="1">
      <alignment horizontal="centerContinuous" vertical="center"/>
    </xf>
    <xf numFmtId="0" fontId="7" fillId="0" borderId="8" xfId="4" applyFont="1" applyBorder="1" applyAlignment="1">
      <alignment horizontal="centerContinuous"/>
    </xf>
    <xf numFmtId="0" fontId="7" fillId="0" borderId="10" xfId="4" applyFont="1" applyBorder="1" applyAlignment="1">
      <alignment horizontal="centerContinuous"/>
    </xf>
    <xf numFmtId="0" fontId="8" fillId="0" borderId="8" xfId="4" applyFont="1" applyBorder="1" applyAlignment="1">
      <alignment horizontal="centerContinuous" vertical="center"/>
    </xf>
    <xf numFmtId="0" fontId="8" fillId="0" borderId="9" xfId="4" applyFont="1" applyBorder="1" applyAlignment="1">
      <alignment horizontal="centerContinuous" vertical="center"/>
    </xf>
    <xf numFmtId="0" fontId="8" fillId="0" borderId="10" xfId="4" applyFont="1" applyBorder="1" applyAlignment="1">
      <alignment horizontal="centerContinuous" vertical="center"/>
    </xf>
    <xf numFmtId="0" fontId="8" fillId="0" borderId="11" xfId="4" applyFont="1" applyBorder="1" applyAlignment="1">
      <alignment horizontal="centerContinuous" vertical="center"/>
    </xf>
    <xf numFmtId="0" fontId="7" fillId="0" borderId="6" xfId="4" applyFont="1" applyBorder="1"/>
    <xf numFmtId="0" fontId="7" fillId="0" borderId="7" xfId="4" applyFont="1" applyBorder="1"/>
    <xf numFmtId="0" fontId="8" fillId="0" borderId="0" xfId="4" applyFont="1"/>
    <xf numFmtId="14" fontId="7" fillId="0" borderId="0" xfId="4" applyNumberFormat="1" applyFont="1"/>
    <xf numFmtId="170" fontId="7" fillId="0" borderId="0" xfId="4" applyNumberFormat="1" applyFont="1"/>
    <xf numFmtId="14" fontId="7" fillId="0" borderId="0" xfId="4" applyNumberFormat="1" applyFont="1" applyAlignment="1">
      <alignment horizontal="left"/>
    </xf>
    <xf numFmtId="1" fontId="8" fillId="0" borderId="0" xfId="5" applyNumberFormat="1" applyFont="1" applyAlignment="1">
      <alignment horizontal="right"/>
    </xf>
    <xf numFmtId="172" fontId="8" fillId="0" borderId="0" xfId="4" applyNumberFormat="1" applyFont="1" applyAlignment="1">
      <alignment horizontal="right"/>
    </xf>
    <xf numFmtId="1" fontId="8" fillId="0" borderId="0" xfId="4" applyNumberFormat="1" applyFont="1" applyAlignment="1">
      <alignment horizontal="center"/>
    </xf>
    <xf numFmtId="173" fontId="8" fillId="0" borderId="0" xfId="4" applyNumberFormat="1" applyFont="1" applyAlignment="1">
      <alignment horizontal="right"/>
    </xf>
    <xf numFmtId="1" fontId="7" fillId="0" borderId="0" xfId="4" applyNumberFormat="1" applyFont="1" applyAlignment="1">
      <alignment horizontal="center"/>
    </xf>
    <xf numFmtId="173" fontId="7" fillId="0" borderId="0" xfId="4" applyNumberFormat="1" applyFont="1" applyAlignment="1">
      <alignment horizontal="right"/>
    </xf>
    <xf numFmtId="1" fontId="7" fillId="0" borderId="9" xfId="4" applyNumberFormat="1" applyFont="1" applyBorder="1" applyAlignment="1">
      <alignment horizontal="center"/>
    </xf>
    <xf numFmtId="173" fontId="7" fillId="0" borderId="9" xfId="4" applyNumberFormat="1" applyFont="1" applyBorder="1" applyAlignment="1">
      <alignment horizontal="right"/>
    </xf>
    <xf numFmtId="0" fontId="7" fillId="0" borderId="0" xfId="4" applyFont="1" applyAlignment="1">
      <alignment horizontal="center"/>
    </xf>
    <xf numFmtId="1" fontId="8" fillId="0" borderId="13" xfId="4" applyNumberFormat="1" applyFont="1" applyBorder="1" applyAlignment="1">
      <alignment horizontal="center"/>
    </xf>
    <xf numFmtId="173" fontId="8" fillId="0" borderId="13" xfId="4" applyNumberFormat="1" applyFont="1" applyBorder="1" applyAlignment="1">
      <alignment horizontal="right"/>
    </xf>
    <xf numFmtId="173" fontId="7" fillId="0" borderId="0" xfId="4" applyNumberFormat="1" applyFont="1"/>
    <xf numFmtId="173" fontId="8" fillId="0" borderId="9" xfId="4" applyNumberFormat="1" applyFont="1" applyBorder="1"/>
    <xf numFmtId="173" fontId="7" fillId="0" borderId="9" xfId="4" applyNumberFormat="1" applyFont="1" applyBorder="1"/>
    <xf numFmtId="173" fontId="8" fillId="0" borderId="0" xfId="4" applyNumberFormat="1" applyFont="1"/>
    <xf numFmtId="0" fontId="9" fillId="0" borderId="0" xfId="4" applyFont="1" applyAlignment="1">
      <alignment horizontal="center" vertical="center" wrapText="1"/>
    </xf>
    <xf numFmtId="0" fontId="7" fillId="0" borderId="8" xfId="4" applyFont="1" applyBorder="1"/>
    <xf numFmtId="0" fontId="7" fillId="0" borderId="9" xfId="4" applyFont="1" applyBorder="1"/>
    <xf numFmtId="0" fontId="7" fillId="0" borderId="10" xfId="4" applyFont="1" applyBorder="1"/>
    <xf numFmtId="0" fontId="8" fillId="0" borderId="6" xfId="4" applyFont="1" applyBorder="1" applyAlignment="1">
      <alignment horizontal="center" vertical="center" wrapText="1"/>
    </xf>
    <xf numFmtId="0" fontId="8" fillId="0" borderId="0" xfId="4" applyFont="1" applyAlignment="1">
      <alignment horizontal="center" vertical="center" wrapText="1"/>
    </xf>
    <xf numFmtId="0" fontId="8" fillId="0" borderId="7" xfId="4" applyFont="1" applyBorder="1" applyAlignment="1">
      <alignment horizontal="center" vertical="center" wrapText="1"/>
    </xf>
    <xf numFmtId="0" fontId="7" fillId="5" borderId="0" xfId="4" applyFont="1" applyFill="1"/>
    <xf numFmtId="0" fontId="8" fillId="0" borderId="0" xfId="4" applyFont="1" applyAlignment="1">
      <alignment horizontal="center"/>
    </xf>
    <xf numFmtId="174" fontId="8" fillId="0" borderId="0" xfId="6" applyNumberFormat="1" applyFont="1" applyAlignment="1">
      <alignment horizontal="right"/>
    </xf>
    <xf numFmtId="1" fontId="7" fillId="0" borderId="0" xfId="5" applyNumberFormat="1" applyFont="1" applyAlignment="1">
      <alignment horizontal="right"/>
    </xf>
    <xf numFmtId="174" fontId="7" fillId="0" borderId="0" xfId="6" applyNumberFormat="1" applyFont="1" applyAlignment="1">
      <alignment horizontal="right"/>
    </xf>
    <xf numFmtId="167" fontId="7" fillId="0" borderId="13" xfId="6" applyNumberFormat="1" applyFont="1" applyBorder="1" applyAlignment="1">
      <alignment horizontal="center"/>
    </xf>
    <xf numFmtId="174" fontId="7" fillId="0" borderId="13" xfId="6" applyNumberFormat="1" applyFont="1" applyBorder="1" applyAlignment="1">
      <alignment horizontal="right"/>
    </xf>
  </cellXfs>
  <cellStyles count="7">
    <cellStyle name="Millares" xfId="1" builtinId="3"/>
    <cellStyle name="Millares 2" xfId="3"/>
    <cellStyle name="Millares 2 2" xfId="6"/>
    <cellStyle name="Millares 3" xfId="5"/>
    <cellStyle name="Moneda" xfId="2" builtinId="4"/>
    <cellStyle name="Normal" xfId="0" builtinId="0"/>
    <cellStyle name="Normal 2 2" xfId="4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externalLink" Target="externalLinks/externalLink3.xml"/><Relationship Id="rId13" Type="http://schemas.openxmlformats.org/officeDocument/2006/relationships/calcChain" Target="calcChain.xml"/><Relationship Id="rId3" Type="http://schemas.openxmlformats.org/officeDocument/2006/relationships/worksheet" Target="worksheets/sheet3.xml"/><Relationship Id="rId7" Type="http://schemas.openxmlformats.org/officeDocument/2006/relationships/externalLink" Target="externalLinks/externalLink2.xml"/><Relationship Id="rId12" Type="http://schemas.openxmlformats.org/officeDocument/2006/relationships/sharedStrings" Target="sharedStrings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6" Type="http://schemas.openxmlformats.org/officeDocument/2006/relationships/externalLink" Target="externalLinks/externalLink1.xml"/><Relationship Id="rId11" Type="http://schemas.openxmlformats.org/officeDocument/2006/relationships/styles" Target="styles.xml"/><Relationship Id="rId5" Type="http://schemas.openxmlformats.org/officeDocument/2006/relationships/worksheet" Target="worksheets/sheet5.xml"/><Relationship Id="rId10" Type="http://schemas.openxmlformats.org/officeDocument/2006/relationships/theme" Target="theme/theme1.xml"/><Relationship Id="rId4" Type="http://schemas.openxmlformats.org/officeDocument/2006/relationships/worksheet" Target="worksheets/sheet4.xml"/><Relationship Id="rId9" Type="http://schemas.openxmlformats.org/officeDocument/2006/relationships/pivotCacheDefinition" Target="pivotCache/pivotCacheDefinition1.xml"/></Relationships>
</file>

<file path=xl/drawings/_rels/drawing1.xml.rels><?xml version="1.0" encoding="UTF-8" standalone="yes"?>
<Relationships xmlns="http://schemas.openxmlformats.org/package/2006/relationships"><Relationship Id="rId2" Type="http://schemas.openxmlformats.org/officeDocument/2006/relationships/image" Target="../media/image2.png"/><Relationship Id="rId1" Type="http://schemas.openxmlformats.org/officeDocument/2006/relationships/image" Target="../media/image1.png"/></Relationships>
</file>

<file path=xl/drawings/_rels/drawing2.xml.rels><?xml version="1.0" encoding="UTF-8" standalone="yes"?>
<Relationships xmlns="http://schemas.openxmlformats.org/package/2006/relationships"><Relationship Id="rId2" Type="http://schemas.openxmlformats.org/officeDocument/2006/relationships/image" Target="../media/image2.png"/><Relationship Id="rId1" Type="http://schemas.openxmlformats.org/officeDocument/2006/relationships/image" Target="../media/image1.png"/></Relationships>
</file>

<file path=xl/drawings/drawing1.xml><?xml version="1.0" encoding="utf-8"?>
<xdr:wsDr xmlns:xdr="http://schemas.openxmlformats.org/drawingml/2006/spreadsheetDrawing" xmlns:a="http://schemas.openxmlformats.org/drawingml/2006/main">
  <xdr:oneCellAnchor>
    <xdr:from>
      <xdr:col>1</xdr:col>
      <xdr:colOff>52916</xdr:colOff>
      <xdr:row>1</xdr:row>
      <xdr:rowOff>74082</xdr:rowOff>
    </xdr:from>
    <xdr:ext cx="1852084" cy="809096"/>
    <xdr:pic>
      <xdr:nvPicPr>
        <xdr:cNvPr id="2" name="Imagen 2" descr="Nombre de la empresa&#10;&#10;Descripción generada automáticamente con confianza baja">
          <a:extLst>
            <a:ext uri="{FF2B5EF4-FFF2-40B4-BE49-F238E27FC236}">
              <a16:creationId xmlns:a16="http://schemas.microsoft.com/office/drawing/2014/main" xmlns="" id="{C21FBD28-8284-4111-9F6B-999D8F03A584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22766" y="150282"/>
          <a:ext cx="1852084" cy="809096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oneCellAnchor>
  <xdr:oneCellAnchor>
    <xdr:from>
      <xdr:col>7</xdr:col>
      <xdr:colOff>45509</xdr:colOff>
      <xdr:row>33</xdr:row>
      <xdr:rowOff>31750</xdr:rowOff>
    </xdr:from>
    <xdr:ext cx="1019174" cy="421748"/>
    <xdr:pic>
      <xdr:nvPicPr>
        <xdr:cNvPr id="3" name="Imagen 2"/>
        <xdr:cNvPicPr>
          <a:picLocks noChangeAspect="1"/>
        </xdr:cNvPicPr>
      </xdr:nvPicPr>
      <xdr:blipFill>
        <a:blip xmlns:r="http://schemas.openxmlformats.org/officeDocument/2006/relationships" r:embed="rId2"/>
        <a:stretch>
          <a:fillRect/>
        </a:stretch>
      </xdr:blipFill>
      <xdr:spPr>
        <a:xfrm>
          <a:off x="5195359" y="5448300"/>
          <a:ext cx="1019174" cy="421748"/>
        </a:xfrm>
        <a:prstGeom prst="rect">
          <a:avLst/>
        </a:prstGeom>
      </xdr:spPr>
    </xdr:pic>
    <xdr:clientData/>
  </xdr:oneCellAnchor>
</xdr:wsDr>
</file>

<file path=xl/drawings/drawing2.xml><?xml version="1.0" encoding="utf-8"?>
<xdr:wsDr xmlns:xdr="http://schemas.openxmlformats.org/drawingml/2006/spreadsheetDrawing" xmlns:a="http://schemas.openxmlformats.org/drawingml/2006/main">
  <xdr:oneCellAnchor>
    <xdr:from>
      <xdr:col>1</xdr:col>
      <xdr:colOff>73025</xdr:colOff>
      <xdr:row>1</xdr:row>
      <xdr:rowOff>95250</xdr:rowOff>
    </xdr:from>
    <xdr:ext cx="1491797" cy="766536"/>
    <xdr:pic>
      <xdr:nvPicPr>
        <xdr:cNvPr id="2" name="Imagen 2" descr="Nombre de la empresa&#10;&#10;Descripción generada automáticamente con confianza baja">
          <a:extLst>
            <a:ext uri="{FF2B5EF4-FFF2-40B4-BE49-F238E27FC236}">
              <a16:creationId xmlns="" xmlns:a16="http://schemas.microsoft.com/office/drawing/2014/main" id="{12CE3BC0-7198-41E6-A94B-C475F4655A26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384175" y="323850"/>
          <a:ext cx="1491797" cy="766536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oneCellAnchor>
  <xdr:oneCellAnchor>
    <xdr:from>
      <xdr:col>6</xdr:col>
      <xdr:colOff>68037</xdr:colOff>
      <xdr:row>24</xdr:row>
      <xdr:rowOff>11339</xdr:rowOff>
    </xdr:from>
    <xdr:ext cx="1019174" cy="421748"/>
    <xdr:pic>
      <xdr:nvPicPr>
        <xdr:cNvPr id="3" name="Imagen 2"/>
        <xdr:cNvPicPr>
          <a:picLocks noChangeAspect="1"/>
        </xdr:cNvPicPr>
      </xdr:nvPicPr>
      <xdr:blipFill>
        <a:blip xmlns:r="http://schemas.openxmlformats.org/officeDocument/2006/relationships" r:embed="rId2"/>
        <a:stretch>
          <a:fillRect/>
        </a:stretch>
      </xdr:blipFill>
      <xdr:spPr>
        <a:xfrm>
          <a:off x="5211537" y="4113439"/>
          <a:ext cx="1019174" cy="421748"/>
        </a:xfrm>
        <a:prstGeom prst="rect">
          <a:avLst/>
        </a:prstGeom>
      </xdr:spPr>
    </xdr:pic>
    <xdr:clientData/>
  </xdr:oneCellAnchor>
</xdr:wsDr>
</file>

<file path=xl/externalLinks/_rels/externalLink1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F:\Users\sonia.herrera\AppData\Local\Temp\Temp1_AIFT09.zip\AIFT09.xlsx" TargetMode="External"/></Relationships>
</file>

<file path=xl/externalLinks/_rels/externalLink2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E:\circular%20030\sura\Formato%20AIFT09%20%20MESA%201-%2025-%20FEB-2020.xlsx" TargetMode="External"/></Relationships>
</file>

<file path=xl/externalLinks/_rels/externalLink3.xml.rels><?xml version="1.0" encoding="UTF-8" standalone="yes"?>
<Relationships xmlns="http://schemas.openxmlformats.org/package/2006/relationships"><Relationship Id="rId1" Type="http://schemas.openxmlformats.org/officeDocument/2006/relationships/externalLinkPath" Target="/CxPSalud/CARTERA/GESTORES%20DE%20CARTERA/CAMILO%20PAEZ/GESTION%20MENSUAL/2024/10.%20MACRO%20OCTUBRE.xlsx" TargetMode="External"/></Relationships>
</file>

<file path=xl/externalLinks/externalLink1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Instructivo"/>
      <sheetName val="Formato"/>
      <sheetName val="Hoja2"/>
      <sheetName val="Ejemplo"/>
      <sheetName val="Hoja1"/>
      <sheetName val="AIFT09-MESA1-2-2019"/>
    </sheetNames>
    <sheetDataSet>
      <sheetData sheetId="0"/>
      <sheetData sheetId="1"/>
      <sheetData sheetId="2"/>
      <sheetData sheetId="3"/>
      <sheetData sheetId="4">
        <row r="2">
          <cell r="B2" t="str">
            <v>DEPARTAMENTO ADMINISTRATIVO DE SEGURIDAD SOCIAL DE SUCRE</v>
          </cell>
        </row>
        <row r="3">
          <cell r="B3" t="str">
            <v xml:space="preserve">DEPARTAMENTO ADMINISTRATIVO DISTRITAL DE SALUD  - DADIS </v>
          </cell>
        </row>
        <row r="4">
          <cell r="B4" t="str">
            <v>DIRECCIÓN  TERRITORIAL DE SALUD DE CALDAS</v>
          </cell>
        </row>
        <row r="5">
          <cell r="B5" t="str">
            <v>INSTITUTO DEPARTAMENTAL DE SALUD DE NARIÑO</v>
          </cell>
        </row>
        <row r="6">
          <cell r="B6" t="str">
            <v>INSTITUTO DEPARTAMENTAL DE SALUD DE NORTE DE SANTANDER</v>
          </cell>
        </row>
        <row r="7">
          <cell r="B7" t="str">
            <v>INSTITUTO DEPARTAMENTAL DE SALUD DEL CAQUETÁ</v>
          </cell>
        </row>
        <row r="8">
          <cell r="B8" t="str">
            <v>SECRETARÍA  DE SALUD DEL GUAINÍA</v>
          </cell>
        </row>
        <row r="9">
          <cell r="B9" t="str">
            <v>SECRETARÍA  DEPARTAMENTAL DE SALUD DE LA GUAJIRA</v>
          </cell>
        </row>
        <row r="10">
          <cell r="B10" t="str">
            <v>SECRETARÍA DE DESARROLLO DE LA SALUD DEL MAGDALENA</v>
          </cell>
        </row>
        <row r="11">
          <cell r="B11" t="str">
            <v>SECRETARÍA DE SALUD DE BOYACÁ</v>
          </cell>
        </row>
        <row r="12">
          <cell r="B12" t="str">
            <v>SECRETARÍA DE SALUD DE CUNDINAMARCA</v>
          </cell>
        </row>
        <row r="13">
          <cell r="B13" t="str">
            <v>SECRETARÍA DE SALUD DE SANTANDER</v>
          </cell>
        </row>
        <row r="14">
          <cell r="B14" t="str">
            <v>SECRETARÍA DE SALUD DE VAUPÉS</v>
          </cell>
        </row>
        <row r="15">
          <cell r="B15" t="str">
            <v>SECRETARÍA DE SALUD DEPARTAMENTAL DE BOLÍVAR</v>
          </cell>
        </row>
        <row r="16">
          <cell r="B16" t="str">
            <v>SECRETARÍA DE SALUD DEPARTAMENTAL DE CASANARE</v>
          </cell>
        </row>
        <row r="17">
          <cell r="B17" t="str">
            <v>SECRETARÍA DE SALUD DEPARTAMENTAL DEL HUILA</v>
          </cell>
        </row>
        <row r="18">
          <cell r="B18" t="str">
            <v>SECRETARIA DE SALUD DEPARTAMENTAL DEL VALLE DEL CAUCA</v>
          </cell>
        </row>
        <row r="19">
          <cell r="B19" t="str">
            <v>SECRETARÍA DE SALUD DISTRITAL DE BARRANQUILLA</v>
          </cell>
        </row>
        <row r="20">
          <cell r="B20" t="str">
            <v>SECRETARIA DEPARTAMENTAL DE SALUD  DEL GUAVIARE</v>
          </cell>
        </row>
        <row r="21">
          <cell r="B21" t="str">
            <v>SECRETARÍA DEPARTAMENTAL DE SALUD DE QUINDÍO</v>
          </cell>
        </row>
        <row r="22">
          <cell r="B22" t="str">
            <v>SECRETARIA DEPARTAMENTAL DE SALUD DE RISARALDA</v>
          </cell>
        </row>
        <row r="23">
          <cell r="B23" t="str">
            <v>SECRETARÍA DEPARTAMENTAL DE SALUD DE SAN ANDRÉS</v>
          </cell>
        </row>
        <row r="24">
          <cell r="B24" t="str">
            <v>SECRETARIA DEPARTAMENTAL DE SALUD DE TOLIMA</v>
          </cell>
        </row>
        <row r="25">
          <cell r="B25" t="str">
            <v>SECRETARÍA DEPARTAMENTAL DE SALUD DEL AMAZONAS</v>
          </cell>
        </row>
        <row r="26">
          <cell r="B26" t="str">
            <v>SECRETARÍA DEPARTAMENTAL DE SALUD DEL ATLÁNTICO</v>
          </cell>
        </row>
        <row r="27">
          <cell r="B27" t="str">
            <v>SECRETARÍA DEPARTAMENTAL DE SALUD DEL CAUCA</v>
          </cell>
        </row>
        <row r="28">
          <cell r="B28" t="str">
            <v>SECRETARÍA DEPARTAMENTAL DE SALUD DEL CESAR</v>
          </cell>
        </row>
        <row r="29">
          <cell r="B29" t="str">
            <v>SECRETARÍA DEPARTAMENTAL DE SALUD DEL CHOCÓ</v>
          </cell>
        </row>
        <row r="30">
          <cell r="B30" t="str">
            <v>SECRETARÍA DEPARTAMENTAL DE SALUD DEL PUTUMAYO</v>
          </cell>
        </row>
        <row r="31">
          <cell r="B31" t="str">
            <v>SECRETARÍA DEPARTAMENTAL PARA EL DESARROLLO DE LA SALUD DE CÓRDOBA</v>
          </cell>
        </row>
        <row r="32">
          <cell r="B32" t="str">
            <v>SECRETARÍA DISTRITAL DE SALUD DE BOGOTÁ</v>
          </cell>
        </row>
        <row r="33">
          <cell r="B33" t="str">
            <v>SECRETARÍA DISTRITAL DE SALUD DE SANTA MARTA</v>
          </cell>
        </row>
        <row r="34">
          <cell r="B34" t="str">
            <v>SECRETARÍA SECCIONAL DE SALUD DE VICHADA</v>
          </cell>
        </row>
        <row r="35">
          <cell r="B35" t="str">
            <v>SECRETARÍA SECCIONAL DE SALUD DEL META</v>
          </cell>
        </row>
        <row r="36">
          <cell r="B36" t="str">
            <v>SECRETARÍA SECCIONAL DE SALUD Y PROTECCIÓN SOCIAL DE ANTIOQUIA</v>
          </cell>
        </row>
        <row r="37">
          <cell r="B37" t="str">
            <v>UNIDAD ADMINISTRATIVA ESPECIAL DE SALUD DE ARAUCA</v>
          </cell>
        </row>
      </sheetData>
      <sheetData sheetId="5"/>
    </sheetDataSet>
  </externalBook>
</externalLink>
</file>

<file path=xl/externalLinks/externalLink2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MESA 1-2020"/>
      <sheetName val="IPS"/>
      <sheetName val="EPS"/>
    </sheetNames>
    <sheetDataSet>
      <sheetData sheetId="0" refreshError="1">
        <row r="6569">
          <cell r="AV6569" t="str">
            <v>GIRO DIRECTO</v>
          </cell>
        </row>
        <row r="6570">
          <cell r="AV6570" t="str">
            <v>GIRO DE TESORERIA</v>
          </cell>
        </row>
        <row r="6571">
          <cell r="AV6571" t="str">
            <v>CESIÓN DE CREDITO</v>
          </cell>
        </row>
        <row r="6572">
          <cell r="AV6572" t="str">
            <v>COMPRA DE CARTERA</v>
          </cell>
        </row>
      </sheetData>
      <sheetData sheetId="1" refreshError="1">
        <row r="2">
          <cell r="A2" t="str">
            <v>ACOUSTIC SYSTEM SAS</v>
          </cell>
          <cell r="B2">
            <v>805001506</v>
          </cell>
        </row>
        <row r="3">
          <cell r="A3" t="str">
            <v>ALERGOLOGOS DE OCCIDENTE</v>
          </cell>
          <cell r="B3">
            <v>900798538</v>
          </cell>
        </row>
        <row r="4">
          <cell r="A4" t="str">
            <v>ANGEL DIAGNOSTICA SA</v>
          </cell>
          <cell r="B4">
            <v>805013591</v>
          </cell>
        </row>
        <row r="5">
          <cell r="A5" t="str">
            <v>ANGIOGRAFIA DE OCCIDENTE</v>
          </cell>
          <cell r="B5">
            <v>800197601</v>
          </cell>
        </row>
        <row r="6">
          <cell r="A6" t="str">
            <v>ASOCIACION DE PERSONAS CON AUTISMO APA</v>
          </cell>
          <cell r="B6">
            <v>800205977</v>
          </cell>
        </row>
        <row r="7">
          <cell r="A7" t="str">
            <v>AUDIOCOM SAS</v>
          </cell>
          <cell r="B7">
            <v>814003448</v>
          </cell>
        </row>
        <row r="8">
          <cell r="A8" t="str">
            <v>BIOTECNICA SAS</v>
          </cell>
          <cell r="B8">
            <v>811033344</v>
          </cell>
        </row>
        <row r="9">
          <cell r="A9" t="str">
            <v>CAJA DE COMPENSACIÓN FAMILIAR DEL VALLE DEL CAUCA-COMFANDI</v>
          </cell>
          <cell r="B9">
            <v>890303208</v>
          </cell>
        </row>
        <row r="10">
          <cell r="A10" t="str">
            <v>CASA MADRE CANGURO ALFA</v>
          </cell>
          <cell r="B10">
            <v>805025186</v>
          </cell>
        </row>
        <row r="11">
          <cell r="A11" t="str">
            <v>CEDIVAIPS</v>
          </cell>
          <cell r="B11">
            <v>805016046</v>
          </cell>
        </row>
        <row r="12">
          <cell r="A12" t="str">
            <v>CENTRO DE NEUROREHABILITACIÓN APAES SAS</v>
          </cell>
          <cell r="B12">
            <v>900328450</v>
          </cell>
        </row>
        <row r="13">
          <cell r="A13" t="str">
            <v>CENTRO DERMATOLOGICO DE CALI</v>
          </cell>
          <cell r="B13">
            <v>900124603</v>
          </cell>
        </row>
        <row r="14">
          <cell r="A14" t="str">
            <v xml:space="preserve">CENTRO MEDICO IMBANACO DE CALI SA </v>
          </cell>
          <cell r="B14">
            <v>890307200</v>
          </cell>
        </row>
        <row r="15">
          <cell r="A15" t="str">
            <v>CENTRO MEDICO SALUD VITAL EJE CAFETERO SAS</v>
          </cell>
          <cell r="B15">
            <v>900062327</v>
          </cell>
        </row>
        <row r="16">
          <cell r="A16" t="str">
            <v>CENTRO MEDICO SAN MARTIN IPS SA</v>
          </cell>
          <cell r="B16">
            <v>830512726</v>
          </cell>
        </row>
        <row r="17">
          <cell r="A17" t="str">
            <v>CIES NEUROREHABILITACION INTEGRAL S.A.S.</v>
          </cell>
          <cell r="B17">
            <v>900862597</v>
          </cell>
        </row>
        <row r="18">
          <cell r="A18" t="str">
            <v>CINICA SAN FRANCISCO</v>
          </cell>
          <cell r="B18">
            <v>800191916</v>
          </cell>
        </row>
        <row r="19">
          <cell r="A19" t="str">
            <v>CLINICA BLANCA SAS</v>
          </cell>
          <cell r="B19">
            <v>900292765</v>
          </cell>
        </row>
        <row r="20">
          <cell r="A20" t="str">
            <v>CLINICA COLSANITAS S.A</v>
          </cell>
          <cell r="B20">
            <v>800149384</v>
          </cell>
        </row>
        <row r="21">
          <cell r="A21" t="str">
            <v>CLINICA DE OCCIDENTE SA</v>
          </cell>
          <cell r="B21">
            <v>890300513</v>
          </cell>
        </row>
        <row r="22">
          <cell r="A22" t="str">
            <v>CLINICA DEL RIO S.A.</v>
          </cell>
          <cell r="B22">
            <v>900249053</v>
          </cell>
        </row>
        <row r="23">
          <cell r="A23" t="str">
            <v>CLINICA OFTALMOLOGICA DE CALI</v>
          </cell>
          <cell r="B23">
            <v>890320032</v>
          </cell>
        </row>
        <row r="24">
          <cell r="A24" t="str">
            <v>CLINICA DE REHABILITACION DEL VALLE S.A</v>
          </cell>
          <cell r="B24">
            <v>821000191</v>
          </cell>
        </row>
        <row r="25">
          <cell r="A25" t="str">
            <v xml:space="preserve">CLINICA DESA SAS </v>
          </cell>
          <cell r="B25">
            <v>900771349</v>
          </cell>
        </row>
        <row r="26">
          <cell r="A26" t="str">
            <v xml:space="preserve">CLINICA FARALLONES S.A </v>
          </cell>
          <cell r="B26">
            <v>800212422</v>
          </cell>
        </row>
        <row r="27">
          <cell r="A27" t="str">
            <v>CLINICA MED</v>
          </cell>
          <cell r="B27">
            <v>900237579</v>
          </cell>
        </row>
        <row r="28">
          <cell r="A28" t="str">
            <v>CLINICA NUEVA DE CALI SAS</v>
          </cell>
          <cell r="B28">
            <v>901158187</v>
          </cell>
        </row>
        <row r="29">
          <cell r="A29" t="str">
            <v>CLINICA NUEVA RAFAEL URIBE URIBE</v>
          </cell>
          <cell r="B29">
            <v>900891513</v>
          </cell>
        </row>
        <row r="30">
          <cell r="A30" t="str">
            <v>CLINICA OFTALMOLOGICA DE CARTAGO SAS</v>
          </cell>
          <cell r="B30">
            <v>900247710</v>
          </cell>
        </row>
        <row r="31">
          <cell r="A31" t="str">
            <v>CLINICA ORIENTE SAS</v>
          </cell>
          <cell r="B31">
            <v>800194671</v>
          </cell>
        </row>
        <row r="32">
          <cell r="A32" t="str">
            <v xml:space="preserve">CLINICA PALMA REAL </v>
          </cell>
          <cell r="B32">
            <v>900699086</v>
          </cell>
        </row>
        <row r="33">
          <cell r="A33" t="str">
            <v>CLINICA PALMIRA S A</v>
          </cell>
          <cell r="B33">
            <v>891300047</v>
          </cell>
        </row>
        <row r="34">
          <cell r="A34" t="str">
            <v xml:space="preserve">CLINICA SAN FERNANDO </v>
          </cell>
          <cell r="B34">
            <v>890300516</v>
          </cell>
        </row>
        <row r="35">
          <cell r="A35" t="str">
            <v>CLINICA SU VIDA SAS</v>
          </cell>
          <cell r="B35">
            <v>900110074</v>
          </cell>
        </row>
        <row r="36">
          <cell r="A36" t="str">
            <v xml:space="preserve">CLINICA UCI DEL RIO </v>
          </cell>
          <cell r="B36">
            <v>900249053</v>
          </cell>
        </row>
        <row r="37">
          <cell r="A37" t="str">
            <v>CLINICA VERSALLES SA</v>
          </cell>
          <cell r="B37">
            <v>800048954</v>
          </cell>
        </row>
        <row r="38">
          <cell r="A38" t="str">
            <v>CLINICAS ODONTOLOGICAS COODONTOLOGOS</v>
          </cell>
          <cell r="B38">
            <v>830118704</v>
          </cell>
        </row>
        <row r="39">
          <cell r="A39" t="str">
            <v>DIALYSER SAS</v>
          </cell>
          <cell r="B39">
            <v>900231793</v>
          </cell>
        </row>
        <row r="40">
          <cell r="A40" t="str">
            <v>DIME CLINICA NEUROCARDIOVASCULAR</v>
          </cell>
          <cell r="B40">
            <v>800024390</v>
          </cell>
        </row>
        <row r="41">
          <cell r="A41" t="str">
            <v>EDUARDO BOLAÑOS IPS SAS</v>
          </cell>
          <cell r="B41">
            <v>900279643</v>
          </cell>
        </row>
        <row r="42">
          <cell r="A42" t="str">
            <v>ESTETICA Y TERAPIAS TEQUENDAMA S.A.S</v>
          </cell>
          <cell r="B42" t="str">
            <v>900.506.087</v>
          </cell>
        </row>
        <row r="43">
          <cell r="A43" t="str">
            <v>FABILU LTDA</v>
          </cell>
          <cell r="B43">
            <v>900242742</v>
          </cell>
        </row>
        <row r="44">
          <cell r="A44" t="str">
            <v>FABISALUD IPS SAS (CRISTO REY)</v>
          </cell>
          <cell r="B44">
            <v>900951033</v>
          </cell>
        </row>
        <row r="45">
          <cell r="A45" t="str">
            <v>FUNCANCER</v>
          </cell>
          <cell r="B45">
            <v>800006313</v>
          </cell>
        </row>
        <row r="46">
          <cell r="A46" t="str">
            <v>FUNDACION CENTRO DE RENACIMIENTO A LA VIDA YOLIMA</v>
          </cell>
          <cell r="B46">
            <v>900193249</v>
          </cell>
        </row>
        <row r="47">
          <cell r="A47" t="str">
            <v>FUNDACION CENTRO TERAPEUTICO IMPRONTA IPS</v>
          </cell>
          <cell r="B47">
            <v>900076101</v>
          </cell>
        </row>
        <row r="48">
          <cell r="A48" t="str">
            <v>FUNDACION CLINICA INFANTIL CLUB NOEL</v>
          </cell>
          <cell r="B48">
            <v>890399020</v>
          </cell>
        </row>
        <row r="49">
          <cell r="A49" t="str">
            <v>FUNDACIÓN DE PROTECCIÓN INFANTIL ROTARIA - IPS OÍMOS</v>
          </cell>
          <cell r="B49">
            <v>891380048</v>
          </cell>
        </row>
        <row r="50">
          <cell r="A50" t="str">
            <v>FUNDACIÓN HOSPITAL SAN JOSE DE BUGA</v>
          </cell>
          <cell r="B50">
            <v>891380054</v>
          </cell>
        </row>
        <row r="51">
          <cell r="A51" t="str">
            <v>FUNDACION ONG MISION POR COLOMBIA</v>
          </cell>
          <cell r="B51">
            <v>821002555</v>
          </cell>
        </row>
        <row r="52">
          <cell r="A52" t="str">
            <v>FUNDACION PARA LA PROMOCION DE LA SALUD Y PREVENCION DE LA ENFERMEDAD RENAL "PREVRENAL"</v>
          </cell>
          <cell r="B52">
            <v>805031507</v>
          </cell>
        </row>
        <row r="53">
          <cell r="A53" t="str">
            <v>FUNDACION SALUVITE</v>
          </cell>
          <cell r="B53">
            <v>805013881</v>
          </cell>
        </row>
        <row r="54">
          <cell r="A54" t="str">
            <v>FUNDACION UNION PARA EL CONTROL DEL CANCER</v>
          </cell>
          <cell r="B54">
            <v>805007737</v>
          </cell>
        </row>
        <row r="55">
          <cell r="A55" t="str">
            <v>FUNDACION YOLIMA</v>
          </cell>
          <cell r="B55">
            <v>900193249</v>
          </cell>
        </row>
        <row r="56">
          <cell r="A56" t="str">
            <v>FUNDACION VALLE DEL LILI</v>
          </cell>
          <cell r="B56">
            <v>890324177</v>
          </cell>
        </row>
        <row r="57">
          <cell r="A57" t="str">
            <v>GAMAGRAFIAS DEL VALLE</v>
          </cell>
          <cell r="B57">
            <v>805022359</v>
          </cell>
        </row>
        <row r="58">
          <cell r="A58" t="str">
            <v>GAMANUCLEAR</v>
          </cell>
          <cell r="B58">
            <v>805017681</v>
          </cell>
        </row>
        <row r="59">
          <cell r="A59" t="str">
            <v>GAR LTDA</v>
          </cell>
          <cell r="B59">
            <v>805001115</v>
          </cell>
        </row>
        <row r="60">
          <cell r="A60" t="str">
            <v>GENOMICS</v>
          </cell>
          <cell r="B60">
            <v>900023605</v>
          </cell>
        </row>
        <row r="61">
          <cell r="A61" t="str">
            <v>GRUPO MEDICO ESPECIALIZADO AIREC Ltda.</v>
          </cell>
          <cell r="B61">
            <v>800075729</v>
          </cell>
        </row>
        <row r="62">
          <cell r="A62" t="str">
            <v>HOSPITAL BENJAMIN BARNEY GASCA</v>
          </cell>
          <cell r="B62">
            <v>891380055</v>
          </cell>
        </row>
        <row r="63">
          <cell r="A63" t="str">
            <v>HOSPITAL DEL ROSARIO DE GINEBRA</v>
          </cell>
          <cell r="B63">
            <v>891380070</v>
          </cell>
        </row>
        <row r="64">
          <cell r="A64" t="str">
            <v>HOSPITAL DEPARTAMENTAL CENTENARIO DE SEVILLA VALLE</v>
          </cell>
          <cell r="B64">
            <v>821003143</v>
          </cell>
        </row>
        <row r="65">
          <cell r="A65" t="str">
            <v xml:space="preserve">HOSPITAL DEPARTAMENTAL PSIQUIATRICO UNIVERSITARIO DEL VALLE </v>
          </cell>
          <cell r="B65">
            <v>890304155</v>
          </cell>
        </row>
        <row r="66">
          <cell r="A66" t="str">
            <v>HOSPITAL DEPARTAMENTAL SAN ANTONIO</v>
          </cell>
          <cell r="B66">
            <v>891900343</v>
          </cell>
        </row>
        <row r="67">
          <cell r="A67" t="str">
            <v>HOSPITAL DEPARTAMENTAL SAN ANTONIO DE PITALITO</v>
          </cell>
          <cell r="B67">
            <v>891180134</v>
          </cell>
        </row>
        <row r="68">
          <cell r="A68" t="str">
            <v>HOSPITAL DEPARTAMENTAL SAN RAFAEL - ZARZAL</v>
          </cell>
          <cell r="B68">
            <v>891900441</v>
          </cell>
        </row>
        <row r="69">
          <cell r="A69" t="str">
            <v xml:space="preserve">HOSPITAL DEPARTAMENTAL TOMAS URIBE URIBE </v>
          </cell>
          <cell r="B69">
            <v>891901158</v>
          </cell>
        </row>
        <row r="70">
          <cell r="A70" t="str">
            <v>HOSPITAL DIVINO NIÑO</v>
          </cell>
          <cell r="B70">
            <v>815001140</v>
          </cell>
        </row>
        <row r="71">
          <cell r="A71" t="str">
            <v>HOSPITAL DPTAL MARIO CORREA RENGIFO</v>
          </cell>
          <cell r="B71">
            <v>890399047</v>
          </cell>
        </row>
        <row r="72">
          <cell r="A72" t="str">
            <v>HOSPITAL FRANCINETH SANCHEZ HURTADO</v>
          </cell>
          <cell r="B72">
            <v>890307040</v>
          </cell>
        </row>
        <row r="73">
          <cell r="A73" t="str">
            <v>HOSPITAL FRANCISCO DE PAULA SANTANDER</v>
          </cell>
          <cell r="B73">
            <v>891500084</v>
          </cell>
        </row>
        <row r="74">
          <cell r="A74" t="str">
            <v>HOSPITAL GERIATRICO SAN MIGUEL</v>
          </cell>
          <cell r="B74">
            <v>890303448</v>
          </cell>
        </row>
        <row r="75">
          <cell r="A75" t="str">
            <v>HOSPITAL GONZALO CONTRERAS ESE LA UNION VALLE</v>
          </cell>
          <cell r="B75">
            <v>891900367</v>
          </cell>
        </row>
        <row r="76">
          <cell r="A76" t="str">
            <v>HOSPITAL INFANTIL LOS ANGELES</v>
          </cell>
          <cell r="B76">
            <v>891200240</v>
          </cell>
        </row>
        <row r="77">
          <cell r="A77" t="str">
            <v>HOSPITAL ISAIAS DUARTE CANCINO</v>
          </cell>
          <cell r="B77">
            <v>805028530</v>
          </cell>
        </row>
        <row r="78">
          <cell r="A78" t="str">
            <v>HOSPITAL KENNEDY  ESE</v>
          </cell>
          <cell r="B78">
            <v>891900732</v>
          </cell>
        </row>
        <row r="79">
          <cell r="A79" t="str">
            <v xml:space="preserve">HOSPITAL LA BUENA ESPERANZA DE YUMBO </v>
          </cell>
          <cell r="B79">
            <v>800030924</v>
          </cell>
        </row>
        <row r="80">
          <cell r="A80" t="str">
            <v>LABORATORIO CLINICO ACACIAS IPS SAS</v>
          </cell>
          <cell r="B80">
            <v>900434749</v>
          </cell>
        </row>
        <row r="81">
          <cell r="A81" t="str">
            <v xml:space="preserve">HOSPITAL LOCAL DE CANDELARIA VALLE </v>
          </cell>
          <cell r="B81">
            <v>891380184</v>
          </cell>
        </row>
        <row r="82">
          <cell r="A82" t="str">
            <v>HOSPITAL LOCAL DE OBANDO E.S.E</v>
          </cell>
          <cell r="B82">
            <v>891901041</v>
          </cell>
        </row>
        <row r="83">
          <cell r="A83" t="str">
            <v>HOSPITAL LOCAL JOSE RUFINO VIVAS</v>
          </cell>
          <cell r="B83">
            <v>890305496</v>
          </cell>
        </row>
        <row r="84">
          <cell r="A84" t="str">
            <v>HOSPITAL LOCAL PEDRO SAENZ DIAZ</v>
          </cell>
          <cell r="B84">
            <v>891902036</v>
          </cell>
        </row>
        <row r="85">
          <cell r="A85" t="str">
            <v xml:space="preserve">HOSPITAL LOCAL SANTA CRUZ </v>
          </cell>
          <cell r="B85">
            <v>891901123</v>
          </cell>
        </row>
        <row r="86">
          <cell r="A86" t="str">
            <v>HOSPITAL LOCAL YOTOCO</v>
          </cell>
          <cell r="B86">
            <v>890309115</v>
          </cell>
        </row>
        <row r="87">
          <cell r="A87" t="str">
            <v>HOSPITAL LUIS A BLANQUE DE LA PLATA</v>
          </cell>
          <cell r="B87">
            <v>835000972</v>
          </cell>
        </row>
        <row r="88">
          <cell r="A88" t="str">
            <v>HOSPITAL NUESTRA SEÑORA DE LOS SANTOS E.S.E.</v>
          </cell>
          <cell r="B88">
            <v>891900481</v>
          </cell>
        </row>
        <row r="89">
          <cell r="A89" t="str">
            <v>HOSPITAL PILOTO DE JAMUNDI</v>
          </cell>
          <cell r="B89">
            <v>890306950</v>
          </cell>
        </row>
        <row r="90">
          <cell r="A90" t="str">
            <v>HOSPITAL PIO XII ESE</v>
          </cell>
          <cell r="B90">
            <v>891901101</v>
          </cell>
        </row>
        <row r="91">
          <cell r="A91" t="str">
            <v>HOSPITAL RAUL OREJUELA BUENO</v>
          </cell>
          <cell r="B91">
            <v>815000316</v>
          </cell>
        </row>
        <row r="92">
          <cell r="A92" t="str">
            <v>HOSPITAL RUBÉN CRUZ VÉLEZ</v>
          </cell>
          <cell r="B92">
            <v>821000831</v>
          </cell>
        </row>
        <row r="93">
          <cell r="A93" t="str">
            <v>HOSPITAL SAGRADA FAMILIA</v>
          </cell>
          <cell r="B93">
            <v>891900361</v>
          </cell>
        </row>
        <row r="94">
          <cell r="A94" t="str">
            <v>HOSPITAL SAN AGUSTIN DE PUERTO MERIZALDE</v>
          </cell>
          <cell r="B94">
            <v>800155000</v>
          </cell>
        </row>
        <row r="95">
          <cell r="A95" t="str">
            <v>HOSPITAL SAN BERNABE ESE</v>
          </cell>
          <cell r="B95">
            <v>891900650</v>
          </cell>
        </row>
        <row r="96">
          <cell r="A96" t="str">
            <v>HOSPITAL SAN JORGE</v>
          </cell>
          <cell r="B96">
            <v>890312380</v>
          </cell>
        </row>
        <row r="97">
          <cell r="A97" t="str">
            <v>HOSPITAL SAN JOSE E.S.E. DE RESTREPO VALLE</v>
          </cell>
          <cell r="B97">
            <v>891901745</v>
          </cell>
        </row>
        <row r="98">
          <cell r="A98" t="str">
            <v>HOSPITAL SAN JUAN DE DIOS CALI</v>
          </cell>
          <cell r="B98">
            <v>890303841</v>
          </cell>
        </row>
        <row r="99">
          <cell r="A99" t="str">
            <v xml:space="preserve">HOSPITAL SAN NICOLAS DE VERSALLES </v>
          </cell>
          <cell r="B99">
            <v>891901061</v>
          </cell>
        </row>
        <row r="100">
          <cell r="A100" t="str">
            <v>HOSPITAL SAN RAFAEL  DEL AGUILA</v>
          </cell>
          <cell r="B100">
            <v>891901082</v>
          </cell>
        </row>
        <row r="101">
          <cell r="A101" t="str">
            <v>HOSPITAL SAN RAFAEL EL CERRITO VALLE</v>
          </cell>
          <cell r="B101">
            <v>891380103</v>
          </cell>
        </row>
        <row r="102">
          <cell r="A102" t="str">
            <v>HOSPITAL SAN ROQUE</v>
          </cell>
          <cell r="B102">
            <v>891301121</v>
          </cell>
        </row>
        <row r="103">
          <cell r="A103" t="str">
            <v>HOSPITAL SAN ROQUE DE GUACARI</v>
          </cell>
          <cell r="B103">
            <v>891380046</v>
          </cell>
        </row>
        <row r="104">
          <cell r="A104" t="str">
            <v>HOSPITAL SAN VICENTE DE PAUL</v>
          </cell>
          <cell r="B104">
            <v>891900438</v>
          </cell>
        </row>
        <row r="105">
          <cell r="A105" t="str">
            <v>HOSPITAL SAN VICENTE FERRER ESE</v>
          </cell>
          <cell r="B105">
            <v>891900390</v>
          </cell>
        </row>
        <row r="106">
          <cell r="A106" t="str">
            <v>HOSPITAL SANTA ANA - BOLIVAR VALLE</v>
          </cell>
          <cell r="B106">
            <v>891900414</v>
          </cell>
        </row>
        <row r="107">
          <cell r="A107" t="str">
            <v>HOSPITAL SANTA ANA DE LOS CABALLEROS  ANSERMANUEVO</v>
          </cell>
          <cell r="B107">
            <v>891900446</v>
          </cell>
        </row>
        <row r="108">
          <cell r="A108" t="str">
            <v>HOSPITAL SANTA CATALINA</v>
          </cell>
          <cell r="B108">
            <v>891900887</v>
          </cell>
        </row>
        <row r="109">
          <cell r="A109" t="str">
            <v>HOSPITAL SANTA LUCIA</v>
          </cell>
          <cell r="B109">
            <v>891901296</v>
          </cell>
        </row>
        <row r="110">
          <cell r="A110" t="str">
            <v>HOSPITAL SANTA MARGARITA</v>
          </cell>
          <cell r="B110">
            <v>800160400</v>
          </cell>
        </row>
        <row r="111">
          <cell r="A111" t="str">
            <v>HOSPITAL SANTANDER</v>
          </cell>
          <cell r="B111">
            <v>891900356</v>
          </cell>
        </row>
        <row r="112">
          <cell r="A112" t="str">
            <v>HOSPITAL ULPIANO TASCON QUINTERO</v>
          </cell>
          <cell r="B112">
            <v>891301447</v>
          </cell>
        </row>
        <row r="113">
          <cell r="A113" t="str">
            <v>HOSPITAL UNIVERSITARIO DEL VALLE EVARISTO GARCIA</v>
          </cell>
          <cell r="B113">
            <v>890303461</v>
          </cell>
        </row>
        <row r="114">
          <cell r="A114" t="str">
            <v>ICOMSALUD IPS</v>
          </cell>
          <cell r="B114">
            <v>900324452</v>
          </cell>
        </row>
        <row r="115">
          <cell r="A115" t="str">
            <v>CLINICA NUESTRA SEÑORA DE LOS REMEDIOS</v>
          </cell>
          <cell r="B115">
            <v>890301430</v>
          </cell>
        </row>
        <row r="116">
          <cell r="A116" t="str">
            <v>INSTITUTO PARA NIÑOS CIEGOS Y SORDOS DEL VALLE DEL CAUCA</v>
          </cell>
          <cell r="B116">
            <v>890303395</v>
          </cell>
        </row>
        <row r="117">
          <cell r="A117" t="str">
            <v>INTEGRAL SOLUTION SD SAS</v>
          </cell>
          <cell r="B117">
            <v>900348830</v>
          </cell>
        </row>
        <row r="118">
          <cell r="A118" t="str">
            <v>IPS CLINICA SALUD FLORIDA SA</v>
          </cell>
          <cell r="B118">
            <v>815000253</v>
          </cell>
        </row>
        <row r="119">
          <cell r="A119" t="str">
            <v>IPS FISIOCENTER CENTRO DE SALUD INTEGRAL SAS</v>
          </cell>
          <cell r="B119">
            <v>900470508</v>
          </cell>
        </row>
        <row r="120">
          <cell r="A120" t="str">
            <v>IPS HYL SALUD SAS</v>
          </cell>
          <cell r="B120">
            <v>900698537</v>
          </cell>
        </row>
        <row r="121">
          <cell r="A121" t="str">
            <v>IPS MUNICIPAL DE CARTAGO</v>
          </cell>
          <cell r="B121">
            <v>836000386</v>
          </cell>
        </row>
        <row r="122">
          <cell r="A122" t="str">
            <v xml:space="preserve">IPS I MALLAMAS </v>
          </cell>
          <cell r="B122">
            <v>837000084</v>
          </cell>
        </row>
        <row r="123">
          <cell r="A123" t="str">
            <v>MEDICARTE S.A</v>
          </cell>
          <cell r="B123">
            <v>900219866</v>
          </cell>
        </row>
        <row r="124">
          <cell r="A124" t="str">
            <v>MEDICINA INTEGRAL EN CASA SAS</v>
          </cell>
          <cell r="B124">
            <v>900169638</v>
          </cell>
        </row>
        <row r="125">
          <cell r="A125" t="str">
            <v>MEDIVALLE SF SAS</v>
          </cell>
          <cell r="B125">
            <v>900517932</v>
          </cell>
        </row>
        <row r="126">
          <cell r="A126" t="str">
            <v>MG MEDICAL GROUP SAS</v>
          </cell>
          <cell r="B126">
            <v>900088052</v>
          </cell>
        </row>
        <row r="127">
          <cell r="A127" t="str">
            <v>MESSER COLOMBIA SA</v>
          </cell>
          <cell r="B127">
            <v>860005114</v>
          </cell>
        </row>
        <row r="128">
          <cell r="A128" t="str">
            <v xml:space="preserve">NEFROLOGOS LTDA </v>
          </cell>
          <cell r="B128">
            <v>800217053</v>
          </cell>
        </row>
        <row r="129">
          <cell r="A129" t="str">
            <v>NEUROFIC LTDA</v>
          </cell>
          <cell r="B129">
            <v>800186901</v>
          </cell>
        </row>
        <row r="130">
          <cell r="A130" t="str">
            <v>OCCIDENTAL DE INVERSIONES MEDICO QUIRURGICAS "CLINICA SIGMA"</v>
          </cell>
          <cell r="B130">
            <v>805026250</v>
          </cell>
        </row>
        <row r="131">
          <cell r="A131" t="str">
            <v xml:space="preserve">OFFIMEDICAS S.A </v>
          </cell>
          <cell r="B131">
            <v>900098550</v>
          </cell>
        </row>
        <row r="132">
          <cell r="A132" t="str">
            <v>ONCOLOGOS ASOCIADOS DE IMBANACO S.A.</v>
          </cell>
          <cell r="B132">
            <v>805003605</v>
          </cell>
        </row>
        <row r="133">
          <cell r="A133" t="str">
            <v xml:space="preserve">ONCOLOGOS DE OCCIDENTE </v>
          </cell>
          <cell r="B133">
            <v>801000713</v>
          </cell>
        </row>
        <row r="134">
          <cell r="A134" t="str">
            <v>PROFAMILIA</v>
          </cell>
          <cell r="B134">
            <v>860013779</v>
          </cell>
        </row>
        <row r="135">
          <cell r="A135" t="str">
            <v>PROGRAMAS INTEGRALES EN SALUD S.A.S.</v>
          </cell>
          <cell r="B135">
            <v>805023021</v>
          </cell>
        </row>
        <row r="136">
          <cell r="A136" t="str">
            <v>PROVIDA FARMACEUTICA S.A.S</v>
          </cell>
          <cell r="B136">
            <v>900550254</v>
          </cell>
        </row>
        <row r="137">
          <cell r="A137" t="str">
            <v>PSICO SALUD Y TRANSFORMACION S.A.S.</v>
          </cell>
          <cell r="B137">
            <v>900235279</v>
          </cell>
        </row>
        <row r="138">
          <cell r="A138" t="str">
            <v>RECUPERAR IPS</v>
          </cell>
          <cell r="B138">
            <v>805026771</v>
          </cell>
        </row>
        <row r="139">
          <cell r="A139" t="str">
            <v>RED DE SALUD DEL CENTRO E.S.E</v>
          </cell>
          <cell r="B139">
            <v>805027261</v>
          </cell>
        </row>
        <row r="140">
          <cell r="A140" t="str">
            <v>RED DE SALUD DEL NORTE E.S.E</v>
          </cell>
          <cell r="B140">
            <v>805027287</v>
          </cell>
        </row>
        <row r="141">
          <cell r="A141" t="str">
            <v>RED DE SALUD DEL ORIENTE EMPRESA SO CIAL DES ESTADO</v>
          </cell>
          <cell r="B141">
            <v>805027337</v>
          </cell>
        </row>
        <row r="142">
          <cell r="A142" t="str">
            <v>RED DE SALUD LADERA E.S.E</v>
          </cell>
          <cell r="B142">
            <v>805027289</v>
          </cell>
        </row>
        <row r="143">
          <cell r="A143" t="str">
            <v xml:space="preserve">RED DE SALUD SURORIENTE </v>
          </cell>
          <cell r="B143">
            <v>805027338</v>
          </cell>
        </row>
        <row r="144">
          <cell r="A144" t="str">
            <v xml:space="preserve">REDESIMAT CLINICA DE FRACTURAS SAS </v>
          </cell>
          <cell r="B144">
            <v>900570697</v>
          </cell>
        </row>
        <row r="145">
          <cell r="A145" t="str">
            <v>REHABILITACION FISICA INTEGRAL IPS EU</v>
          </cell>
          <cell r="B145">
            <v>900045689</v>
          </cell>
        </row>
        <row r="146">
          <cell r="A146" t="str">
            <v>RTS SAS</v>
          </cell>
          <cell r="B146">
            <v>805011262</v>
          </cell>
        </row>
        <row r="147">
          <cell r="A147" t="str">
            <v>RUIZ TENORIO Y CIA  S EN C.S</v>
          </cell>
          <cell r="B147">
            <v>800139305</v>
          </cell>
        </row>
        <row r="148">
          <cell r="A148" t="str">
            <v>SANACION A TU ALCANCE SAS</v>
          </cell>
          <cell r="B148">
            <v>900512688</v>
          </cell>
        </row>
        <row r="149">
          <cell r="A149" t="str">
            <v>SOCIEDAD NSDR S.A.S - CLINICANUESTRA</v>
          </cell>
          <cell r="B149">
            <v>805023423</v>
          </cell>
        </row>
        <row r="150">
          <cell r="A150" t="str">
            <v>SINERGIA GLOBAL EN SALUD</v>
          </cell>
          <cell r="B150">
            <v>900363673</v>
          </cell>
        </row>
        <row r="151">
          <cell r="A151" t="str">
            <v>SU IPS SAS</v>
          </cell>
          <cell r="B151">
            <v>805013193</v>
          </cell>
        </row>
        <row r="152">
          <cell r="A152" t="str">
            <v>SURGIR LTDA</v>
          </cell>
          <cell r="B152">
            <v>800170915</v>
          </cell>
        </row>
        <row r="153">
          <cell r="A153" t="str">
            <v>VILLA SALUD IPS SAS</v>
          </cell>
          <cell r="B153">
            <v>900916542</v>
          </cell>
        </row>
        <row r="154">
          <cell r="A154" t="str">
            <v>UCI VALLE S.A.S</v>
          </cell>
          <cell r="B154">
            <v>900653672</v>
          </cell>
        </row>
        <row r="155">
          <cell r="A155" t="str">
            <v xml:space="preserve">UNIDAD QUIRURGICA RAMON YCAJAL LTDA </v>
          </cell>
          <cell r="B155">
            <v>800193618</v>
          </cell>
        </row>
        <row r="156">
          <cell r="A156" t="str">
            <v>UNIDAD RESPIRATORIA RESPIRAR</v>
          </cell>
          <cell r="B156">
            <v>830515000</v>
          </cell>
        </row>
        <row r="157">
          <cell r="A157">
            <v>0</v>
          </cell>
          <cell r="B157">
            <v>0</v>
          </cell>
        </row>
      </sheetData>
      <sheetData sheetId="2" refreshError="1">
        <row r="1">
          <cell r="J1">
            <v>1</v>
          </cell>
        </row>
        <row r="2">
          <cell r="A2" t="str">
            <v>ALIANSALUD EPS</v>
          </cell>
          <cell r="B2">
            <v>830113831</v>
          </cell>
          <cell r="J2">
            <v>2</v>
          </cell>
        </row>
        <row r="3">
          <cell r="A3" t="str">
            <v>ASMET SALUD EPS</v>
          </cell>
          <cell r="B3">
            <v>817000248</v>
          </cell>
          <cell r="J3">
            <v>3</v>
          </cell>
        </row>
        <row r="4">
          <cell r="A4" t="str">
            <v>ASOCIACION INDIGENA DEL CAUCA - AIC</v>
          </cell>
          <cell r="B4">
            <v>817001773</v>
          </cell>
          <cell r="J4">
            <v>4</v>
          </cell>
        </row>
        <row r="5">
          <cell r="A5" t="str">
            <v>COMFAMILIAR DE NARIÑO</v>
          </cell>
          <cell r="B5">
            <v>891280008</v>
          </cell>
        </row>
        <row r="6">
          <cell r="A6" t="str">
            <v>COMFENALCO</v>
          </cell>
          <cell r="B6">
            <v>890303093</v>
          </cell>
        </row>
        <row r="7">
          <cell r="A7" t="str">
            <v>COMPARTA EPS-S</v>
          </cell>
          <cell r="B7">
            <v>804002105</v>
          </cell>
        </row>
        <row r="8">
          <cell r="A8" t="str">
            <v>COOMEVA EPS SA</v>
          </cell>
          <cell r="B8">
            <v>805000427</v>
          </cell>
        </row>
        <row r="9">
          <cell r="A9" t="str">
            <v>COOSALUD</v>
          </cell>
          <cell r="B9">
            <v>900226715</v>
          </cell>
        </row>
        <row r="10">
          <cell r="A10" t="str">
            <v>CRUZ BLANCA EPS</v>
          </cell>
          <cell r="B10">
            <v>830009783</v>
          </cell>
        </row>
        <row r="11">
          <cell r="A11" t="str">
            <v>EMSSANAR EPS</v>
          </cell>
          <cell r="B11">
            <v>814000337</v>
          </cell>
        </row>
        <row r="12">
          <cell r="A12" t="str">
            <v>AMBUQ  ASOCIACION BARRIOS UNIDOS DE QUIBDO</v>
          </cell>
          <cell r="B12">
            <v>818000140</v>
          </cell>
        </row>
        <row r="13">
          <cell r="A13" t="str">
            <v>INSTITUTO DEPARTAMENTAL DE SALUD DE NARIÑO</v>
          </cell>
          <cell r="B13">
            <v>891280001</v>
          </cell>
        </row>
        <row r="14">
          <cell r="A14" t="str">
            <v>SECRETARIA DE SALUD GOBERNACION EL META</v>
          </cell>
          <cell r="B14">
            <v>890303461</v>
          </cell>
        </row>
        <row r="15">
          <cell r="A15" t="str">
            <v>COMFAMILIAR DEL HUILA</v>
          </cell>
          <cell r="B15">
            <v>891180008</v>
          </cell>
        </row>
        <row r="16">
          <cell r="A16" t="str">
            <v>EPS SANITAS</v>
          </cell>
          <cell r="B16">
            <v>800251440</v>
          </cell>
        </row>
        <row r="17">
          <cell r="A17" t="str">
            <v>SURA - EPS Y MEDICINA PREPAGADA SURAMERICANA S.A.</v>
          </cell>
          <cell r="B17">
            <v>800088702</v>
          </cell>
        </row>
        <row r="18">
          <cell r="A18" t="str">
            <v>FAMISANAR EPS</v>
          </cell>
          <cell r="B18">
            <v>830000364</v>
          </cell>
        </row>
        <row r="19">
          <cell r="A19" t="str">
            <v>SECRETARIA DE SALUD GOBERNACION DEL VALLE DEL CAUCA</v>
          </cell>
          <cell r="B19">
            <v>890399029</v>
          </cell>
        </row>
        <row r="20">
          <cell r="A20" t="str">
            <v>MALLAMAS EPS-I</v>
          </cell>
          <cell r="B20">
            <v>837000084</v>
          </cell>
        </row>
        <row r="21">
          <cell r="A21" t="str">
            <v>MEDIMAS EPS SAS</v>
          </cell>
          <cell r="B21">
            <v>901097473</v>
          </cell>
        </row>
        <row r="22">
          <cell r="A22" t="str">
            <v>NUEVA EPS</v>
          </cell>
          <cell r="B22">
            <v>900156264</v>
          </cell>
        </row>
        <row r="23">
          <cell r="A23" t="str">
            <v>SALUD TOTAL EPS</v>
          </cell>
          <cell r="B23">
            <v>800130907</v>
          </cell>
        </row>
        <row r="24">
          <cell r="A24" t="str">
            <v>SECRETARIA DISTRITAL DE SALUD  DE BUENAVENTURA</v>
          </cell>
          <cell r="B24">
            <v>890399045</v>
          </cell>
        </row>
        <row r="25">
          <cell r="A25" t="str">
            <v>SERVICIO OCCIDENTAL DE SALUD  SOS</v>
          </cell>
          <cell r="B25">
            <v>805001157</v>
          </cell>
        </row>
      </sheetData>
    </sheetDataSet>
  </externalBook>
</externalLink>
</file>

<file path=xl/externalLinks/externalLink3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FESTIVOS"/>
      <sheetName val="DATOS BOXALUD"/>
      <sheetName val="TD"/>
      <sheetName val="ACTAS"/>
      <sheetName val="MACRO OCTUBRE"/>
      <sheetName val="ESTRUCTURA BOXALUD"/>
      <sheetName val="FORMATO AUTORIZACIONES"/>
      <sheetName val="FOR-CSA-005"/>
      <sheetName val="FOR-CSA-018"/>
      <sheetName val="CIRCULAR 030"/>
    </sheetNames>
    <sheetDataSet>
      <sheetData sheetId="0"/>
      <sheetData sheetId="1"/>
      <sheetData sheetId="2"/>
      <sheetData sheetId="3"/>
      <sheetData sheetId="4"/>
      <sheetData sheetId="5"/>
      <sheetData sheetId="6"/>
      <sheetData sheetId="7"/>
      <sheetData sheetId="8"/>
      <sheetData sheetId="9"/>
    </sheetDataSet>
  </externalBook>
</externalLink>
</file>

<file path=xl/pivotCache/_rels/pivotCacheDefinition1.xml.rels><?xml version="1.0" encoding="UTF-8" standalone="yes"?>
<Relationships xmlns="http://schemas.openxmlformats.org/package/2006/relationships"><Relationship Id="rId1" Type="http://schemas.openxmlformats.org/officeDocument/2006/relationships/pivotCacheRecords" Target="pivotCacheRecords1.xml"/></Relationships>
</file>

<file path=xl/pivotCache/pivotCacheDefinition1.xml><?xml version="1.0" encoding="utf-8"?>
<pivotCacheDefinition xmlns="http://schemas.openxmlformats.org/spreadsheetml/2006/main" xmlns:r="http://schemas.openxmlformats.org/officeDocument/2006/relationships" r:id="rId1" refreshedBy="Juan Camilo Paez Ramirez" refreshedDate="45601.581946412036" createdVersion="5" refreshedVersion="5" minRefreshableVersion="3" recordCount="20">
  <cacheSource type="worksheet">
    <worksheetSource ref="A1:AN21" sheet="ESTADO DE CADA FACTURA"/>
  </cacheSource>
  <cacheFields count="40">
    <cacheField name="NIT IPS" numFmtId="0">
      <sharedItems containsSemiMixedTypes="0" containsString="0" containsNumber="1" containsInteger="1" minValue="900123436" maxValue="900123436"/>
    </cacheField>
    <cacheField name="Nombre IPS" numFmtId="0">
      <sharedItems/>
    </cacheField>
    <cacheField name="Prefijo Factura" numFmtId="0">
      <sharedItems containsNonDate="0" containsString="0" containsBlank="1"/>
    </cacheField>
    <cacheField name="Numero Factura" numFmtId="0">
      <sharedItems/>
    </cacheField>
    <cacheField name="FACT" numFmtId="0">
      <sharedItems/>
    </cacheField>
    <cacheField name="LLAVE" numFmtId="0">
      <sharedItems/>
    </cacheField>
    <cacheField name="IPS Fecha factura" numFmtId="14">
      <sharedItems containsSemiMixedTypes="0" containsNonDate="0" containsDate="1" containsString="0" minDate="2024-04-30T00:00:00" maxDate="2024-09-28T00:00:00"/>
    </cacheField>
    <cacheField name="IPS Fecha radicado" numFmtId="14">
      <sharedItems containsSemiMixedTypes="0" containsNonDate="0" containsDate="1" containsString="0" minDate="2024-04-30T00:00:00" maxDate="2024-09-28T00:00:00"/>
    </cacheField>
    <cacheField name="IPS Valor Factura" numFmtId="168">
      <sharedItems containsSemiMixedTypes="0" containsString="0" containsNumber="1" containsInteger="1" minValue="4592" maxValue="660000"/>
    </cacheField>
    <cacheField name="IPS Saldo Factura" numFmtId="168">
      <sharedItems containsSemiMixedTypes="0" containsString="0" containsNumber="1" containsInteger="1" minValue="4592" maxValue="660000"/>
    </cacheField>
    <cacheField name="ESTADO EPS 31-10-2024" numFmtId="0">
      <sharedItems count="2">
        <s v="Factura cancelada"/>
        <s v="Factura pendiente en programacion de pago"/>
      </sharedItems>
    </cacheField>
    <cacheField name="POR PAGAR SAP" numFmtId="168">
      <sharedItems containsSemiMixedTypes="0" containsString="0" containsNumber="1" containsInteger="1" minValue="0" maxValue="660000"/>
    </cacheField>
    <cacheField name="DOC CONTA" numFmtId="0">
      <sharedItems containsString="0" containsBlank="1" containsNumber="1" containsInteger="1" minValue="136677157" maxValue="1222519372"/>
    </cacheField>
    <cacheField name="VALO CANCELADO SAP" numFmtId="168">
      <sharedItems containsSemiMixedTypes="0" containsString="0" containsNumber="1" containsInteger="1" minValue="0" maxValue="660000"/>
    </cacheField>
    <cacheField name="RETENCION" numFmtId="168">
      <sharedItems containsSemiMixedTypes="0" containsString="0" containsNumber="1" containsInteger="1" minValue="0" maxValue="0"/>
    </cacheField>
    <cacheField name="DOC COMPENSACION SAP" numFmtId="0">
      <sharedItems containsString="0" containsBlank="1" containsNumber="1" containsInteger="1" minValue="2201529933" maxValue="2201558164"/>
    </cacheField>
    <cacheField name="FECHA COMPENSACION SAP" numFmtId="14">
      <sharedItems containsNonDate="0" containsDate="1" containsString="0" containsBlank="1" minDate="2024-07-19T00:00:00" maxDate="2024-10-29T00:00:00"/>
    </cacheField>
    <cacheField name="OBS PAGO" numFmtId="0">
      <sharedItems containsBlank="1"/>
    </cacheField>
    <cacheField name="VALOR TRANFERENCIA" numFmtId="168">
      <sharedItems containsSemiMixedTypes="0" containsString="0" containsNumber="1" containsInteger="1" minValue="0" maxValue="5280000"/>
    </cacheField>
    <cacheField name="Estado Factura" numFmtId="0">
      <sharedItems/>
    </cacheField>
    <cacheField name="Fecha Factura" numFmtId="14">
      <sharedItems containsSemiMixedTypes="0" containsNonDate="0" containsDate="1" containsString="0" minDate="2024-04-30T00:00:00" maxDate="2024-09-28T00:00:00"/>
    </cacheField>
    <cacheField name="Fecha Radicacion" numFmtId="14">
      <sharedItems containsSemiMixedTypes="0" containsNonDate="0" containsDate="1" containsString="0" minDate="2024-05-06T00:00:00" maxDate="2024-10-02T00:00:00"/>
    </cacheField>
    <cacheField name="Fecha Devolucion" numFmtId="14">
      <sharedItems/>
    </cacheField>
    <cacheField name="Valor Bruto" numFmtId="168">
      <sharedItems containsSemiMixedTypes="0" containsString="0" containsNumber="1" containsInteger="1" minValue="660000" maxValue="660000"/>
    </cacheField>
    <cacheField name="Valor Inicio Factura" numFmtId="168">
      <sharedItems containsSemiMixedTypes="0" containsString="0" containsNumber="1" containsInteger="1" minValue="655500" maxValue="660000"/>
    </cacheField>
    <cacheField name="Valor Aprobado" numFmtId="168">
      <sharedItems containsSemiMixedTypes="0" containsString="0" containsNumber="1" containsInteger="1" minValue="660000" maxValue="660000"/>
    </cacheField>
    <cacheField name="Valor Deducible " numFmtId="168">
      <sharedItems containsSemiMixedTypes="0" containsString="0" containsNumber="1" containsInteger="1" minValue="0" maxValue="4500"/>
    </cacheField>
    <cacheField name="Valor Autorizado" numFmtId="168">
      <sharedItems containsSemiMixedTypes="0" containsString="0" containsNumber="1" containsInteger="1" minValue="0" maxValue="660000"/>
    </cacheField>
    <cacheField name="Valor Rete Fuente" numFmtId="168">
      <sharedItems containsSemiMixedTypes="0" containsString="0" containsNumber="1" containsInteger="1" minValue="0" maxValue="0"/>
    </cacheField>
    <cacheField name="Glosa Aceptada" numFmtId="168">
      <sharedItems containsSemiMixedTypes="0" containsString="0" containsNumber="1" containsInteger="1" minValue="0" maxValue="0"/>
    </cacheField>
    <cacheField name="Glosa Pendiente" numFmtId="168">
      <sharedItems containsSemiMixedTypes="0" containsString="0" containsNumber="1" containsInteger="1" minValue="0" maxValue="0"/>
    </cacheField>
    <cacheField name="Valor Devolucion" numFmtId="168">
      <sharedItems containsSemiMixedTypes="0" containsString="0" containsNumber="1" containsInteger="1" minValue="0" maxValue="0"/>
    </cacheField>
    <cacheField name="Devolucion Aceptada" numFmtId="168">
      <sharedItems containsSemiMixedTypes="0" containsString="0" containsNumber="1" containsInteger="1" minValue="0" maxValue="0"/>
    </cacheField>
    <cacheField name="Observacion Devolucion" numFmtId="168">
      <sharedItems containsNonDate="0" containsString="0" containsBlank="1"/>
    </cacheField>
    <cacheField name="Valor Nota Credito" numFmtId="168">
      <sharedItems containsSemiMixedTypes="0" containsString="0" containsNumber="1" containsInteger="1" minValue="0" maxValue="0"/>
    </cacheField>
    <cacheField name="Valor_Glosa y Devolución" numFmtId="168">
      <sharedItems containsSemiMixedTypes="0" containsString="0" containsNumber="1" containsInteger="1" minValue="0" maxValue="0"/>
    </cacheField>
    <cacheField name="TIPIFICACION" numFmtId="0">
      <sharedItems containsNonDate="0" containsString="0" containsBlank="1"/>
    </cacheField>
    <cacheField name="CONCEPTO GLOSA Y DEVOLUCION" numFmtId="0">
      <sharedItems containsNonDate="0" containsString="0" containsBlank="1"/>
    </cacheField>
    <cacheField name="TIPIFICACION OBJECION" numFmtId="0">
      <sharedItems containsNonDate="0" containsString="0" containsBlank="1"/>
    </cacheField>
    <cacheField name="Valor a Pagar " numFmtId="168">
      <sharedItems containsSemiMixedTypes="0" containsString="0" containsNumber="1" containsInteger="1" minValue="655500" maxValue="660000"/>
    </cacheField>
  </cacheFields>
  <extLst>
    <ext xmlns:x14="http://schemas.microsoft.com/office/spreadsheetml/2009/9/main" uri="{725AE2AE-9491-48be-B2B4-4EB974FC3084}">
      <x14:pivotCacheDefinition/>
    </ext>
  </extLst>
</pivotCacheDefinition>
</file>

<file path=xl/pivotCache/pivotCacheRecords1.xml><?xml version="1.0" encoding="utf-8"?>
<pivotCacheRecords xmlns="http://schemas.openxmlformats.org/spreadsheetml/2006/main" xmlns:r="http://schemas.openxmlformats.org/officeDocument/2006/relationships" count="20">
  <r>
    <n v="900123436"/>
    <s v="SIES SALUD IPS "/>
    <m/>
    <s v="FE530699"/>
    <s v="FE530699"/>
    <s v="900123436_FE530699"/>
    <d v="2024-07-10T00:00:00"/>
    <d v="2024-07-10T00:00:00"/>
    <n v="660000"/>
    <n v="660000"/>
    <x v="0"/>
    <n v="0"/>
    <m/>
    <n v="660000"/>
    <n v="0"/>
    <n v="2201558164"/>
    <d v="2024-10-28T00:00:00"/>
    <s v="(en blanco)"/>
    <n v="5280000"/>
    <s v="Finalizada"/>
    <d v="2024-07-10T00:00:00"/>
    <d v="2024-08-01T00:00:00"/>
    <s v="NULL"/>
    <n v="660000"/>
    <n v="660000"/>
    <n v="660000"/>
    <n v="0"/>
    <n v="0"/>
    <n v="0"/>
    <n v="0"/>
    <n v="0"/>
    <n v="0"/>
    <n v="0"/>
    <m/>
    <n v="0"/>
    <n v="0"/>
    <m/>
    <m/>
    <m/>
    <n v="660000"/>
  </r>
  <r>
    <n v="900123436"/>
    <s v="SIES SALUD IPS "/>
    <m/>
    <s v="FE530705"/>
    <s v="FE530705"/>
    <s v="900123436_FE530705"/>
    <d v="2024-07-10T00:00:00"/>
    <d v="2024-07-10T00:00:00"/>
    <n v="660000"/>
    <n v="660000"/>
    <x v="0"/>
    <n v="0"/>
    <m/>
    <n v="660000"/>
    <n v="0"/>
    <n v="2201558164"/>
    <d v="2024-10-28T00:00:00"/>
    <s v="(en blanco)"/>
    <n v="5280000"/>
    <s v="Finalizada"/>
    <d v="2024-07-10T00:00:00"/>
    <d v="2024-08-01T00:00:00"/>
    <s v="NULL"/>
    <n v="660000"/>
    <n v="660000"/>
    <n v="660000"/>
    <n v="0"/>
    <n v="0"/>
    <n v="0"/>
    <n v="0"/>
    <n v="0"/>
    <n v="0"/>
    <n v="0"/>
    <m/>
    <n v="0"/>
    <n v="0"/>
    <m/>
    <m/>
    <m/>
    <n v="660000"/>
  </r>
  <r>
    <n v="900123436"/>
    <s v="SIES SALUD IPS "/>
    <m/>
    <s v="FE538761"/>
    <s v="FE538761"/>
    <s v="900123436_FE538761"/>
    <d v="2024-07-29T00:00:00"/>
    <d v="2024-07-29T00:00:00"/>
    <n v="660000"/>
    <n v="660000"/>
    <x v="0"/>
    <n v="0"/>
    <m/>
    <n v="660000"/>
    <n v="0"/>
    <n v="2201558164"/>
    <d v="2024-10-28T00:00:00"/>
    <s v="(en blanco)"/>
    <n v="5280000"/>
    <s v="Finalizada"/>
    <d v="2024-07-29T00:00:00"/>
    <d v="2024-08-01T00:00:00"/>
    <s v="NULL"/>
    <n v="660000"/>
    <n v="660000"/>
    <n v="660000"/>
    <n v="0"/>
    <n v="0"/>
    <n v="0"/>
    <n v="0"/>
    <n v="0"/>
    <n v="0"/>
    <n v="0"/>
    <m/>
    <n v="0"/>
    <n v="0"/>
    <m/>
    <m/>
    <m/>
    <n v="660000"/>
  </r>
  <r>
    <n v="900123436"/>
    <s v="SIES SALUD IPS "/>
    <m/>
    <s v="FE538762"/>
    <s v="FE538762"/>
    <s v="900123436_FE538762"/>
    <d v="2024-07-29T00:00:00"/>
    <d v="2024-07-29T00:00:00"/>
    <n v="660000"/>
    <n v="660000"/>
    <x v="0"/>
    <n v="0"/>
    <m/>
    <n v="660000"/>
    <n v="0"/>
    <n v="2201558164"/>
    <d v="2024-10-28T00:00:00"/>
    <s v="(en blanco)"/>
    <n v="5280000"/>
    <s v="Finalizada"/>
    <d v="2024-07-29T00:00:00"/>
    <d v="2024-08-01T00:00:00"/>
    <s v="NULL"/>
    <n v="660000"/>
    <n v="660000"/>
    <n v="660000"/>
    <n v="0"/>
    <n v="0"/>
    <n v="0"/>
    <n v="0"/>
    <n v="0"/>
    <n v="0"/>
    <n v="0"/>
    <m/>
    <n v="0"/>
    <n v="0"/>
    <m/>
    <m/>
    <m/>
    <n v="660000"/>
  </r>
  <r>
    <n v="900123436"/>
    <s v="SIES SALUD IPS "/>
    <m/>
    <s v="FE538763"/>
    <s v="FE538763"/>
    <s v="900123436_FE538763"/>
    <d v="2024-07-29T00:00:00"/>
    <d v="2024-07-29T00:00:00"/>
    <n v="660000"/>
    <n v="660000"/>
    <x v="0"/>
    <n v="0"/>
    <m/>
    <n v="660000"/>
    <n v="0"/>
    <n v="2201558164"/>
    <d v="2024-10-28T00:00:00"/>
    <s v="(en blanco)"/>
    <n v="5280000"/>
    <s v="Finalizada"/>
    <d v="2024-07-29T00:00:00"/>
    <d v="2024-08-01T00:00:00"/>
    <s v="NULL"/>
    <n v="660000"/>
    <n v="660000"/>
    <n v="660000"/>
    <n v="0"/>
    <n v="0"/>
    <n v="0"/>
    <n v="0"/>
    <n v="0"/>
    <n v="0"/>
    <n v="0"/>
    <m/>
    <n v="0"/>
    <n v="0"/>
    <m/>
    <m/>
    <m/>
    <n v="660000"/>
  </r>
  <r>
    <n v="900123436"/>
    <s v="SIES SALUD IPS "/>
    <m/>
    <s v="FE538922"/>
    <s v="FE538922"/>
    <s v="900123436_FE538922"/>
    <d v="2024-07-29T00:00:00"/>
    <d v="2024-07-29T00:00:00"/>
    <n v="660000"/>
    <n v="660000"/>
    <x v="0"/>
    <n v="0"/>
    <m/>
    <n v="660000"/>
    <n v="0"/>
    <n v="2201558164"/>
    <d v="2024-10-28T00:00:00"/>
    <s v="(en blanco)"/>
    <n v="5280000"/>
    <s v="Finalizada"/>
    <d v="2024-07-29T00:00:00"/>
    <d v="2024-08-01T00:00:00"/>
    <s v="NULL"/>
    <n v="660000"/>
    <n v="660000"/>
    <n v="660000"/>
    <n v="0"/>
    <n v="0"/>
    <n v="0"/>
    <n v="0"/>
    <n v="0"/>
    <n v="0"/>
    <n v="0"/>
    <m/>
    <n v="0"/>
    <n v="0"/>
    <m/>
    <m/>
    <m/>
    <n v="660000"/>
  </r>
  <r>
    <n v="900123436"/>
    <s v="SIES SALUD IPS "/>
    <m/>
    <s v="FE538927"/>
    <s v="FE538927"/>
    <s v="900123436_FE538927"/>
    <d v="2024-07-29T00:00:00"/>
    <d v="2024-07-29T00:00:00"/>
    <n v="660000"/>
    <n v="660000"/>
    <x v="0"/>
    <n v="0"/>
    <m/>
    <n v="660000"/>
    <n v="0"/>
    <n v="2201558164"/>
    <d v="2024-10-28T00:00:00"/>
    <s v="(en blanco)"/>
    <n v="5280000"/>
    <s v="Finalizada"/>
    <d v="2024-07-29T00:00:00"/>
    <d v="2024-08-01T00:00:00"/>
    <s v="NULL"/>
    <n v="660000"/>
    <n v="660000"/>
    <n v="660000"/>
    <n v="0"/>
    <n v="660000"/>
    <n v="0"/>
    <n v="0"/>
    <n v="0"/>
    <n v="0"/>
    <n v="0"/>
    <m/>
    <n v="0"/>
    <n v="0"/>
    <m/>
    <m/>
    <m/>
    <n v="660000"/>
  </r>
  <r>
    <n v="900123436"/>
    <s v="SIES SALUD IPS "/>
    <m/>
    <s v="FE540181"/>
    <s v="FE540181"/>
    <s v="900123436_FE540181"/>
    <d v="2024-07-30T00:00:00"/>
    <d v="2024-07-30T00:00:00"/>
    <n v="660000"/>
    <n v="660000"/>
    <x v="0"/>
    <n v="0"/>
    <m/>
    <n v="660000"/>
    <n v="0"/>
    <n v="2201558164"/>
    <d v="2024-10-28T00:00:00"/>
    <s v="(en blanco)"/>
    <n v="5280000"/>
    <s v="Finalizada"/>
    <d v="2024-07-30T00:00:00"/>
    <d v="2024-08-01T00:00:00"/>
    <s v="NULL"/>
    <n v="660000"/>
    <n v="660000"/>
    <n v="660000"/>
    <n v="0"/>
    <n v="0"/>
    <n v="0"/>
    <n v="0"/>
    <n v="0"/>
    <n v="0"/>
    <n v="0"/>
    <m/>
    <n v="0"/>
    <n v="0"/>
    <m/>
    <m/>
    <m/>
    <n v="660000"/>
  </r>
  <r>
    <n v="900123436"/>
    <s v="SIES SALUD IPS "/>
    <m/>
    <s v="FE496690"/>
    <s v="FE496690"/>
    <s v="900123436_FE496690"/>
    <d v="2024-04-30T00:00:00"/>
    <d v="2024-04-30T00:00:00"/>
    <n v="4592"/>
    <n v="4592"/>
    <x v="1"/>
    <n v="0"/>
    <m/>
    <n v="365100"/>
    <n v="0"/>
    <n v="2201529933"/>
    <d v="2024-07-19T00:00:00"/>
    <s v="(en blanco)"/>
    <n v="4945500"/>
    <s v="Finalizada"/>
    <d v="2024-04-30T00:00:00"/>
    <d v="2024-05-06T00:00:00"/>
    <s v="NULL"/>
    <n v="660000"/>
    <n v="655500"/>
    <n v="660000"/>
    <n v="4500"/>
    <n v="660000"/>
    <n v="0"/>
    <n v="0"/>
    <n v="0"/>
    <n v="0"/>
    <n v="0"/>
    <m/>
    <n v="0"/>
    <n v="0"/>
    <m/>
    <m/>
    <m/>
    <n v="655500"/>
  </r>
  <r>
    <n v="900123436"/>
    <s v="SIES SALUD IPS "/>
    <m/>
    <s v="FE539127"/>
    <s v="FE539127"/>
    <s v="900123436_FE539127"/>
    <d v="2024-07-29T00:00:00"/>
    <d v="2024-07-29T00:00:00"/>
    <n v="660000"/>
    <n v="660000"/>
    <x v="1"/>
    <n v="660000"/>
    <n v="1222507677"/>
    <n v="0"/>
    <n v="0"/>
    <m/>
    <m/>
    <m/>
    <n v="0"/>
    <s v="Finalizada"/>
    <d v="2024-07-29T00:00:00"/>
    <d v="2024-08-01T00:00:00"/>
    <s v="NULL"/>
    <n v="660000"/>
    <n v="660000"/>
    <n v="660000"/>
    <n v="0"/>
    <n v="660000"/>
    <n v="0"/>
    <n v="0"/>
    <n v="0"/>
    <n v="0"/>
    <n v="0"/>
    <m/>
    <n v="0"/>
    <n v="0"/>
    <m/>
    <m/>
    <m/>
    <n v="660000"/>
  </r>
  <r>
    <n v="900123436"/>
    <s v="SIES SALUD IPS "/>
    <m/>
    <s v="FE553738"/>
    <s v="FE553738"/>
    <s v="900123436_FE553738"/>
    <d v="2024-08-26T00:00:00"/>
    <d v="2024-08-26T00:00:00"/>
    <n v="660000"/>
    <n v="660000"/>
    <x v="1"/>
    <n v="660000"/>
    <n v="136677157"/>
    <n v="0"/>
    <n v="0"/>
    <m/>
    <m/>
    <m/>
    <n v="0"/>
    <s v="Finalizada"/>
    <d v="2024-08-26T00:00:00"/>
    <d v="2024-09-02T00:00:00"/>
    <s v="NULL"/>
    <n v="660000"/>
    <n v="660000"/>
    <n v="660000"/>
    <n v="0"/>
    <n v="0"/>
    <n v="0"/>
    <n v="0"/>
    <n v="0"/>
    <n v="0"/>
    <n v="0"/>
    <m/>
    <n v="0"/>
    <n v="0"/>
    <m/>
    <m/>
    <m/>
    <n v="660000"/>
  </r>
  <r>
    <n v="900123436"/>
    <s v="SIES SALUD IPS "/>
    <m/>
    <s v="FE555671"/>
    <s v="FE555671"/>
    <s v="900123436_FE555671"/>
    <d v="2024-08-28T00:00:00"/>
    <d v="2024-08-28T00:00:00"/>
    <n v="660000"/>
    <n v="660000"/>
    <x v="1"/>
    <n v="660000"/>
    <n v="1222517921"/>
    <n v="0"/>
    <n v="0"/>
    <m/>
    <m/>
    <m/>
    <n v="0"/>
    <s v="Finalizada"/>
    <d v="2024-08-28T00:00:00"/>
    <d v="2024-09-02T00:00:00"/>
    <s v="NULL"/>
    <n v="660000"/>
    <n v="660000"/>
    <n v="660000"/>
    <n v="0"/>
    <n v="660000"/>
    <n v="0"/>
    <n v="0"/>
    <n v="0"/>
    <n v="0"/>
    <n v="0"/>
    <m/>
    <n v="0"/>
    <n v="0"/>
    <m/>
    <m/>
    <m/>
    <n v="660000"/>
  </r>
  <r>
    <n v="900123436"/>
    <s v="SIES SALUD IPS "/>
    <m/>
    <s v="FE555692"/>
    <s v="FE555692"/>
    <s v="900123436_FE555692"/>
    <d v="2024-08-28T00:00:00"/>
    <d v="2024-08-28T00:00:00"/>
    <n v="660000"/>
    <n v="660000"/>
    <x v="1"/>
    <n v="660000"/>
    <n v="136677158"/>
    <n v="0"/>
    <n v="0"/>
    <m/>
    <m/>
    <m/>
    <n v="0"/>
    <s v="Finalizada"/>
    <d v="2024-08-28T00:00:00"/>
    <d v="2024-09-02T00:00:00"/>
    <s v="NULL"/>
    <n v="660000"/>
    <n v="660000"/>
    <n v="660000"/>
    <n v="0"/>
    <n v="0"/>
    <n v="0"/>
    <n v="0"/>
    <n v="0"/>
    <n v="0"/>
    <n v="0"/>
    <m/>
    <n v="0"/>
    <n v="0"/>
    <m/>
    <m/>
    <m/>
    <n v="660000"/>
  </r>
  <r>
    <n v="900123436"/>
    <s v="SIES SALUD IPS "/>
    <m/>
    <s v="FE555703"/>
    <s v="FE555703"/>
    <s v="900123436_FE555703"/>
    <d v="2024-08-28T00:00:00"/>
    <d v="2024-08-28T00:00:00"/>
    <n v="660000"/>
    <n v="660000"/>
    <x v="1"/>
    <n v="660000"/>
    <n v="136677159"/>
    <n v="0"/>
    <n v="0"/>
    <m/>
    <m/>
    <m/>
    <n v="0"/>
    <s v="Finalizada"/>
    <d v="2024-08-28T00:00:00"/>
    <d v="2024-09-02T00:00:00"/>
    <s v="NULL"/>
    <n v="660000"/>
    <n v="660000"/>
    <n v="660000"/>
    <n v="0"/>
    <n v="0"/>
    <n v="0"/>
    <n v="0"/>
    <n v="0"/>
    <n v="0"/>
    <n v="0"/>
    <m/>
    <n v="0"/>
    <n v="0"/>
    <m/>
    <m/>
    <m/>
    <n v="660000"/>
  </r>
  <r>
    <n v="900123436"/>
    <s v="SIES SALUD IPS "/>
    <m/>
    <s v="FE560641"/>
    <s v="FE560641"/>
    <s v="900123436_FE560641"/>
    <d v="2024-09-11T00:00:00"/>
    <d v="2024-09-11T00:00:00"/>
    <n v="660000"/>
    <n v="660000"/>
    <x v="1"/>
    <n v="660000"/>
    <n v="136677160"/>
    <n v="0"/>
    <n v="0"/>
    <m/>
    <m/>
    <m/>
    <n v="0"/>
    <s v="Finalizada"/>
    <d v="2024-09-11T00:00:00"/>
    <d v="2024-09-13T00:00:00"/>
    <s v="NULL"/>
    <n v="660000"/>
    <n v="660000"/>
    <n v="660000"/>
    <n v="0"/>
    <n v="0"/>
    <n v="0"/>
    <n v="0"/>
    <n v="0"/>
    <n v="0"/>
    <n v="0"/>
    <m/>
    <n v="0"/>
    <n v="0"/>
    <m/>
    <m/>
    <m/>
    <n v="660000"/>
  </r>
  <r>
    <n v="900123436"/>
    <s v="SIES SALUD IPS "/>
    <m/>
    <s v="FE566981"/>
    <s v="FE566981"/>
    <s v="900123436_FE566981"/>
    <d v="2024-09-26T00:00:00"/>
    <d v="2024-09-26T00:00:00"/>
    <n v="660000"/>
    <n v="660000"/>
    <x v="1"/>
    <n v="660000"/>
    <n v="1222519372"/>
    <n v="0"/>
    <n v="0"/>
    <m/>
    <m/>
    <m/>
    <n v="0"/>
    <s v="Finalizada"/>
    <d v="2024-09-26T00:00:00"/>
    <d v="2024-10-01T00:00:00"/>
    <s v="NULL"/>
    <n v="660000"/>
    <n v="660000"/>
    <n v="660000"/>
    <n v="0"/>
    <n v="0"/>
    <n v="0"/>
    <n v="0"/>
    <n v="0"/>
    <n v="0"/>
    <n v="0"/>
    <m/>
    <n v="0"/>
    <n v="0"/>
    <m/>
    <m/>
    <m/>
    <n v="660000"/>
  </r>
  <r>
    <n v="900123436"/>
    <s v="SIES SALUD IPS "/>
    <m/>
    <s v="FE566972"/>
    <s v="FE566972"/>
    <s v="900123436_FE566972"/>
    <d v="2024-09-26T00:00:00"/>
    <d v="2024-09-26T00:00:00"/>
    <n v="660000"/>
    <n v="660000"/>
    <x v="1"/>
    <n v="0"/>
    <m/>
    <n v="0"/>
    <n v="0"/>
    <m/>
    <m/>
    <m/>
    <n v="0"/>
    <s v="Finalizada"/>
    <d v="2024-09-26T00:00:00"/>
    <d v="2024-10-01T00:00:00"/>
    <s v="NULL"/>
    <n v="660000"/>
    <n v="660000"/>
    <n v="660000"/>
    <n v="0"/>
    <n v="0"/>
    <n v="0"/>
    <n v="0"/>
    <n v="0"/>
    <n v="0"/>
    <n v="0"/>
    <m/>
    <n v="0"/>
    <n v="0"/>
    <m/>
    <m/>
    <m/>
    <n v="660000"/>
  </r>
  <r>
    <n v="900123436"/>
    <s v="SIES SALUD IPS "/>
    <m/>
    <s v="FE566973"/>
    <s v="FE566973"/>
    <s v="900123436_FE566973"/>
    <d v="2024-09-26T00:00:00"/>
    <d v="2024-09-26T00:00:00"/>
    <n v="660000"/>
    <n v="660000"/>
    <x v="1"/>
    <n v="0"/>
    <m/>
    <n v="0"/>
    <n v="0"/>
    <m/>
    <m/>
    <m/>
    <n v="0"/>
    <s v="Finalizada"/>
    <d v="2024-09-26T00:00:00"/>
    <d v="2024-10-01T00:00:00"/>
    <s v="NULL"/>
    <n v="660000"/>
    <n v="660000"/>
    <n v="660000"/>
    <n v="0"/>
    <n v="0"/>
    <n v="0"/>
    <n v="0"/>
    <n v="0"/>
    <n v="0"/>
    <n v="0"/>
    <m/>
    <n v="0"/>
    <n v="0"/>
    <m/>
    <m/>
    <m/>
    <n v="660000"/>
  </r>
  <r>
    <n v="900123436"/>
    <s v="SIES SALUD IPS "/>
    <m/>
    <s v="FE566979"/>
    <s v="FE566979"/>
    <s v="900123436_FE566979"/>
    <d v="2024-09-26T00:00:00"/>
    <d v="2024-09-26T00:00:00"/>
    <n v="660000"/>
    <n v="660000"/>
    <x v="1"/>
    <n v="0"/>
    <m/>
    <n v="0"/>
    <n v="0"/>
    <m/>
    <m/>
    <m/>
    <n v="0"/>
    <s v="Finalizada"/>
    <d v="2024-09-26T00:00:00"/>
    <d v="2024-10-01T00:00:00"/>
    <s v="NULL"/>
    <n v="660000"/>
    <n v="660000"/>
    <n v="660000"/>
    <n v="0"/>
    <n v="0"/>
    <n v="0"/>
    <n v="0"/>
    <n v="0"/>
    <n v="0"/>
    <n v="0"/>
    <m/>
    <n v="0"/>
    <n v="0"/>
    <m/>
    <m/>
    <m/>
    <n v="660000"/>
  </r>
  <r>
    <n v="900123436"/>
    <s v="SIES SALUD IPS "/>
    <m/>
    <s v="FE568993"/>
    <s v="FE568993"/>
    <s v="900123436_FE568993"/>
    <d v="2024-09-27T00:00:00"/>
    <d v="2024-09-27T00:00:00"/>
    <n v="660000"/>
    <n v="660000"/>
    <x v="1"/>
    <n v="0"/>
    <m/>
    <n v="0"/>
    <n v="0"/>
    <m/>
    <m/>
    <m/>
    <n v="0"/>
    <s v="Finalizada"/>
    <d v="2024-09-27T00:00:00"/>
    <d v="2024-10-01T00:00:00"/>
    <s v="NULL"/>
    <n v="660000"/>
    <n v="660000"/>
    <n v="660000"/>
    <n v="0"/>
    <n v="0"/>
    <n v="0"/>
    <n v="0"/>
    <n v="0"/>
    <n v="0"/>
    <n v="0"/>
    <m/>
    <n v="0"/>
    <n v="0"/>
    <m/>
    <m/>
    <m/>
    <n v="660000"/>
  </r>
</pivotCacheRecords>
</file>

<file path=xl/pivotTables/_rels/pivotTable1.xml.rels><?xml version="1.0" encoding="UTF-8" standalone="yes"?>
<Relationships xmlns="http://schemas.openxmlformats.org/package/2006/relationships"><Relationship Id="rId1" Type="http://schemas.openxmlformats.org/officeDocument/2006/relationships/pivotCacheDefinition" Target="../pivotCache/pivotCacheDefinition1.xml"/></Relationships>
</file>

<file path=xl/pivotTables/pivotTable1.xml><?xml version="1.0" encoding="utf-8"?>
<pivotTableDefinition xmlns="http://schemas.openxmlformats.org/spreadsheetml/2006/main" name="Tabla dinámica36" cacheId="210" applyNumberFormats="0" applyBorderFormats="0" applyFontFormats="0" applyPatternFormats="0" applyAlignmentFormats="0" applyWidthHeightFormats="1" dataCaption="Valores" updatedVersion="5" minRefreshableVersion="3" useAutoFormatting="1" itemPrintTitles="1" createdVersion="5" indent="0" outline="1" outlineData="1" multipleFieldFilters="0">
  <location ref="A3:C6" firstHeaderRow="0" firstDataRow="1" firstDataCol="1"/>
  <pivotFields count="40">
    <pivotField showAll="0"/>
    <pivotField showAll="0"/>
    <pivotField showAll="0"/>
    <pivotField showAll="0"/>
    <pivotField showAll="0"/>
    <pivotField dataField="1" showAll="0"/>
    <pivotField numFmtId="14" showAll="0"/>
    <pivotField numFmtId="14" showAll="0"/>
    <pivotField numFmtId="168" showAll="0"/>
    <pivotField dataField="1" numFmtId="168" showAll="0"/>
    <pivotField axis="axisRow" showAll="0">
      <items count="3">
        <item x="0"/>
        <item x="1"/>
        <item t="default"/>
      </items>
    </pivotField>
    <pivotField numFmtId="168" showAll="0"/>
    <pivotField showAll="0"/>
    <pivotField numFmtId="168" showAll="0"/>
    <pivotField numFmtId="168" showAll="0"/>
    <pivotField showAll="0"/>
    <pivotField showAll="0"/>
    <pivotField showAll="0"/>
    <pivotField numFmtId="168" showAll="0"/>
    <pivotField showAll="0"/>
    <pivotField numFmtId="14" showAll="0"/>
    <pivotField numFmtId="14" showAll="0"/>
    <pivotField showAll="0"/>
    <pivotField numFmtId="168" showAll="0"/>
    <pivotField numFmtId="168" showAll="0"/>
    <pivotField numFmtId="168" showAll="0"/>
    <pivotField numFmtId="168" showAll="0"/>
    <pivotField numFmtId="168" showAll="0"/>
    <pivotField numFmtId="168" showAll="0"/>
    <pivotField numFmtId="168" showAll="0"/>
    <pivotField numFmtId="168" showAll="0"/>
    <pivotField numFmtId="168" showAll="0"/>
    <pivotField numFmtId="168" showAll="0"/>
    <pivotField showAll="0"/>
    <pivotField numFmtId="168" showAll="0"/>
    <pivotField numFmtId="168" showAll="0"/>
    <pivotField showAll="0"/>
    <pivotField showAll="0"/>
    <pivotField showAll="0"/>
    <pivotField numFmtId="168" showAll="0"/>
  </pivotFields>
  <rowFields count="1">
    <field x="10"/>
  </rowFields>
  <rowItems count="3">
    <i>
      <x/>
    </i>
    <i>
      <x v="1"/>
    </i>
    <i t="grand">
      <x/>
    </i>
  </rowItems>
  <colFields count="1">
    <field x="-2"/>
  </colFields>
  <colItems count="2">
    <i>
      <x/>
    </i>
    <i i="1">
      <x v="1"/>
    </i>
  </colItems>
  <dataFields count="2">
    <dataField name="Cuenta de LLAVE" fld="5" subtotal="count" baseField="0" baseItem="0"/>
    <dataField name="Suma de IPS Saldo Factura" fld="9" baseField="0" baseItem="0"/>
  </dataFields>
  <pivotTableStyleInfo name="PivotStyleLight16" showRowHeaders="1" showColHeaders="1" showRowStripes="0" showColStripes="0" showLastColumn="1"/>
  <extLst>
    <ext xmlns:x14="http://schemas.microsoft.com/office/spreadsheetml/2009/9/main" uri="{962EF5D1-5CA2-4c93-8EF4-DBF5C05439D2}">
      <x14:pivotTableDefinition xmlns:xm="http://schemas.microsoft.com/office/excel/2006/main" hideValuesRow="1"/>
    </ext>
  </extLst>
</pivotTableDefinition>
</file>

<file path=xl/theme/theme1.xml><?xml version="1.0" encoding="utf-8"?>
<a:theme xmlns:a="http://schemas.openxmlformats.org/drawingml/2006/main" name="Tema de Office">
  <a:themeElements>
    <a:clrScheme name="Office">
      <a:dk1>
        <a:sysClr val="windowText" lastClr="000000"/>
      </a:dk1>
      <a:lt1>
        <a:sysClr val="window" lastClr="FFFFFF"/>
      </a:lt1>
      <a:dk2>
        <a:srgbClr val="0E2841"/>
      </a:dk2>
      <a:lt2>
        <a:srgbClr val="E8E8E8"/>
      </a:lt2>
      <a:accent1>
        <a:srgbClr val="156082"/>
      </a:accent1>
      <a:accent2>
        <a:srgbClr val="E97132"/>
      </a:accent2>
      <a:accent3>
        <a:srgbClr val="196B24"/>
      </a:accent3>
      <a:accent4>
        <a:srgbClr val="0F9ED5"/>
      </a:accent4>
      <a:accent5>
        <a:srgbClr val="A02B93"/>
      </a:accent5>
      <a:accent6>
        <a:srgbClr val="4EA72E"/>
      </a:accent6>
      <a:hlink>
        <a:srgbClr val="467886"/>
      </a:hlink>
      <a:folHlink>
        <a:srgbClr val="96607D"/>
      </a:folHlink>
    </a:clrScheme>
    <a:fontScheme name="Office">
      <a:majorFont>
        <a:latin typeface="Aptos Display" panose="02110004020202020204"/>
        <a:ea typeface=""/>
        <a:cs typeface=""/>
        <a:font script="Jpan" typeface="游ゴシック Light"/>
        <a:font script="Hang" typeface="맑은 고딕"/>
        <a:font script="Hans" typeface="等线 Light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ajorFont>
      <a:minorFont>
        <a:latin typeface="Aptos Narrow" panose="02110004020202020204"/>
        <a:ea typeface=""/>
        <a:cs typeface=""/>
        <a:font script="Jpan" typeface="游ゴシック"/>
        <a:font script="Hang" typeface="맑은 고딕"/>
        <a:font script="Hans" typeface="等线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  <a:ln w="2540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>
    <a:lnDef>
      <a:spPr/>
      <a:bodyPr/>
      <a:lstStyle/>
      <a:style>
        <a:lnRef idx="2">
          <a:schemeClr val="accent1"/>
        </a:lnRef>
        <a:fillRef idx="0">
          <a:schemeClr val="accent1"/>
        </a:fillRef>
        <a:effectRef idx="1">
          <a:schemeClr val="accent1"/>
        </a:effectRef>
        <a:fontRef idx="minor">
          <a:schemeClr val="tx1"/>
        </a:fontRef>
      </a:style>
    </a:lnDef>
  </a:objectDefaults>
  <a:extraClrSchemeLst/>
  <a:extLst>
    <a:ext uri="{05A4C25C-085E-4340-85A3-A5531E510DB2}">
      <thm15:themeFamily xmlns:thm15="http://schemas.microsoft.com/office/thememl/2012/main" name="Office Theme" id="{2E142A2C-CD16-42D6-873A-C26D2A0506FA}" vid="{1BDDFF52-6CD6-40A5-AB3C-68EB2F1E4D0A}"/>
    </a:ext>
  </a:extLst>
</a:theme>
</file>

<file path=xl/worksheets/_rels/sheet2.xml.rels><?xml version="1.0" encoding="UTF-8" standalone="yes"?>
<Relationships xmlns="http://schemas.openxmlformats.org/package/2006/relationships"><Relationship Id="rId1" Type="http://schemas.openxmlformats.org/officeDocument/2006/relationships/pivotTable" Target="../pivotTables/pivotTable1.xml"/></Relationships>
</file>

<file path=xl/worksheets/_rels/sheet4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.xml"/><Relationship Id="rId1" Type="http://schemas.openxmlformats.org/officeDocument/2006/relationships/printerSettings" Target="../printerSettings/printerSettings1.bin"/></Relationships>
</file>

<file path=xl/worksheets/_rels/sheet5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2.xml"/><Relationship Id="rId1" Type="http://schemas.openxmlformats.org/officeDocument/2006/relationships/printerSettings" Target="../printerSettings/printerSettings2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C1:G23"/>
  <sheetViews>
    <sheetView showGridLines="0" topLeftCell="A3" workbookViewId="0">
      <selection activeCell="C3" sqref="C3"/>
    </sheetView>
  </sheetViews>
  <sheetFormatPr baseColWidth="10" defaultRowHeight="14"/>
  <cols>
    <col min="3" max="3" width="11.83203125" bestFit="1" customWidth="1"/>
    <col min="4" max="4" width="22.4140625" bestFit="1" customWidth="1"/>
    <col min="5" max="5" width="12.83203125" style="1" customWidth="1"/>
    <col min="7" max="7" width="16.75" bestFit="1" customWidth="1"/>
  </cols>
  <sheetData>
    <row r="1" spans="3:7" s="9" customFormat="1">
      <c r="C1" s="11" t="s">
        <v>27</v>
      </c>
      <c r="D1" s="11"/>
      <c r="E1" s="11"/>
      <c r="F1" s="11"/>
      <c r="G1" s="11"/>
    </row>
    <row r="2" spans="3:7" ht="27">
      <c r="C2" s="2" t="s">
        <v>0</v>
      </c>
      <c r="D2" s="2" t="s">
        <v>1</v>
      </c>
      <c r="E2" s="2" t="s">
        <v>24</v>
      </c>
      <c r="F2" s="2" t="s">
        <v>2</v>
      </c>
      <c r="G2" s="2" t="s">
        <v>25</v>
      </c>
    </row>
    <row r="3" spans="3:7">
      <c r="C3" s="3">
        <v>900123436</v>
      </c>
      <c r="D3" s="4" t="s">
        <v>3</v>
      </c>
      <c r="E3" s="5" t="s">
        <v>14</v>
      </c>
      <c r="F3" s="6">
        <v>45412</v>
      </c>
      <c r="G3" s="7">
        <v>4591.8367346938776</v>
      </c>
    </row>
    <row r="4" spans="3:7">
      <c r="C4" s="3">
        <v>900123436</v>
      </c>
      <c r="D4" s="4" t="s">
        <v>3</v>
      </c>
      <c r="E4" s="5" t="s">
        <v>22</v>
      </c>
      <c r="F4" s="6">
        <v>45483</v>
      </c>
      <c r="G4" s="7">
        <v>660000</v>
      </c>
    </row>
    <row r="5" spans="3:7">
      <c r="C5" s="3">
        <v>900123436</v>
      </c>
      <c r="D5" s="4" t="s">
        <v>3</v>
      </c>
      <c r="E5" s="5" t="s">
        <v>23</v>
      </c>
      <c r="F5" s="6">
        <v>45483</v>
      </c>
      <c r="G5" s="7">
        <v>660000</v>
      </c>
    </row>
    <row r="6" spans="3:7">
      <c r="C6" s="3">
        <v>900123436</v>
      </c>
      <c r="D6" s="4" t="s">
        <v>3</v>
      </c>
      <c r="E6" s="5" t="s">
        <v>15</v>
      </c>
      <c r="F6" s="6">
        <v>45502</v>
      </c>
      <c r="G6" s="7">
        <v>660000</v>
      </c>
    </row>
    <row r="7" spans="3:7">
      <c r="C7" s="3">
        <v>900123436</v>
      </c>
      <c r="D7" s="4" t="s">
        <v>3</v>
      </c>
      <c r="E7" s="5" t="s">
        <v>16</v>
      </c>
      <c r="F7" s="6">
        <v>45502</v>
      </c>
      <c r="G7" s="7">
        <v>660000</v>
      </c>
    </row>
    <row r="8" spans="3:7">
      <c r="C8" s="3">
        <v>900123436</v>
      </c>
      <c r="D8" s="4" t="s">
        <v>3</v>
      </c>
      <c r="E8" s="5" t="s">
        <v>17</v>
      </c>
      <c r="F8" s="6">
        <v>45502</v>
      </c>
      <c r="G8" s="7">
        <v>660000</v>
      </c>
    </row>
    <row r="9" spans="3:7">
      <c r="C9" s="3">
        <v>900123436</v>
      </c>
      <c r="D9" s="4" t="s">
        <v>3</v>
      </c>
      <c r="E9" s="5" t="s">
        <v>18</v>
      </c>
      <c r="F9" s="6">
        <v>45502</v>
      </c>
      <c r="G9" s="7">
        <v>660000</v>
      </c>
    </row>
    <row r="10" spans="3:7">
      <c r="C10" s="3">
        <v>900123436</v>
      </c>
      <c r="D10" s="4" t="s">
        <v>3</v>
      </c>
      <c r="E10" s="5" t="s">
        <v>19</v>
      </c>
      <c r="F10" s="6">
        <v>45502</v>
      </c>
      <c r="G10" s="7">
        <v>660000</v>
      </c>
    </row>
    <row r="11" spans="3:7">
      <c r="C11" s="3">
        <v>900123436</v>
      </c>
      <c r="D11" s="4" t="s">
        <v>3</v>
      </c>
      <c r="E11" s="5" t="s">
        <v>20</v>
      </c>
      <c r="F11" s="6">
        <v>45502</v>
      </c>
      <c r="G11" s="7">
        <v>660000</v>
      </c>
    </row>
    <row r="12" spans="3:7">
      <c r="C12" s="3">
        <v>900123436</v>
      </c>
      <c r="D12" s="4" t="s">
        <v>3</v>
      </c>
      <c r="E12" s="5" t="s">
        <v>21</v>
      </c>
      <c r="F12" s="6">
        <v>45503</v>
      </c>
      <c r="G12" s="7">
        <v>660000</v>
      </c>
    </row>
    <row r="13" spans="3:7">
      <c r="C13" s="3">
        <v>900123436</v>
      </c>
      <c r="D13" s="4" t="s">
        <v>3</v>
      </c>
      <c r="E13" s="5" t="s">
        <v>4</v>
      </c>
      <c r="F13" s="6">
        <v>45530</v>
      </c>
      <c r="G13" s="7">
        <v>660000</v>
      </c>
    </row>
    <row r="14" spans="3:7">
      <c r="C14" s="3">
        <v>900123436</v>
      </c>
      <c r="D14" s="4" t="s">
        <v>3</v>
      </c>
      <c r="E14" s="5" t="s">
        <v>5</v>
      </c>
      <c r="F14" s="6">
        <v>45532</v>
      </c>
      <c r="G14" s="7">
        <v>660000</v>
      </c>
    </row>
    <row r="15" spans="3:7">
      <c r="C15" s="3">
        <v>900123436</v>
      </c>
      <c r="D15" s="4" t="s">
        <v>3</v>
      </c>
      <c r="E15" s="5" t="s">
        <v>6</v>
      </c>
      <c r="F15" s="6">
        <v>45532</v>
      </c>
      <c r="G15" s="7">
        <v>660000</v>
      </c>
    </row>
    <row r="16" spans="3:7">
      <c r="C16" s="3">
        <v>900123436</v>
      </c>
      <c r="D16" s="4" t="s">
        <v>3</v>
      </c>
      <c r="E16" s="5" t="s">
        <v>7</v>
      </c>
      <c r="F16" s="6">
        <v>45532</v>
      </c>
      <c r="G16" s="7">
        <v>660000</v>
      </c>
    </row>
    <row r="17" spans="3:7">
      <c r="C17" s="3">
        <v>900123436</v>
      </c>
      <c r="D17" s="4" t="s">
        <v>3</v>
      </c>
      <c r="E17" s="5" t="s">
        <v>8</v>
      </c>
      <c r="F17" s="6">
        <v>45546</v>
      </c>
      <c r="G17" s="7">
        <v>660000</v>
      </c>
    </row>
    <row r="18" spans="3:7">
      <c r="C18" s="3">
        <v>900123436</v>
      </c>
      <c r="D18" s="4" t="s">
        <v>3</v>
      </c>
      <c r="E18" s="5" t="s">
        <v>9</v>
      </c>
      <c r="F18" s="6">
        <v>45561</v>
      </c>
      <c r="G18" s="7">
        <v>660000</v>
      </c>
    </row>
    <row r="19" spans="3:7">
      <c r="C19" s="3">
        <v>900123436</v>
      </c>
      <c r="D19" s="4" t="s">
        <v>3</v>
      </c>
      <c r="E19" s="5" t="s">
        <v>10</v>
      </c>
      <c r="F19" s="6">
        <v>45561</v>
      </c>
      <c r="G19" s="7">
        <v>660000</v>
      </c>
    </row>
    <row r="20" spans="3:7">
      <c r="C20" s="3">
        <v>900123436</v>
      </c>
      <c r="D20" s="4" t="s">
        <v>3</v>
      </c>
      <c r="E20" s="5" t="s">
        <v>11</v>
      </c>
      <c r="F20" s="6">
        <v>45561</v>
      </c>
      <c r="G20" s="7">
        <v>660000</v>
      </c>
    </row>
    <row r="21" spans="3:7">
      <c r="C21" s="3">
        <v>900123436</v>
      </c>
      <c r="D21" s="4" t="s">
        <v>3</v>
      </c>
      <c r="E21" s="5" t="s">
        <v>12</v>
      </c>
      <c r="F21" s="6">
        <v>45561</v>
      </c>
      <c r="G21" s="7">
        <v>660000</v>
      </c>
    </row>
    <row r="22" spans="3:7">
      <c r="C22" s="3">
        <v>900123436</v>
      </c>
      <c r="D22" s="4" t="s">
        <v>3</v>
      </c>
      <c r="E22" s="5" t="s">
        <v>13</v>
      </c>
      <c r="F22" s="6">
        <v>45562</v>
      </c>
      <c r="G22" s="7">
        <v>660000</v>
      </c>
    </row>
    <row r="23" spans="3:7">
      <c r="C23" s="10" t="s">
        <v>26</v>
      </c>
      <c r="D23" s="10"/>
      <c r="E23" s="10"/>
      <c r="F23" s="10"/>
      <c r="G23" s="8">
        <f>SUM(G3:G22)</f>
        <v>12544591.836734693</v>
      </c>
    </row>
  </sheetData>
  <sortState ref="C3:G22">
    <sortCondition ref="F3:F22"/>
  </sortState>
  <mergeCells count="2">
    <mergeCell ref="C23:F23"/>
    <mergeCell ref="C1:G1"/>
  </mergeCells>
  <pageMargins left="0.7" right="0.7" top="0.75" bottom="0.75" header="0.3" footer="0.3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3:C6"/>
  <sheetViews>
    <sheetView workbookViewId="0">
      <selection activeCell="A3" sqref="A3:C6"/>
    </sheetView>
  </sheetViews>
  <sheetFormatPr baseColWidth="10" defaultRowHeight="14"/>
  <cols>
    <col min="1" max="1" width="36.5" bestFit="1" customWidth="1"/>
    <col min="2" max="2" width="15.9140625" customWidth="1"/>
    <col min="3" max="3" width="24.08203125" bestFit="1" customWidth="1"/>
  </cols>
  <sheetData>
    <row r="3" spans="1:3">
      <c r="A3" s="39" t="s">
        <v>96</v>
      </c>
      <c r="B3" t="s">
        <v>94</v>
      </c>
      <c r="C3" t="s">
        <v>95</v>
      </c>
    </row>
    <row r="4" spans="1:3">
      <c r="A4" s="40" t="s">
        <v>93</v>
      </c>
      <c r="B4" s="38">
        <v>8</v>
      </c>
      <c r="C4" s="38">
        <v>5280000</v>
      </c>
    </row>
    <row r="5" spans="1:3">
      <c r="A5" s="40" t="s">
        <v>70</v>
      </c>
      <c r="B5" s="38">
        <v>12</v>
      </c>
      <c r="C5" s="38">
        <v>7264592</v>
      </c>
    </row>
    <row r="6" spans="1:3">
      <c r="A6" s="40" t="s">
        <v>97</v>
      </c>
      <c r="B6" s="38">
        <v>20</v>
      </c>
      <c r="C6" s="38">
        <v>12544592</v>
      </c>
    </row>
  </sheetData>
  <pageMargins left="0.7" right="0.7" top="0.75" bottom="0.75" header="0.3" footer="0.3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N22"/>
  <sheetViews>
    <sheetView workbookViewId="0">
      <selection activeCell="A2" sqref="A2"/>
    </sheetView>
  </sheetViews>
  <sheetFormatPr baseColWidth="10" defaultRowHeight="14"/>
  <sheetData>
    <row r="1" spans="1:40" ht="30">
      <c r="A1" s="12" t="s">
        <v>28</v>
      </c>
      <c r="B1" s="12" t="s">
        <v>29</v>
      </c>
      <c r="C1" s="12" t="s">
        <v>30</v>
      </c>
      <c r="D1" s="12" t="s">
        <v>31</v>
      </c>
      <c r="E1" s="13" t="s">
        <v>32</v>
      </c>
      <c r="F1" s="12" t="s">
        <v>33</v>
      </c>
      <c r="G1" s="14" t="s">
        <v>34</v>
      </c>
      <c r="H1" s="14" t="s">
        <v>35</v>
      </c>
      <c r="I1" s="15" t="s">
        <v>36</v>
      </c>
      <c r="J1" s="15" t="s">
        <v>37</v>
      </c>
      <c r="K1" s="16" t="s">
        <v>38</v>
      </c>
      <c r="L1" s="17" t="s">
        <v>39</v>
      </c>
      <c r="M1" s="18" t="s">
        <v>40</v>
      </c>
      <c r="N1" s="19" t="s">
        <v>41</v>
      </c>
      <c r="O1" s="19" t="s">
        <v>42</v>
      </c>
      <c r="P1" s="20" t="s">
        <v>43</v>
      </c>
      <c r="Q1" s="20" t="s">
        <v>44</v>
      </c>
      <c r="R1" s="20" t="s">
        <v>45</v>
      </c>
      <c r="S1" s="21" t="s">
        <v>46</v>
      </c>
      <c r="T1" s="22" t="s">
        <v>47</v>
      </c>
      <c r="U1" s="22" t="s">
        <v>48</v>
      </c>
      <c r="V1" s="22" t="s">
        <v>49</v>
      </c>
      <c r="W1" s="22" t="s">
        <v>50</v>
      </c>
      <c r="X1" s="22" t="s">
        <v>51</v>
      </c>
      <c r="Y1" s="22" t="s">
        <v>52</v>
      </c>
      <c r="Z1" s="22" t="s">
        <v>53</v>
      </c>
      <c r="AA1" s="22" t="s">
        <v>54</v>
      </c>
      <c r="AB1" s="22" t="s">
        <v>55</v>
      </c>
      <c r="AC1" s="22" t="s">
        <v>56</v>
      </c>
      <c r="AD1" s="22" t="s">
        <v>57</v>
      </c>
      <c r="AE1" s="22" t="s">
        <v>58</v>
      </c>
      <c r="AF1" s="22" t="s">
        <v>59</v>
      </c>
      <c r="AG1" s="22" t="s">
        <v>60</v>
      </c>
      <c r="AH1" s="22" t="s">
        <v>61</v>
      </c>
      <c r="AI1" s="22" t="s">
        <v>62</v>
      </c>
      <c r="AJ1" s="20" t="s">
        <v>63</v>
      </c>
      <c r="AK1" s="20" t="s">
        <v>64</v>
      </c>
      <c r="AL1" s="20" t="s">
        <v>65</v>
      </c>
      <c r="AM1" s="20" t="s">
        <v>66</v>
      </c>
      <c r="AN1" s="22" t="s">
        <v>67</v>
      </c>
    </row>
    <row r="2" spans="1:40">
      <c r="A2" s="23">
        <v>900123436</v>
      </c>
      <c r="B2" s="23" t="s">
        <v>68</v>
      </c>
      <c r="C2" s="23"/>
      <c r="D2" s="24" t="s">
        <v>22</v>
      </c>
      <c r="E2" s="25" t="s">
        <v>22</v>
      </c>
      <c r="F2" s="24" t="s">
        <v>80</v>
      </c>
      <c r="G2" s="26">
        <v>45483</v>
      </c>
      <c r="H2" s="26">
        <v>45483</v>
      </c>
      <c r="I2" s="27">
        <v>660000</v>
      </c>
      <c r="J2" s="27">
        <v>660000</v>
      </c>
      <c r="K2" s="28" t="s">
        <v>93</v>
      </c>
      <c r="L2" s="29">
        <v>0</v>
      </c>
      <c r="M2" s="28"/>
      <c r="N2" s="29">
        <v>660000</v>
      </c>
      <c r="O2" s="29">
        <v>0</v>
      </c>
      <c r="P2" s="28">
        <v>2201558164</v>
      </c>
      <c r="Q2" s="30">
        <v>45593</v>
      </c>
      <c r="R2" s="28" t="s">
        <v>92</v>
      </c>
      <c r="S2" s="29">
        <v>5280000</v>
      </c>
      <c r="T2" s="28" t="s">
        <v>71</v>
      </c>
      <c r="U2" s="30">
        <v>45483</v>
      </c>
      <c r="V2" s="30">
        <v>45505</v>
      </c>
      <c r="W2" s="30" t="s">
        <v>72</v>
      </c>
      <c r="X2" s="29">
        <v>660000</v>
      </c>
      <c r="Y2" s="29">
        <v>660000</v>
      </c>
      <c r="Z2" s="29">
        <v>660000</v>
      </c>
      <c r="AA2" s="29">
        <v>0</v>
      </c>
      <c r="AB2" s="29">
        <v>0</v>
      </c>
      <c r="AC2" s="29">
        <v>0</v>
      </c>
      <c r="AD2" s="29">
        <v>0</v>
      </c>
      <c r="AE2" s="29">
        <v>0</v>
      </c>
      <c r="AF2" s="29">
        <v>0</v>
      </c>
      <c r="AG2" s="29">
        <v>0</v>
      </c>
      <c r="AH2" s="29"/>
      <c r="AI2" s="29">
        <v>0</v>
      </c>
      <c r="AJ2" s="29">
        <v>0</v>
      </c>
      <c r="AK2" s="31"/>
      <c r="AL2" s="31"/>
      <c r="AM2" s="31"/>
      <c r="AN2" s="29">
        <v>660000</v>
      </c>
    </row>
    <row r="3" spans="1:40">
      <c r="A3" s="23">
        <v>900123436</v>
      </c>
      <c r="B3" s="23" t="s">
        <v>68</v>
      </c>
      <c r="C3" s="23"/>
      <c r="D3" s="24" t="s">
        <v>23</v>
      </c>
      <c r="E3" s="25" t="s">
        <v>23</v>
      </c>
      <c r="F3" s="24" t="s">
        <v>81</v>
      </c>
      <c r="G3" s="26">
        <v>45483</v>
      </c>
      <c r="H3" s="26">
        <v>45483</v>
      </c>
      <c r="I3" s="27">
        <v>660000</v>
      </c>
      <c r="J3" s="27">
        <v>660000</v>
      </c>
      <c r="K3" s="28" t="s">
        <v>93</v>
      </c>
      <c r="L3" s="29">
        <v>0</v>
      </c>
      <c r="M3" s="28"/>
      <c r="N3" s="29">
        <v>660000</v>
      </c>
      <c r="O3" s="29">
        <v>0</v>
      </c>
      <c r="P3" s="28">
        <v>2201558164</v>
      </c>
      <c r="Q3" s="30">
        <v>45593</v>
      </c>
      <c r="R3" s="28" t="s">
        <v>92</v>
      </c>
      <c r="S3" s="29">
        <v>5280000</v>
      </c>
      <c r="T3" s="28" t="s">
        <v>71</v>
      </c>
      <c r="U3" s="30">
        <v>45483</v>
      </c>
      <c r="V3" s="30">
        <v>45505</v>
      </c>
      <c r="W3" s="30" t="s">
        <v>72</v>
      </c>
      <c r="X3" s="29">
        <v>660000</v>
      </c>
      <c r="Y3" s="29">
        <v>660000</v>
      </c>
      <c r="Z3" s="29">
        <v>660000</v>
      </c>
      <c r="AA3" s="29">
        <v>0</v>
      </c>
      <c r="AB3" s="29">
        <v>0</v>
      </c>
      <c r="AC3" s="29">
        <v>0</v>
      </c>
      <c r="AD3" s="29">
        <v>0</v>
      </c>
      <c r="AE3" s="29">
        <v>0</v>
      </c>
      <c r="AF3" s="29">
        <v>0</v>
      </c>
      <c r="AG3" s="29">
        <v>0</v>
      </c>
      <c r="AH3" s="29"/>
      <c r="AI3" s="29">
        <v>0</v>
      </c>
      <c r="AJ3" s="29">
        <v>0</v>
      </c>
      <c r="AK3" s="31"/>
      <c r="AL3" s="31"/>
      <c r="AM3" s="31"/>
      <c r="AN3" s="29">
        <v>660000</v>
      </c>
    </row>
    <row r="4" spans="1:40">
      <c r="A4" s="23">
        <v>900123436</v>
      </c>
      <c r="B4" s="23" t="s">
        <v>68</v>
      </c>
      <c r="C4" s="23"/>
      <c r="D4" s="24" t="s">
        <v>15</v>
      </c>
      <c r="E4" s="25" t="s">
        <v>15</v>
      </c>
      <c r="F4" s="24" t="s">
        <v>82</v>
      </c>
      <c r="G4" s="26">
        <v>45502</v>
      </c>
      <c r="H4" s="26">
        <v>45502</v>
      </c>
      <c r="I4" s="27">
        <v>660000</v>
      </c>
      <c r="J4" s="27">
        <v>660000</v>
      </c>
      <c r="K4" s="28" t="s">
        <v>93</v>
      </c>
      <c r="L4" s="29">
        <v>0</v>
      </c>
      <c r="M4" s="28"/>
      <c r="N4" s="29">
        <v>660000</v>
      </c>
      <c r="O4" s="29">
        <v>0</v>
      </c>
      <c r="P4" s="28">
        <v>2201558164</v>
      </c>
      <c r="Q4" s="30">
        <v>45593</v>
      </c>
      <c r="R4" s="28" t="s">
        <v>92</v>
      </c>
      <c r="S4" s="29">
        <v>5280000</v>
      </c>
      <c r="T4" s="28" t="s">
        <v>71</v>
      </c>
      <c r="U4" s="30">
        <v>45502</v>
      </c>
      <c r="V4" s="30">
        <v>45505</v>
      </c>
      <c r="W4" s="30" t="s">
        <v>72</v>
      </c>
      <c r="X4" s="29">
        <v>660000</v>
      </c>
      <c r="Y4" s="29">
        <v>660000</v>
      </c>
      <c r="Z4" s="29">
        <v>660000</v>
      </c>
      <c r="AA4" s="29">
        <v>0</v>
      </c>
      <c r="AB4" s="29">
        <v>0</v>
      </c>
      <c r="AC4" s="29">
        <v>0</v>
      </c>
      <c r="AD4" s="29">
        <v>0</v>
      </c>
      <c r="AE4" s="29">
        <v>0</v>
      </c>
      <c r="AF4" s="29">
        <v>0</v>
      </c>
      <c r="AG4" s="29">
        <v>0</v>
      </c>
      <c r="AH4" s="29"/>
      <c r="AI4" s="29">
        <v>0</v>
      </c>
      <c r="AJ4" s="29">
        <v>0</v>
      </c>
      <c r="AK4" s="31"/>
      <c r="AL4" s="31"/>
      <c r="AM4" s="31"/>
      <c r="AN4" s="29">
        <v>660000</v>
      </c>
    </row>
    <row r="5" spans="1:40">
      <c r="A5" s="23">
        <v>900123436</v>
      </c>
      <c r="B5" s="23" t="s">
        <v>68</v>
      </c>
      <c r="C5" s="23"/>
      <c r="D5" s="24" t="s">
        <v>16</v>
      </c>
      <c r="E5" s="25" t="s">
        <v>16</v>
      </c>
      <c r="F5" s="24" t="s">
        <v>83</v>
      </c>
      <c r="G5" s="26">
        <v>45502</v>
      </c>
      <c r="H5" s="26">
        <v>45502</v>
      </c>
      <c r="I5" s="27">
        <v>660000</v>
      </c>
      <c r="J5" s="27">
        <v>660000</v>
      </c>
      <c r="K5" s="28" t="s">
        <v>93</v>
      </c>
      <c r="L5" s="29">
        <v>0</v>
      </c>
      <c r="M5" s="28"/>
      <c r="N5" s="29">
        <v>660000</v>
      </c>
      <c r="O5" s="29">
        <v>0</v>
      </c>
      <c r="P5" s="28">
        <v>2201558164</v>
      </c>
      <c r="Q5" s="30">
        <v>45593</v>
      </c>
      <c r="R5" s="28" t="s">
        <v>92</v>
      </c>
      <c r="S5" s="29">
        <v>5280000</v>
      </c>
      <c r="T5" s="28" t="s">
        <v>71</v>
      </c>
      <c r="U5" s="30">
        <v>45502</v>
      </c>
      <c r="V5" s="30">
        <v>45505</v>
      </c>
      <c r="W5" s="30" t="s">
        <v>72</v>
      </c>
      <c r="X5" s="29">
        <v>660000</v>
      </c>
      <c r="Y5" s="29">
        <v>660000</v>
      </c>
      <c r="Z5" s="29">
        <v>660000</v>
      </c>
      <c r="AA5" s="29">
        <v>0</v>
      </c>
      <c r="AB5" s="29">
        <v>0</v>
      </c>
      <c r="AC5" s="29">
        <v>0</v>
      </c>
      <c r="AD5" s="29">
        <v>0</v>
      </c>
      <c r="AE5" s="29">
        <v>0</v>
      </c>
      <c r="AF5" s="29">
        <v>0</v>
      </c>
      <c r="AG5" s="29">
        <v>0</v>
      </c>
      <c r="AH5" s="29"/>
      <c r="AI5" s="29">
        <v>0</v>
      </c>
      <c r="AJ5" s="29">
        <v>0</v>
      </c>
      <c r="AK5" s="31"/>
      <c r="AL5" s="31"/>
      <c r="AM5" s="31"/>
      <c r="AN5" s="29">
        <v>660000</v>
      </c>
    </row>
    <row r="6" spans="1:40">
      <c r="A6" s="23">
        <v>900123436</v>
      </c>
      <c r="B6" s="23" t="s">
        <v>68</v>
      </c>
      <c r="C6" s="23"/>
      <c r="D6" s="24" t="s">
        <v>17</v>
      </c>
      <c r="E6" s="25" t="s">
        <v>17</v>
      </c>
      <c r="F6" s="24" t="s">
        <v>84</v>
      </c>
      <c r="G6" s="26">
        <v>45502</v>
      </c>
      <c r="H6" s="26">
        <v>45502</v>
      </c>
      <c r="I6" s="27">
        <v>660000</v>
      </c>
      <c r="J6" s="27">
        <v>660000</v>
      </c>
      <c r="K6" s="28" t="s">
        <v>93</v>
      </c>
      <c r="L6" s="29">
        <v>0</v>
      </c>
      <c r="M6" s="28"/>
      <c r="N6" s="29">
        <v>660000</v>
      </c>
      <c r="O6" s="29">
        <v>0</v>
      </c>
      <c r="P6" s="28">
        <v>2201558164</v>
      </c>
      <c r="Q6" s="30">
        <v>45593</v>
      </c>
      <c r="R6" s="28" t="s">
        <v>92</v>
      </c>
      <c r="S6" s="29">
        <v>5280000</v>
      </c>
      <c r="T6" s="28" t="s">
        <v>71</v>
      </c>
      <c r="U6" s="30">
        <v>45502</v>
      </c>
      <c r="V6" s="30">
        <v>45505</v>
      </c>
      <c r="W6" s="30" t="s">
        <v>72</v>
      </c>
      <c r="X6" s="29">
        <v>660000</v>
      </c>
      <c r="Y6" s="29">
        <v>660000</v>
      </c>
      <c r="Z6" s="29">
        <v>660000</v>
      </c>
      <c r="AA6" s="29">
        <v>0</v>
      </c>
      <c r="AB6" s="29">
        <v>0</v>
      </c>
      <c r="AC6" s="29">
        <v>0</v>
      </c>
      <c r="AD6" s="29">
        <v>0</v>
      </c>
      <c r="AE6" s="29">
        <v>0</v>
      </c>
      <c r="AF6" s="29">
        <v>0</v>
      </c>
      <c r="AG6" s="29">
        <v>0</v>
      </c>
      <c r="AH6" s="29"/>
      <c r="AI6" s="29">
        <v>0</v>
      </c>
      <c r="AJ6" s="29">
        <v>0</v>
      </c>
      <c r="AK6" s="31"/>
      <c r="AL6" s="31"/>
      <c r="AM6" s="31"/>
      <c r="AN6" s="29">
        <v>660000</v>
      </c>
    </row>
    <row r="7" spans="1:40">
      <c r="A7" s="23">
        <v>900123436</v>
      </c>
      <c r="B7" s="23" t="s">
        <v>68</v>
      </c>
      <c r="C7" s="23"/>
      <c r="D7" s="24" t="s">
        <v>18</v>
      </c>
      <c r="E7" s="25" t="s">
        <v>18</v>
      </c>
      <c r="F7" s="24" t="s">
        <v>85</v>
      </c>
      <c r="G7" s="26">
        <v>45502</v>
      </c>
      <c r="H7" s="26">
        <v>45502</v>
      </c>
      <c r="I7" s="27">
        <v>660000</v>
      </c>
      <c r="J7" s="27">
        <v>660000</v>
      </c>
      <c r="K7" s="28" t="s">
        <v>93</v>
      </c>
      <c r="L7" s="29">
        <v>0</v>
      </c>
      <c r="M7" s="28"/>
      <c r="N7" s="29">
        <v>660000</v>
      </c>
      <c r="O7" s="29">
        <v>0</v>
      </c>
      <c r="P7" s="28">
        <v>2201558164</v>
      </c>
      <c r="Q7" s="30">
        <v>45593</v>
      </c>
      <c r="R7" s="28" t="s">
        <v>92</v>
      </c>
      <c r="S7" s="29">
        <v>5280000</v>
      </c>
      <c r="T7" s="28" t="s">
        <v>71</v>
      </c>
      <c r="U7" s="30">
        <v>45502</v>
      </c>
      <c r="V7" s="30">
        <v>45505</v>
      </c>
      <c r="W7" s="30" t="s">
        <v>72</v>
      </c>
      <c r="X7" s="29">
        <v>660000</v>
      </c>
      <c r="Y7" s="29">
        <v>660000</v>
      </c>
      <c r="Z7" s="29">
        <v>660000</v>
      </c>
      <c r="AA7" s="29">
        <v>0</v>
      </c>
      <c r="AB7" s="29">
        <v>0</v>
      </c>
      <c r="AC7" s="29">
        <v>0</v>
      </c>
      <c r="AD7" s="29">
        <v>0</v>
      </c>
      <c r="AE7" s="29">
        <v>0</v>
      </c>
      <c r="AF7" s="29">
        <v>0</v>
      </c>
      <c r="AG7" s="29">
        <v>0</v>
      </c>
      <c r="AH7" s="29"/>
      <c r="AI7" s="29">
        <v>0</v>
      </c>
      <c r="AJ7" s="29">
        <v>0</v>
      </c>
      <c r="AK7" s="31"/>
      <c r="AL7" s="31"/>
      <c r="AM7" s="31"/>
      <c r="AN7" s="29">
        <v>660000</v>
      </c>
    </row>
    <row r="8" spans="1:40">
      <c r="A8" s="23">
        <v>900123436</v>
      </c>
      <c r="B8" s="23" t="s">
        <v>68</v>
      </c>
      <c r="C8" s="23"/>
      <c r="D8" s="24" t="s">
        <v>19</v>
      </c>
      <c r="E8" s="25" t="s">
        <v>19</v>
      </c>
      <c r="F8" s="24" t="s">
        <v>86</v>
      </c>
      <c r="G8" s="26">
        <v>45502</v>
      </c>
      <c r="H8" s="26">
        <v>45502</v>
      </c>
      <c r="I8" s="27">
        <v>660000</v>
      </c>
      <c r="J8" s="27">
        <v>660000</v>
      </c>
      <c r="K8" s="28" t="s">
        <v>93</v>
      </c>
      <c r="L8" s="29">
        <v>0</v>
      </c>
      <c r="M8" s="28"/>
      <c r="N8" s="29">
        <v>660000</v>
      </c>
      <c r="O8" s="29">
        <v>0</v>
      </c>
      <c r="P8" s="28">
        <v>2201558164</v>
      </c>
      <c r="Q8" s="30">
        <v>45593</v>
      </c>
      <c r="R8" s="28" t="s">
        <v>92</v>
      </c>
      <c r="S8" s="29">
        <v>5280000</v>
      </c>
      <c r="T8" s="28" t="s">
        <v>71</v>
      </c>
      <c r="U8" s="30">
        <v>45502</v>
      </c>
      <c r="V8" s="30">
        <v>45505</v>
      </c>
      <c r="W8" s="30" t="s">
        <v>72</v>
      </c>
      <c r="X8" s="29">
        <v>660000</v>
      </c>
      <c r="Y8" s="29">
        <v>660000</v>
      </c>
      <c r="Z8" s="29">
        <v>660000</v>
      </c>
      <c r="AA8" s="29">
        <v>0</v>
      </c>
      <c r="AB8" s="29">
        <v>660000</v>
      </c>
      <c r="AC8" s="29">
        <v>0</v>
      </c>
      <c r="AD8" s="29">
        <v>0</v>
      </c>
      <c r="AE8" s="29">
        <v>0</v>
      </c>
      <c r="AF8" s="29">
        <v>0</v>
      </c>
      <c r="AG8" s="29">
        <v>0</v>
      </c>
      <c r="AH8" s="29"/>
      <c r="AI8" s="29">
        <v>0</v>
      </c>
      <c r="AJ8" s="29">
        <v>0</v>
      </c>
      <c r="AK8" s="31"/>
      <c r="AL8" s="31"/>
      <c r="AM8" s="31"/>
      <c r="AN8" s="29">
        <v>660000</v>
      </c>
    </row>
    <row r="9" spans="1:40">
      <c r="A9" s="23">
        <v>900123436</v>
      </c>
      <c r="B9" s="23" t="s">
        <v>68</v>
      </c>
      <c r="C9" s="23"/>
      <c r="D9" s="24" t="s">
        <v>21</v>
      </c>
      <c r="E9" s="25" t="s">
        <v>21</v>
      </c>
      <c r="F9" s="24" t="s">
        <v>87</v>
      </c>
      <c r="G9" s="26">
        <v>45503</v>
      </c>
      <c r="H9" s="26">
        <v>45503</v>
      </c>
      <c r="I9" s="27">
        <v>660000</v>
      </c>
      <c r="J9" s="27">
        <v>660000</v>
      </c>
      <c r="K9" s="28" t="s">
        <v>93</v>
      </c>
      <c r="L9" s="29">
        <v>0</v>
      </c>
      <c r="M9" s="28"/>
      <c r="N9" s="29">
        <v>660000</v>
      </c>
      <c r="O9" s="29">
        <v>0</v>
      </c>
      <c r="P9" s="28">
        <v>2201558164</v>
      </c>
      <c r="Q9" s="30">
        <v>45593</v>
      </c>
      <c r="R9" s="28" t="s">
        <v>92</v>
      </c>
      <c r="S9" s="29">
        <v>5280000</v>
      </c>
      <c r="T9" s="28" t="s">
        <v>71</v>
      </c>
      <c r="U9" s="30">
        <v>45503</v>
      </c>
      <c r="V9" s="30">
        <v>45505</v>
      </c>
      <c r="W9" s="30" t="s">
        <v>72</v>
      </c>
      <c r="X9" s="29">
        <v>660000</v>
      </c>
      <c r="Y9" s="29">
        <v>660000</v>
      </c>
      <c r="Z9" s="29">
        <v>660000</v>
      </c>
      <c r="AA9" s="29">
        <v>0</v>
      </c>
      <c r="AB9" s="29">
        <v>0</v>
      </c>
      <c r="AC9" s="29">
        <v>0</v>
      </c>
      <c r="AD9" s="29">
        <v>0</v>
      </c>
      <c r="AE9" s="29">
        <v>0</v>
      </c>
      <c r="AF9" s="29">
        <v>0</v>
      </c>
      <c r="AG9" s="29">
        <v>0</v>
      </c>
      <c r="AH9" s="29"/>
      <c r="AI9" s="29">
        <v>0</v>
      </c>
      <c r="AJ9" s="29">
        <v>0</v>
      </c>
      <c r="AK9" s="31"/>
      <c r="AL9" s="31"/>
      <c r="AM9" s="31"/>
      <c r="AN9" s="29">
        <v>660000</v>
      </c>
    </row>
    <row r="10" spans="1:40">
      <c r="A10" s="23">
        <v>900123436</v>
      </c>
      <c r="B10" s="23" t="s">
        <v>68</v>
      </c>
      <c r="C10" s="23"/>
      <c r="D10" s="24" t="s">
        <v>14</v>
      </c>
      <c r="E10" s="25" t="s">
        <v>14</v>
      </c>
      <c r="F10" s="24" t="s">
        <v>79</v>
      </c>
      <c r="G10" s="26">
        <v>45412</v>
      </c>
      <c r="H10" s="26">
        <v>45412</v>
      </c>
      <c r="I10" s="27">
        <v>4592</v>
      </c>
      <c r="J10" s="27">
        <v>4592</v>
      </c>
      <c r="K10" s="28" t="s">
        <v>70</v>
      </c>
      <c r="L10" s="29">
        <v>0</v>
      </c>
      <c r="M10" s="28"/>
      <c r="N10" s="29">
        <v>365100</v>
      </c>
      <c r="O10" s="29">
        <v>0</v>
      </c>
      <c r="P10" s="28">
        <v>2201529933</v>
      </c>
      <c r="Q10" s="30">
        <v>45492</v>
      </c>
      <c r="R10" s="28" t="s">
        <v>92</v>
      </c>
      <c r="S10" s="29">
        <v>4945500</v>
      </c>
      <c r="T10" s="28" t="s">
        <v>71</v>
      </c>
      <c r="U10" s="30">
        <v>45412</v>
      </c>
      <c r="V10" s="30">
        <v>45418</v>
      </c>
      <c r="W10" s="30" t="s">
        <v>72</v>
      </c>
      <c r="X10" s="29">
        <v>660000</v>
      </c>
      <c r="Y10" s="29">
        <v>655500</v>
      </c>
      <c r="Z10" s="29">
        <v>660000</v>
      </c>
      <c r="AA10" s="29">
        <v>4500</v>
      </c>
      <c r="AB10" s="29">
        <v>660000</v>
      </c>
      <c r="AC10" s="29">
        <v>0</v>
      </c>
      <c r="AD10" s="29">
        <v>0</v>
      </c>
      <c r="AE10" s="29">
        <v>0</v>
      </c>
      <c r="AF10" s="29">
        <v>0</v>
      </c>
      <c r="AG10" s="29">
        <v>0</v>
      </c>
      <c r="AH10" s="29"/>
      <c r="AI10" s="29">
        <v>0</v>
      </c>
      <c r="AJ10" s="29">
        <v>0</v>
      </c>
      <c r="AK10" s="31"/>
      <c r="AL10" s="31"/>
      <c r="AM10" s="31"/>
      <c r="AN10" s="29">
        <v>655500</v>
      </c>
    </row>
    <row r="11" spans="1:40">
      <c r="A11" s="23">
        <v>900123436</v>
      </c>
      <c r="B11" s="23" t="s">
        <v>68</v>
      </c>
      <c r="C11" s="23"/>
      <c r="D11" s="24" t="s">
        <v>20</v>
      </c>
      <c r="E11" s="25" t="s">
        <v>20</v>
      </c>
      <c r="F11" s="24" t="s">
        <v>69</v>
      </c>
      <c r="G11" s="26">
        <v>45502</v>
      </c>
      <c r="H11" s="26">
        <v>45502</v>
      </c>
      <c r="I11" s="27">
        <v>660000</v>
      </c>
      <c r="J11" s="27">
        <v>660000</v>
      </c>
      <c r="K11" s="28" t="s">
        <v>70</v>
      </c>
      <c r="L11" s="29">
        <v>660000</v>
      </c>
      <c r="M11" s="28">
        <v>1222507677</v>
      </c>
      <c r="N11" s="29">
        <v>0</v>
      </c>
      <c r="O11" s="29">
        <v>0</v>
      </c>
      <c r="P11" s="28"/>
      <c r="Q11" s="30"/>
      <c r="R11" s="28"/>
      <c r="S11" s="29">
        <v>0</v>
      </c>
      <c r="T11" s="28" t="s">
        <v>71</v>
      </c>
      <c r="U11" s="30">
        <v>45502</v>
      </c>
      <c r="V11" s="30">
        <v>45505</v>
      </c>
      <c r="W11" s="30" t="s">
        <v>72</v>
      </c>
      <c r="X11" s="29">
        <v>660000</v>
      </c>
      <c r="Y11" s="29">
        <v>660000</v>
      </c>
      <c r="Z11" s="29">
        <v>660000</v>
      </c>
      <c r="AA11" s="29">
        <v>0</v>
      </c>
      <c r="AB11" s="29">
        <v>660000</v>
      </c>
      <c r="AC11" s="29">
        <v>0</v>
      </c>
      <c r="AD11" s="29">
        <v>0</v>
      </c>
      <c r="AE11" s="29">
        <v>0</v>
      </c>
      <c r="AF11" s="29">
        <v>0</v>
      </c>
      <c r="AG11" s="29">
        <v>0</v>
      </c>
      <c r="AH11" s="29"/>
      <c r="AI11" s="29">
        <v>0</v>
      </c>
      <c r="AJ11" s="29">
        <v>0</v>
      </c>
      <c r="AK11" s="31"/>
      <c r="AL11" s="31"/>
      <c r="AM11" s="31"/>
      <c r="AN11" s="29">
        <v>660000</v>
      </c>
    </row>
    <row r="12" spans="1:40">
      <c r="A12" s="23">
        <v>900123436</v>
      </c>
      <c r="B12" s="23" t="s">
        <v>68</v>
      </c>
      <c r="C12" s="23"/>
      <c r="D12" s="24" t="s">
        <v>4</v>
      </c>
      <c r="E12" s="25" t="s">
        <v>4</v>
      </c>
      <c r="F12" s="24" t="s">
        <v>73</v>
      </c>
      <c r="G12" s="26">
        <v>45530</v>
      </c>
      <c r="H12" s="26">
        <v>45530</v>
      </c>
      <c r="I12" s="27">
        <v>660000</v>
      </c>
      <c r="J12" s="27">
        <v>660000</v>
      </c>
      <c r="K12" s="28" t="s">
        <v>70</v>
      </c>
      <c r="L12" s="29">
        <v>660000</v>
      </c>
      <c r="M12" s="28">
        <v>136677157</v>
      </c>
      <c r="N12" s="29">
        <v>0</v>
      </c>
      <c r="O12" s="29">
        <v>0</v>
      </c>
      <c r="P12" s="28"/>
      <c r="Q12" s="30"/>
      <c r="R12" s="28"/>
      <c r="S12" s="29">
        <v>0</v>
      </c>
      <c r="T12" s="28" t="s">
        <v>71</v>
      </c>
      <c r="U12" s="30">
        <v>45530</v>
      </c>
      <c r="V12" s="30">
        <v>45537</v>
      </c>
      <c r="W12" s="30" t="s">
        <v>72</v>
      </c>
      <c r="X12" s="29">
        <v>660000</v>
      </c>
      <c r="Y12" s="29">
        <v>660000</v>
      </c>
      <c r="Z12" s="29">
        <v>660000</v>
      </c>
      <c r="AA12" s="29">
        <v>0</v>
      </c>
      <c r="AB12" s="29">
        <v>0</v>
      </c>
      <c r="AC12" s="29">
        <v>0</v>
      </c>
      <c r="AD12" s="29">
        <v>0</v>
      </c>
      <c r="AE12" s="29">
        <v>0</v>
      </c>
      <c r="AF12" s="29">
        <v>0</v>
      </c>
      <c r="AG12" s="29">
        <v>0</v>
      </c>
      <c r="AH12" s="29"/>
      <c r="AI12" s="29">
        <v>0</v>
      </c>
      <c r="AJ12" s="29">
        <v>0</v>
      </c>
      <c r="AK12" s="31"/>
      <c r="AL12" s="31"/>
      <c r="AM12" s="31"/>
      <c r="AN12" s="29">
        <v>660000</v>
      </c>
    </row>
    <row r="13" spans="1:40">
      <c r="A13" s="23">
        <v>900123436</v>
      </c>
      <c r="B13" s="23" t="s">
        <v>68</v>
      </c>
      <c r="C13" s="23"/>
      <c r="D13" s="24" t="s">
        <v>5</v>
      </c>
      <c r="E13" s="25" t="s">
        <v>5</v>
      </c>
      <c r="F13" s="24" t="s">
        <v>74</v>
      </c>
      <c r="G13" s="26">
        <v>45532</v>
      </c>
      <c r="H13" s="26">
        <v>45532</v>
      </c>
      <c r="I13" s="27">
        <v>660000</v>
      </c>
      <c r="J13" s="27">
        <v>660000</v>
      </c>
      <c r="K13" s="28" t="s">
        <v>70</v>
      </c>
      <c r="L13" s="29">
        <v>660000</v>
      </c>
      <c r="M13" s="28">
        <v>1222517921</v>
      </c>
      <c r="N13" s="29">
        <v>0</v>
      </c>
      <c r="O13" s="29">
        <v>0</v>
      </c>
      <c r="P13" s="28"/>
      <c r="Q13" s="30"/>
      <c r="R13" s="28"/>
      <c r="S13" s="29">
        <v>0</v>
      </c>
      <c r="T13" s="28" t="s">
        <v>71</v>
      </c>
      <c r="U13" s="30">
        <v>45532</v>
      </c>
      <c r="V13" s="30">
        <v>45537</v>
      </c>
      <c r="W13" s="30" t="s">
        <v>72</v>
      </c>
      <c r="X13" s="29">
        <v>660000</v>
      </c>
      <c r="Y13" s="29">
        <v>660000</v>
      </c>
      <c r="Z13" s="29">
        <v>660000</v>
      </c>
      <c r="AA13" s="29">
        <v>0</v>
      </c>
      <c r="AB13" s="29">
        <v>660000</v>
      </c>
      <c r="AC13" s="29">
        <v>0</v>
      </c>
      <c r="AD13" s="29">
        <v>0</v>
      </c>
      <c r="AE13" s="29">
        <v>0</v>
      </c>
      <c r="AF13" s="29">
        <v>0</v>
      </c>
      <c r="AG13" s="29">
        <v>0</v>
      </c>
      <c r="AH13" s="29"/>
      <c r="AI13" s="29">
        <v>0</v>
      </c>
      <c r="AJ13" s="29">
        <v>0</v>
      </c>
      <c r="AK13" s="31"/>
      <c r="AL13" s="31"/>
      <c r="AM13" s="31"/>
      <c r="AN13" s="29">
        <v>660000</v>
      </c>
    </row>
    <row r="14" spans="1:40">
      <c r="A14" s="23">
        <v>900123436</v>
      </c>
      <c r="B14" s="23" t="s">
        <v>68</v>
      </c>
      <c r="C14" s="23"/>
      <c r="D14" s="24" t="s">
        <v>6</v>
      </c>
      <c r="E14" s="25" t="s">
        <v>6</v>
      </c>
      <c r="F14" s="24" t="s">
        <v>75</v>
      </c>
      <c r="G14" s="26">
        <v>45532</v>
      </c>
      <c r="H14" s="26">
        <v>45532</v>
      </c>
      <c r="I14" s="27">
        <v>660000</v>
      </c>
      <c r="J14" s="27">
        <v>660000</v>
      </c>
      <c r="K14" s="28" t="s">
        <v>70</v>
      </c>
      <c r="L14" s="29">
        <v>660000</v>
      </c>
      <c r="M14" s="28">
        <v>136677158</v>
      </c>
      <c r="N14" s="29">
        <v>0</v>
      </c>
      <c r="O14" s="29">
        <v>0</v>
      </c>
      <c r="P14" s="28"/>
      <c r="Q14" s="30"/>
      <c r="R14" s="28"/>
      <c r="S14" s="29">
        <v>0</v>
      </c>
      <c r="T14" s="28" t="s">
        <v>71</v>
      </c>
      <c r="U14" s="30">
        <v>45532</v>
      </c>
      <c r="V14" s="30">
        <v>45537</v>
      </c>
      <c r="W14" s="30" t="s">
        <v>72</v>
      </c>
      <c r="X14" s="29">
        <v>660000</v>
      </c>
      <c r="Y14" s="29">
        <v>660000</v>
      </c>
      <c r="Z14" s="29">
        <v>660000</v>
      </c>
      <c r="AA14" s="29">
        <v>0</v>
      </c>
      <c r="AB14" s="29">
        <v>0</v>
      </c>
      <c r="AC14" s="29">
        <v>0</v>
      </c>
      <c r="AD14" s="29">
        <v>0</v>
      </c>
      <c r="AE14" s="29">
        <v>0</v>
      </c>
      <c r="AF14" s="29">
        <v>0</v>
      </c>
      <c r="AG14" s="29">
        <v>0</v>
      </c>
      <c r="AH14" s="29"/>
      <c r="AI14" s="29">
        <v>0</v>
      </c>
      <c r="AJ14" s="29">
        <v>0</v>
      </c>
      <c r="AK14" s="31"/>
      <c r="AL14" s="31"/>
      <c r="AM14" s="31"/>
      <c r="AN14" s="29">
        <v>660000</v>
      </c>
    </row>
    <row r="15" spans="1:40">
      <c r="A15" s="23">
        <v>900123436</v>
      </c>
      <c r="B15" s="23" t="s">
        <v>68</v>
      </c>
      <c r="C15" s="23"/>
      <c r="D15" s="24" t="s">
        <v>7</v>
      </c>
      <c r="E15" s="25" t="s">
        <v>7</v>
      </c>
      <c r="F15" s="24" t="s">
        <v>76</v>
      </c>
      <c r="G15" s="26">
        <v>45532</v>
      </c>
      <c r="H15" s="26">
        <v>45532</v>
      </c>
      <c r="I15" s="27">
        <v>660000</v>
      </c>
      <c r="J15" s="27">
        <v>660000</v>
      </c>
      <c r="K15" s="28" t="s">
        <v>70</v>
      </c>
      <c r="L15" s="29">
        <v>660000</v>
      </c>
      <c r="M15" s="28">
        <v>136677159</v>
      </c>
      <c r="N15" s="29">
        <v>0</v>
      </c>
      <c r="O15" s="29">
        <v>0</v>
      </c>
      <c r="P15" s="28"/>
      <c r="Q15" s="30"/>
      <c r="R15" s="28"/>
      <c r="S15" s="29">
        <v>0</v>
      </c>
      <c r="T15" s="28" t="s">
        <v>71</v>
      </c>
      <c r="U15" s="30">
        <v>45532</v>
      </c>
      <c r="V15" s="30">
        <v>45537</v>
      </c>
      <c r="W15" s="30" t="s">
        <v>72</v>
      </c>
      <c r="X15" s="29">
        <v>660000</v>
      </c>
      <c r="Y15" s="29">
        <v>660000</v>
      </c>
      <c r="Z15" s="29">
        <v>660000</v>
      </c>
      <c r="AA15" s="29">
        <v>0</v>
      </c>
      <c r="AB15" s="29">
        <v>0</v>
      </c>
      <c r="AC15" s="29">
        <v>0</v>
      </c>
      <c r="AD15" s="29">
        <v>0</v>
      </c>
      <c r="AE15" s="29">
        <v>0</v>
      </c>
      <c r="AF15" s="29">
        <v>0</v>
      </c>
      <c r="AG15" s="29">
        <v>0</v>
      </c>
      <c r="AH15" s="29"/>
      <c r="AI15" s="29">
        <v>0</v>
      </c>
      <c r="AJ15" s="29">
        <v>0</v>
      </c>
      <c r="AK15" s="31"/>
      <c r="AL15" s="31"/>
      <c r="AM15" s="31"/>
      <c r="AN15" s="29">
        <v>660000</v>
      </c>
    </row>
    <row r="16" spans="1:40">
      <c r="A16" s="23">
        <v>900123436</v>
      </c>
      <c r="B16" s="23" t="s">
        <v>68</v>
      </c>
      <c r="C16" s="23"/>
      <c r="D16" s="24" t="s">
        <v>8</v>
      </c>
      <c r="E16" s="25" t="s">
        <v>8</v>
      </c>
      <c r="F16" s="24" t="s">
        <v>77</v>
      </c>
      <c r="G16" s="26">
        <v>45546</v>
      </c>
      <c r="H16" s="26">
        <v>45546</v>
      </c>
      <c r="I16" s="27">
        <v>660000</v>
      </c>
      <c r="J16" s="27">
        <v>660000</v>
      </c>
      <c r="K16" s="28" t="s">
        <v>70</v>
      </c>
      <c r="L16" s="29">
        <v>660000</v>
      </c>
      <c r="M16" s="28">
        <v>136677160</v>
      </c>
      <c r="N16" s="29">
        <v>0</v>
      </c>
      <c r="O16" s="29">
        <v>0</v>
      </c>
      <c r="P16" s="28"/>
      <c r="Q16" s="30"/>
      <c r="R16" s="28"/>
      <c r="S16" s="29">
        <v>0</v>
      </c>
      <c r="T16" s="28" t="s">
        <v>71</v>
      </c>
      <c r="U16" s="30">
        <v>45546</v>
      </c>
      <c r="V16" s="30">
        <v>45548</v>
      </c>
      <c r="W16" s="30" t="s">
        <v>72</v>
      </c>
      <c r="X16" s="29">
        <v>660000</v>
      </c>
      <c r="Y16" s="29">
        <v>660000</v>
      </c>
      <c r="Z16" s="29">
        <v>660000</v>
      </c>
      <c r="AA16" s="29">
        <v>0</v>
      </c>
      <c r="AB16" s="29">
        <v>0</v>
      </c>
      <c r="AC16" s="29">
        <v>0</v>
      </c>
      <c r="AD16" s="29">
        <v>0</v>
      </c>
      <c r="AE16" s="29">
        <v>0</v>
      </c>
      <c r="AF16" s="29">
        <v>0</v>
      </c>
      <c r="AG16" s="29">
        <v>0</v>
      </c>
      <c r="AH16" s="29"/>
      <c r="AI16" s="29">
        <v>0</v>
      </c>
      <c r="AJ16" s="29">
        <v>0</v>
      </c>
      <c r="AK16" s="31"/>
      <c r="AL16" s="31"/>
      <c r="AM16" s="31"/>
      <c r="AN16" s="29">
        <v>660000</v>
      </c>
    </row>
    <row r="17" spans="1:40">
      <c r="A17" s="23">
        <v>900123436</v>
      </c>
      <c r="B17" s="23" t="s">
        <v>68</v>
      </c>
      <c r="C17" s="23"/>
      <c r="D17" s="24" t="s">
        <v>12</v>
      </c>
      <c r="E17" s="25" t="s">
        <v>12</v>
      </c>
      <c r="F17" s="24" t="s">
        <v>78</v>
      </c>
      <c r="G17" s="26">
        <v>45561</v>
      </c>
      <c r="H17" s="26">
        <v>45561</v>
      </c>
      <c r="I17" s="27">
        <v>660000</v>
      </c>
      <c r="J17" s="27">
        <v>660000</v>
      </c>
      <c r="K17" s="28" t="s">
        <v>70</v>
      </c>
      <c r="L17" s="29">
        <v>660000</v>
      </c>
      <c r="M17" s="28">
        <v>1222519372</v>
      </c>
      <c r="N17" s="29">
        <v>0</v>
      </c>
      <c r="O17" s="29">
        <v>0</v>
      </c>
      <c r="P17" s="28"/>
      <c r="Q17" s="30"/>
      <c r="R17" s="28"/>
      <c r="S17" s="29">
        <v>0</v>
      </c>
      <c r="T17" s="28" t="s">
        <v>71</v>
      </c>
      <c r="U17" s="30">
        <v>45561</v>
      </c>
      <c r="V17" s="30">
        <v>45566</v>
      </c>
      <c r="W17" s="30" t="s">
        <v>72</v>
      </c>
      <c r="X17" s="29">
        <v>660000</v>
      </c>
      <c r="Y17" s="29">
        <v>660000</v>
      </c>
      <c r="Z17" s="29">
        <v>660000</v>
      </c>
      <c r="AA17" s="29">
        <v>0</v>
      </c>
      <c r="AB17" s="29">
        <v>0</v>
      </c>
      <c r="AC17" s="29">
        <v>0</v>
      </c>
      <c r="AD17" s="29">
        <v>0</v>
      </c>
      <c r="AE17" s="29">
        <v>0</v>
      </c>
      <c r="AF17" s="29">
        <v>0</v>
      </c>
      <c r="AG17" s="29">
        <v>0</v>
      </c>
      <c r="AH17" s="29"/>
      <c r="AI17" s="29">
        <v>0</v>
      </c>
      <c r="AJ17" s="29">
        <v>0</v>
      </c>
      <c r="AK17" s="31"/>
      <c r="AL17" s="31"/>
      <c r="AM17" s="31"/>
      <c r="AN17" s="29">
        <v>660000</v>
      </c>
    </row>
    <row r="18" spans="1:40">
      <c r="A18" s="23">
        <v>900123436</v>
      </c>
      <c r="B18" s="23" t="s">
        <v>68</v>
      </c>
      <c r="C18" s="23"/>
      <c r="D18" s="24" t="s">
        <v>9</v>
      </c>
      <c r="E18" s="25" t="s">
        <v>9</v>
      </c>
      <c r="F18" s="24" t="s">
        <v>88</v>
      </c>
      <c r="G18" s="26">
        <v>45561</v>
      </c>
      <c r="H18" s="26">
        <v>45561</v>
      </c>
      <c r="I18" s="27">
        <v>660000</v>
      </c>
      <c r="J18" s="27">
        <v>660000</v>
      </c>
      <c r="K18" s="28" t="s">
        <v>70</v>
      </c>
      <c r="L18" s="29">
        <v>0</v>
      </c>
      <c r="M18" s="28"/>
      <c r="N18" s="29">
        <v>0</v>
      </c>
      <c r="O18" s="29">
        <v>0</v>
      </c>
      <c r="P18" s="28"/>
      <c r="Q18" s="30"/>
      <c r="R18" s="28"/>
      <c r="S18" s="29">
        <v>0</v>
      </c>
      <c r="T18" s="28" t="s">
        <v>71</v>
      </c>
      <c r="U18" s="30">
        <v>45561</v>
      </c>
      <c r="V18" s="30">
        <v>45566</v>
      </c>
      <c r="W18" s="30" t="s">
        <v>72</v>
      </c>
      <c r="X18" s="29">
        <v>660000</v>
      </c>
      <c r="Y18" s="29">
        <v>660000</v>
      </c>
      <c r="Z18" s="29">
        <v>660000</v>
      </c>
      <c r="AA18" s="29">
        <v>0</v>
      </c>
      <c r="AB18" s="29">
        <v>0</v>
      </c>
      <c r="AC18" s="29">
        <v>0</v>
      </c>
      <c r="AD18" s="29">
        <v>0</v>
      </c>
      <c r="AE18" s="29">
        <v>0</v>
      </c>
      <c r="AF18" s="29">
        <v>0</v>
      </c>
      <c r="AG18" s="29">
        <v>0</v>
      </c>
      <c r="AH18" s="29"/>
      <c r="AI18" s="29">
        <v>0</v>
      </c>
      <c r="AJ18" s="29">
        <v>0</v>
      </c>
      <c r="AK18" s="31"/>
      <c r="AL18" s="31"/>
      <c r="AM18" s="31"/>
      <c r="AN18" s="29">
        <v>660000</v>
      </c>
    </row>
    <row r="19" spans="1:40">
      <c r="A19" s="23">
        <v>900123436</v>
      </c>
      <c r="B19" s="23" t="s">
        <v>68</v>
      </c>
      <c r="C19" s="23"/>
      <c r="D19" s="24" t="s">
        <v>10</v>
      </c>
      <c r="E19" s="25" t="s">
        <v>10</v>
      </c>
      <c r="F19" s="24" t="s">
        <v>89</v>
      </c>
      <c r="G19" s="26">
        <v>45561</v>
      </c>
      <c r="H19" s="26">
        <v>45561</v>
      </c>
      <c r="I19" s="27">
        <v>660000</v>
      </c>
      <c r="J19" s="27">
        <v>660000</v>
      </c>
      <c r="K19" s="28" t="s">
        <v>70</v>
      </c>
      <c r="L19" s="29">
        <v>0</v>
      </c>
      <c r="M19" s="28"/>
      <c r="N19" s="29">
        <v>0</v>
      </c>
      <c r="O19" s="29">
        <v>0</v>
      </c>
      <c r="P19" s="28"/>
      <c r="Q19" s="30"/>
      <c r="R19" s="28"/>
      <c r="S19" s="29">
        <v>0</v>
      </c>
      <c r="T19" s="28" t="s">
        <v>71</v>
      </c>
      <c r="U19" s="30">
        <v>45561</v>
      </c>
      <c r="V19" s="30">
        <v>45566</v>
      </c>
      <c r="W19" s="30" t="s">
        <v>72</v>
      </c>
      <c r="X19" s="29">
        <v>660000</v>
      </c>
      <c r="Y19" s="29">
        <v>660000</v>
      </c>
      <c r="Z19" s="29">
        <v>660000</v>
      </c>
      <c r="AA19" s="29">
        <v>0</v>
      </c>
      <c r="AB19" s="29">
        <v>0</v>
      </c>
      <c r="AC19" s="29">
        <v>0</v>
      </c>
      <c r="AD19" s="29">
        <v>0</v>
      </c>
      <c r="AE19" s="29">
        <v>0</v>
      </c>
      <c r="AF19" s="29">
        <v>0</v>
      </c>
      <c r="AG19" s="29">
        <v>0</v>
      </c>
      <c r="AH19" s="29"/>
      <c r="AI19" s="29">
        <v>0</v>
      </c>
      <c r="AJ19" s="29">
        <v>0</v>
      </c>
      <c r="AK19" s="31"/>
      <c r="AL19" s="31"/>
      <c r="AM19" s="31"/>
      <c r="AN19" s="29">
        <v>660000</v>
      </c>
    </row>
    <row r="20" spans="1:40">
      <c r="A20" s="23">
        <v>900123436</v>
      </c>
      <c r="B20" s="23" t="s">
        <v>68</v>
      </c>
      <c r="C20" s="23"/>
      <c r="D20" s="24" t="s">
        <v>11</v>
      </c>
      <c r="E20" s="25" t="s">
        <v>11</v>
      </c>
      <c r="F20" s="24" t="s">
        <v>90</v>
      </c>
      <c r="G20" s="26">
        <v>45561</v>
      </c>
      <c r="H20" s="26">
        <v>45561</v>
      </c>
      <c r="I20" s="27">
        <v>660000</v>
      </c>
      <c r="J20" s="27">
        <v>660000</v>
      </c>
      <c r="K20" s="28" t="s">
        <v>70</v>
      </c>
      <c r="L20" s="29">
        <v>0</v>
      </c>
      <c r="M20" s="28"/>
      <c r="N20" s="29">
        <v>0</v>
      </c>
      <c r="O20" s="29">
        <v>0</v>
      </c>
      <c r="P20" s="28"/>
      <c r="Q20" s="30"/>
      <c r="R20" s="28"/>
      <c r="S20" s="29">
        <v>0</v>
      </c>
      <c r="T20" s="28" t="s">
        <v>71</v>
      </c>
      <c r="U20" s="30">
        <v>45561</v>
      </c>
      <c r="V20" s="30">
        <v>45566</v>
      </c>
      <c r="W20" s="30" t="s">
        <v>72</v>
      </c>
      <c r="X20" s="29">
        <v>660000</v>
      </c>
      <c r="Y20" s="29">
        <v>660000</v>
      </c>
      <c r="Z20" s="29">
        <v>660000</v>
      </c>
      <c r="AA20" s="29">
        <v>0</v>
      </c>
      <c r="AB20" s="29">
        <v>0</v>
      </c>
      <c r="AC20" s="29">
        <v>0</v>
      </c>
      <c r="AD20" s="29">
        <v>0</v>
      </c>
      <c r="AE20" s="29">
        <v>0</v>
      </c>
      <c r="AF20" s="29">
        <v>0</v>
      </c>
      <c r="AG20" s="29">
        <v>0</v>
      </c>
      <c r="AH20" s="29"/>
      <c r="AI20" s="29">
        <v>0</v>
      </c>
      <c r="AJ20" s="29">
        <v>0</v>
      </c>
      <c r="AK20" s="31"/>
      <c r="AL20" s="31"/>
      <c r="AM20" s="31"/>
      <c r="AN20" s="29">
        <v>660000</v>
      </c>
    </row>
    <row r="21" spans="1:40">
      <c r="A21" s="23">
        <v>900123436</v>
      </c>
      <c r="B21" s="23" t="s">
        <v>68</v>
      </c>
      <c r="C21" s="23"/>
      <c r="D21" s="24" t="s">
        <v>13</v>
      </c>
      <c r="E21" s="25" t="s">
        <v>13</v>
      </c>
      <c r="F21" s="24" t="s">
        <v>91</v>
      </c>
      <c r="G21" s="26">
        <v>45562</v>
      </c>
      <c r="H21" s="26">
        <v>45562</v>
      </c>
      <c r="I21" s="27">
        <v>660000</v>
      </c>
      <c r="J21" s="27">
        <v>660000</v>
      </c>
      <c r="K21" s="28" t="s">
        <v>70</v>
      </c>
      <c r="L21" s="29">
        <v>0</v>
      </c>
      <c r="M21" s="28"/>
      <c r="N21" s="29">
        <v>0</v>
      </c>
      <c r="O21" s="29">
        <v>0</v>
      </c>
      <c r="P21" s="28"/>
      <c r="Q21" s="30"/>
      <c r="R21" s="28"/>
      <c r="S21" s="29">
        <v>0</v>
      </c>
      <c r="T21" s="28" t="s">
        <v>71</v>
      </c>
      <c r="U21" s="30">
        <v>45562</v>
      </c>
      <c r="V21" s="30">
        <v>45566</v>
      </c>
      <c r="W21" s="30" t="s">
        <v>72</v>
      </c>
      <c r="X21" s="29">
        <v>660000</v>
      </c>
      <c r="Y21" s="29">
        <v>660000</v>
      </c>
      <c r="Z21" s="29">
        <v>660000</v>
      </c>
      <c r="AA21" s="29">
        <v>0</v>
      </c>
      <c r="AB21" s="29">
        <v>0</v>
      </c>
      <c r="AC21" s="29">
        <v>0</v>
      </c>
      <c r="AD21" s="29">
        <v>0</v>
      </c>
      <c r="AE21" s="29">
        <v>0</v>
      </c>
      <c r="AF21" s="29">
        <v>0</v>
      </c>
      <c r="AG21" s="29">
        <v>0</v>
      </c>
      <c r="AH21" s="29"/>
      <c r="AI21" s="29">
        <v>0</v>
      </c>
      <c r="AJ21" s="29">
        <v>0</v>
      </c>
      <c r="AK21" s="31"/>
      <c r="AL21" s="31"/>
      <c r="AM21" s="31"/>
      <c r="AN21" s="29">
        <v>660000</v>
      </c>
    </row>
    <row r="22" spans="1:40">
      <c r="A22" s="32"/>
      <c r="B22" s="32"/>
      <c r="C22" s="32"/>
      <c r="D22" s="32"/>
      <c r="E22" s="33"/>
      <c r="F22" s="32"/>
      <c r="G22" s="34"/>
      <c r="H22" s="34"/>
      <c r="I22" s="35"/>
      <c r="J22" s="35"/>
      <c r="K22" s="36"/>
      <c r="L22" s="37"/>
      <c r="M22" s="36"/>
      <c r="N22" s="36"/>
      <c r="O22" s="36"/>
      <c r="P22" s="36"/>
      <c r="Q22" s="36"/>
      <c r="R22" s="36"/>
      <c r="S22" s="36"/>
      <c r="T22" s="36"/>
      <c r="U22" s="36"/>
      <c r="V22" s="36"/>
      <c r="W22" s="36"/>
      <c r="X22" s="36"/>
      <c r="Y22" s="36"/>
      <c r="Z22" s="36"/>
      <c r="AA22" s="36"/>
      <c r="AB22" s="36"/>
      <c r="AC22" s="36"/>
      <c r="AD22" s="36"/>
      <c r="AE22" s="36"/>
      <c r="AF22" s="36"/>
      <c r="AG22" s="36"/>
      <c r="AH22" s="36"/>
      <c r="AI22" s="36"/>
      <c r="AJ22" s="36"/>
      <c r="AK22" s="36"/>
      <c r="AL22" s="36"/>
      <c r="AM22" s="36"/>
      <c r="AN22" s="36"/>
    </row>
  </sheetData>
  <autoFilter ref="A1:AZ1">
    <sortState ref="A2:BA21">
      <sortCondition descending="1" ref="N1"/>
    </sortState>
  </autoFilter>
  <pageMargins left="0.7" right="0.7" top="0.75" bottom="0.75" header="0.3" footer="0.3"/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B1:J42"/>
  <sheetViews>
    <sheetView showGridLines="0" tabSelected="1" topLeftCell="A10" zoomScaleNormal="100" workbookViewId="0">
      <selection activeCell="L21" sqref="L21"/>
    </sheetView>
  </sheetViews>
  <sheetFormatPr baseColWidth="10" defaultRowHeight="12.5"/>
  <cols>
    <col min="1" max="1" width="0.9140625" style="41" customWidth="1"/>
    <col min="2" max="2" width="10.6640625" style="41"/>
    <col min="3" max="3" width="16.08203125" style="41" customWidth="1"/>
    <col min="4" max="4" width="10.58203125" style="41" customWidth="1"/>
    <col min="5" max="8" width="10.6640625" style="41"/>
    <col min="9" max="9" width="20.6640625" style="41" customWidth="1"/>
    <col min="10" max="10" width="12.83203125" style="41" customWidth="1"/>
    <col min="11" max="11" width="1.58203125" style="41" customWidth="1"/>
    <col min="12" max="16384" width="10.6640625" style="41"/>
  </cols>
  <sheetData>
    <row r="1" spans="2:10" ht="6" customHeight="1" thickBot="1"/>
    <row r="2" spans="2:10" ht="19.5" customHeight="1">
      <c r="B2" s="42"/>
      <c r="C2" s="43"/>
      <c r="D2" s="44" t="s">
        <v>98</v>
      </c>
      <c r="E2" s="45"/>
      <c r="F2" s="45"/>
      <c r="G2" s="45"/>
      <c r="H2" s="45"/>
      <c r="I2" s="46"/>
      <c r="J2" s="47" t="s">
        <v>99</v>
      </c>
    </row>
    <row r="3" spans="2:10" ht="15.75" customHeight="1" thickBot="1">
      <c r="B3" s="48"/>
      <c r="C3" s="49"/>
      <c r="D3" s="50"/>
      <c r="E3" s="51"/>
      <c r="F3" s="51"/>
      <c r="G3" s="51"/>
      <c r="H3" s="51"/>
      <c r="I3" s="52"/>
      <c r="J3" s="53"/>
    </row>
    <row r="4" spans="2:10" ht="13">
      <c r="B4" s="48"/>
      <c r="C4" s="49"/>
      <c r="D4" s="54"/>
      <c r="E4" s="55"/>
      <c r="F4" s="55"/>
      <c r="G4" s="55"/>
      <c r="H4" s="55"/>
      <c r="I4" s="56"/>
      <c r="J4" s="57"/>
    </row>
    <row r="5" spans="2:10" ht="13">
      <c r="B5" s="48"/>
      <c r="C5" s="49"/>
      <c r="D5" s="58" t="s">
        <v>100</v>
      </c>
      <c r="E5" s="59"/>
      <c r="F5" s="59"/>
      <c r="G5" s="59"/>
      <c r="H5" s="59"/>
      <c r="I5" s="60"/>
      <c r="J5" s="60" t="s">
        <v>101</v>
      </c>
    </row>
    <row r="6" spans="2:10" ht="13.5" thickBot="1">
      <c r="B6" s="61"/>
      <c r="C6" s="62"/>
      <c r="D6" s="63"/>
      <c r="E6" s="64"/>
      <c r="F6" s="64"/>
      <c r="G6" s="64"/>
      <c r="H6" s="64"/>
      <c r="I6" s="65"/>
      <c r="J6" s="66"/>
    </row>
    <row r="7" spans="2:10">
      <c r="B7" s="67"/>
      <c r="J7" s="68"/>
    </row>
    <row r="8" spans="2:10">
      <c r="B8" s="67"/>
      <c r="J8" s="68"/>
    </row>
    <row r="9" spans="2:10">
      <c r="B9" s="67"/>
      <c r="J9" s="68"/>
    </row>
    <row r="10" spans="2:10" ht="13">
      <c r="B10" s="67"/>
      <c r="C10" s="69" t="s">
        <v>135</v>
      </c>
      <c r="E10" s="70"/>
      <c r="H10" s="71"/>
      <c r="J10" s="68"/>
    </row>
    <row r="11" spans="2:10">
      <c r="B11" s="67"/>
      <c r="J11" s="68"/>
    </row>
    <row r="12" spans="2:10" ht="13">
      <c r="B12" s="67"/>
      <c r="C12" s="69" t="s">
        <v>131</v>
      </c>
      <c r="J12" s="68"/>
    </row>
    <row r="13" spans="2:10" ht="13">
      <c r="B13" s="67"/>
      <c r="C13" s="69" t="s">
        <v>132</v>
      </c>
      <c r="J13" s="68"/>
    </row>
    <row r="14" spans="2:10">
      <c r="B14" s="67"/>
      <c r="J14" s="68"/>
    </row>
    <row r="15" spans="2:10">
      <c r="B15" s="67"/>
      <c r="C15" s="41" t="s">
        <v>102</v>
      </c>
      <c r="J15" s="68"/>
    </row>
    <row r="16" spans="2:10">
      <c r="B16" s="67"/>
      <c r="C16" s="72"/>
      <c r="J16" s="68"/>
    </row>
    <row r="17" spans="2:10" ht="13">
      <c r="B17" s="67"/>
      <c r="C17" s="41" t="s">
        <v>103</v>
      </c>
      <c r="D17" s="70"/>
      <c r="H17" s="73"/>
      <c r="I17" s="74"/>
      <c r="J17" s="68"/>
    </row>
    <row r="18" spans="2:10" ht="13">
      <c r="B18" s="67"/>
      <c r="C18" s="69" t="s">
        <v>104</v>
      </c>
      <c r="D18" s="69"/>
      <c r="E18" s="69"/>
      <c r="F18" s="69"/>
      <c r="H18" s="75">
        <v>20</v>
      </c>
      <c r="I18" s="76">
        <v>12544592</v>
      </c>
      <c r="J18" s="68"/>
    </row>
    <row r="19" spans="2:10">
      <c r="B19" s="67"/>
      <c r="C19" s="41" t="s">
        <v>105</v>
      </c>
      <c r="H19" s="77">
        <v>8</v>
      </c>
      <c r="I19" s="78">
        <v>5280000</v>
      </c>
      <c r="J19" s="68"/>
    </row>
    <row r="20" spans="2:10">
      <c r="B20" s="67"/>
      <c r="C20" s="41" t="s">
        <v>106</v>
      </c>
      <c r="H20" s="77">
        <v>0</v>
      </c>
      <c r="I20" s="78">
        <v>0</v>
      </c>
      <c r="J20" s="68"/>
    </row>
    <row r="21" spans="2:10">
      <c r="B21" s="67"/>
      <c r="C21" s="41" t="s">
        <v>107</v>
      </c>
      <c r="H21" s="77">
        <v>0</v>
      </c>
      <c r="I21" s="78">
        <v>0</v>
      </c>
      <c r="J21" s="68"/>
    </row>
    <row r="22" spans="2:10">
      <c r="B22" s="67"/>
      <c r="C22" s="41" t="s">
        <v>108</v>
      </c>
      <c r="H22" s="77">
        <v>0</v>
      </c>
      <c r="I22" s="78">
        <v>0</v>
      </c>
      <c r="J22" s="68"/>
    </row>
    <row r="23" spans="2:10">
      <c r="B23" s="67"/>
      <c r="C23" s="41" t="s">
        <v>109</v>
      </c>
      <c r="H23" s="77">
        <v>0</v>
      </c>
      <c r="I23" s="78">
        <v>0</v>
      </c>
      <c r="J23" s="68"/>
    </row>
    <row r="24" spans="2:10" ht="13" thickBot="1">
      <c r="B24" s="67"/>
      <c r="C24" s="41" t="s">
        <v>110</v>
      </c>
      <c r="H24" s="79">
        <v>0</v>
      </c>
      <c r="I24" s="80">
        <v>0</v>
      </c>
      <c r="J24" s="68"/>
    </row>
    <row r="25" spans="2:10" ht="13">
      <c r="B25" s="67"/>
      <c r="C25" s="69" t="s">
        <v>111</v>
      </c>
      <c r="D25" s="69"/>
      <c r="E25" s="69"/>
      <c r="F25" s="69"/>
      <c r="H25" s="75">
        <f>H19+H20+H21+H22+H24+H23</f>
        <v>8</v>
      </c>
      <c r="I25" s="76">
        <f>I19+I20+I21+I22+I24+I23</f>
        <v>5280000</v>
      </c>
      <c r="J25" s="68"/>
    </row>
    <row r="26" spans="2:10">
      <c r="B26" s="67"/>
      <c r="C26" s="41" t="s">
        <v>112</v>
      </c>
      <c r="H26" s="77">
        <v>12</v>
      </c>
      <c r="I26" s="78">
        <v>7264592</v>
      </c>
      <c r="J26" s="68"/>
    </row>
    <row r="27" spans="2:10" ht="13" thickBot="1">
      <c r="B27" s="67"/>
      <c r="C27" s="41" t="s">
        <v>113</v>
      </c>
      <c r="H27" s="79">
        <v>0</v>
      </c>
      <c r="I27" s="80">
        <v>0</v>
      </c>
      <c r="J27" s="68"/>
    </row>
    <row r="28" spans="2:10" ht="13">
      <c r="B28" s="67"/>
      <c r="C28" s="69" t="s">
        <v>114</v>
      </c>
      <c r="D28" s="69"/>
      <c r="E28" s="69"/>
      <c r="F28" s="69"/>
      <c r="H28" s="75">
        <f>H26+H27</f>
        <v>12</v>
      </c>
      <c r="I28" s="76">
        <f>I26+I27</f>
        <v>7264592</v>
      </c>
      <c r="J28" s="68"/>
    </row>
    <row r="29" spans="2:10" ht="13.5" thickBot="1">
      <c r="B29" s="67"/>
      <c r="C29" s="41" t="s">
        <v>115</v>
      </c>
      <c r="D29" s="69"/>
      <c r="E29" s="69"/>
      <c r="F29" s="69"/>
      <c r="H29" s="79">
        <v>0</v>
      </c>
      <c r="I29" s="80">
        <v>0</v>
      </c>
      <c r="J29" s="68"/>
    </row>
    <row r="30" spans="2:10" ht="13">
      <c r="B30" s="67"/>
      <c r="C30" s="69" t="s">
        <v>116</v>
      </c>
      <c r="D30" s="69"/>
      <c r="E30" s="69"/>
      <c r="F30" s="69"/>
      <c r="H30" s="77">
        <f>H29</f>
        <v>0</v>
      </c>
      <c r="I30" s="78">
        <f>I29</f>
        <v>0</v>
      </c>
      <c r="J30" s="68"/>
    </row>
    <row r="31" spans="2:10" ht="13">
      <c r="B31" s="67"/>
      <c r="C31" s="69"/>
      <c r="D31" s="69"/>
      <c r="E31" s="69"/>
      <c r="F31" s="69"/>
      <c r="H31" s="81"/>
      <c r="I31" s="76"/>
      <c r="J31" s="68"/>
    </row>
    <row r="32" spans="2:10" ht="13.5" thickBot="1">
      <c r="B32" s="67"/>
      <c r="C32" s="69" t="s">
        <v>117</v>
      </c>
      <c r="D32" s="69"/>
      <c r="H32" s="82">
        <f>H25+H28+H30</f>
        <v>20</v>
      </c>
      <c r="I32" s="83">
        <f>I25+I28+I30</f>
        <v>12544592</v>
      </c>
      <c r="J32" s="68"/>
    </row>
    <row r="33" spans="2:10" ht="13.5" thickTop="1">
      <c r="B33" s="67"/>
      <c r="C33" s="69"/>
      <c r="D33" s="69"/>
      <c r="H33" s="84">
        <f>+H18-H32</f>
        <v>0</v>
      </c>
      <c r="I33" s="78">
        <f>+I18-I32</f>
        <v>0</v>
      </c>
      <c r="J33" s="68"/>
    </row>
    <row r="34" spans="2:10">
      <c r="B34" s="67"/>
      <c r="G34" s="84"/>
      <c r="H34" s="84"/>
      <c r="I34" s="84"/>
      <c r="J34" s="68"/>
    </row>
    <row r="35" spans="2:10">
      <c r="B35" s="67"/>
      <c r="G35" s="84"/>
      <c r="H35" s="84"/>
      <c r="I35" s="84"/>
      <c r="J35" s="68"/>
    </row>
    <row r="36" spans="2:10" ht="13">
      <c r="B36" s="67"/>
      <c r="C36" s="69"/>
      <c r="G36" s="84"/>
      <c r="H36" s="84"/>
      <c r="I36" s="84"/>
      <c r="J36" s="68"/>
    </row>
    <row r="37" spans="2:10" ht="13.5" thickBot="1">
      <c r="B37" s="67"/>
      <c r="C37" s="85" t="s">
        <v>133</v>
      </c>
      <c r="D37" s="86"/>
      <c r="H37" s="85" t="s">
        <v>118</v>
      </c>
      <c r="I37" s="86"/>
      <c r="J37" s="68"/>
    </row>
    <row r="38" spans="2:10" ht="13">
      <c r="B38" s="67"/>
      <c r="C38" s="69" t="s">
        <v>134</v>
      </c>
      <c r="D38" s="84"/>
      <c r="H38" s="87" t="s">
        <v>119</v>
      </c>
      <c r="I38" s="84"/>
      <c r="J38" s="68"/>
    </row>
    <row r="39" spans="2:10" ht="13">
      <c r="B39" s="67"/>
      <c r="C39" s="69" t="s">
        <v>68</v>
      </c>
      <c r="H39" s="69" t="s">
        <v>120</v>
      </c>
      <c r="I39" s="84"/>
      <c r="J39" s="68"/>
    </row>
    <row r="40" spans="2:10">
      <c r="B40" s="67"/>
      <c r="G40" s="84"/>
      <c r="H40" s="84"/>
      <c r="I40" s="84"/>
      <c r="J40" s="68"/>
    </row>
    <row r="41" spans="2:10" ht="12.75" customHeight="1">
      <c r="B41" s="67"/>
      <c r="C41" s="88" t="s">
        <v>121</v>
      </c>
      <c r="D41" s="88"/>
      <c r="E41" s="88"/>
      <c r="F41" s="88"/>
      <c r="G41" s="88"/>
      <c r="H41" s="88"/>
      <c r="I41" s="88"/>
      <c r="J41" s="68"/>
    </row>
    <row r="42" spans="2:10" ht="18.75" customHeight="1" thickBot="1">
      <c r="B42" s="89"/>
      <c r="C42" s="90"/>
      <c r="D42" s="90"/>
      <c r="E42" s="90"/>
      <c r="F42" s="90"/>
      <c r="G42" s="90"/>
      <c r="H42" s="90"/>
      <c r="I42" s="90"/>
      <c r="J42" s="91"/>
    </row>
  </sheetData>
  <mergeCells count="3">
    <mergeCell ref="D2:I3"/>
    <mergeCell ref="J2:J3"/>
    <mergeCell ref="C41:I41"/>
  </mergeCells>
  <pageMargins left="0.7" right="0.7" top="0.75" bottom="0.75" header="0.3" footer="0.3"/>
  <pageSetup scale="73" orientation="portrait" r:id="rId1"/>
  <headerFooter alignWithMargins="0"/>
  <drawing r:id="rId2"/>
</worksheet>
</file>

<file path=xl/worksheets/sheet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B1:J30"/>
  <sheetViews>
    <sheetView showGridLines="0" topLeftCell="A4" zoomScale="84" zoomScaleNormal="84" zoomScaleSheetLayoutView="100" workbookViewId="0">
      <selection activeCell="D31" sqref="D31"/>
    </sheetView>
  </sheetViews>
  <sheetFormatPr baseColWidth="10" defaultColWidth="10.5" defaultRowHeight="12.5"/>
  <cols>
    <col min="1" max="1" width="4.08203125" style="41" customWidth="1"/>
    <col min="2" max="2" width="10.5" style="41"/>
    <col min="3" max="3" width="11.75" style="41" customWidth="1"/>
    <col min="4" max="4" width="20.1640625" style="41" customWidth="1"/>
    <col min="5" max="8" width="10.5" style="41"/>
    <col min="9" max="9" width="22.6640625" style="41" customWidth="1"/>
    <col min="10" max="10" width="11.5" style="41" customWidth="1"/>
    <col min="11" max="11" width="1.58203125" style="41" customWidth="1"/>
    <col min="12" max="16384" width="10.5" style="41"/>
  </cols>
  <sheetData>
    <row r="1" spans="2:10" ht="18" customHeight="1" thickBot="1"/>
    <row r="2" spans="2:10" ht="19.5" customHeight="1">
      <c r="B2" s="42"/>
      <c r="C2" s="43"/>
      <c r="D2" s="44" t="s">
        <v>122</v>
      </c>
      <c r="E2" s="45"/>
      <c r="F2" s="45"/>
      <c r="G2" s="45"/>
      <c r="H2" s="45"/>
      <c r="I2" s="46"/>
      <c r="J2" s="47" t="s">
        <v>99</v>
      </c>
    </row>
    <row r="3" spans="2:10" ht="15.75" customHeight="1" thickBot="1">
      <c r="B3" s="48"/>
      <c r="C3" s="49"/>
      <c r="D3" s="50"/>
      <c r="E3" s="51"/>
      <c r="F3" s="51"/>
      <c r="G3" s="51"/>
      <c r="H3" s="51"/>
      <c r="I3" s="52"/>
      <c r="J3" s="53"/>
    </row>
    <row r="4" spans="2:10" ht="13">
      <c r="B4" s="48"/>
      <c r="C4" s="49"/>
      <c r="E4" s="55"/>
      <c r="F4" s="55"/>
      <c r="G4" s="55"/>
      <c r="H4" s="55"/>
      <c r="I4" s="56"/>
      <c r="J4" s="57"/>
    </row>
    <row r="5" spans="2:10" ht="13">
      <c r="B5" s="48"/>
      <c r="C5" s="49"/>
      <c r="D5" s="92" t="s">
        <v>123</v>
      </c>
      <c r="E5" s="93"/>
      <c r="F5" s="93"/>
      <c r="G5" s="93"/>
      <c r="H5" s="93"/>
      <c r="I5" s="94"/>
      <c r="J5" s="60" t="s">
        <v>124</v>
      </c>
    </row>
    <row r="6" spans="2:10" ht="13.5" thickBot="1">
      <c r="B6" s="61"/>
      <c r="C6" s="62"/>
      <c r="D6" s="63"/>
      <c r="E6" s="64"/>
      <c r="F6" s="64"/>
      <c r="G6" s="64"/>
      <c r="H6" s="64"/>
      <c r="I6" s="65"/>
      <c r="J6" s="66"/>
    </row>
    <row r="7" spans="2:10">
      <c r="B7" s="67"/>
      <c r="J7" s="68"/>
    </row>
    <row r="8" spans="2:10">
      <c r="B8" s="67"/>
      <c r="J8" s="68"/>
    </row>
    <row r="9" spans="2:10" ht="13">
      <c r="B9" s="67"/>
      <c r="C9" s="69" t="str">
        <f ca="1">+CONCATENATE("Santiago de Cali, ",TEXT(TODAY()-5,"MMMM DD YYYY"))</f>
        <v>Santiago de Cali, octubre 31 2024</v>
      </c>
      <c r="D9" s="71"/>
      <c r="E9" s="70"/>
      <c r="J9" s="68"/>
    </row>
    <row r="10" spans="2:10" ht="13">
      <c r="B10" s="67"/>
      <c r="C10" s="69"/>
      <c r="J10" s="68"/>
    </row>
    <row r="11" spans="2:10" ht="13">
      <c r="B11" s="67"/>
      <c r="C11" s="69" t="str">
        <f>+'FOR-CSA-018'!C12</f>
        <v xml:space="preserve">Señores : SIES SALUD IPS </v>
      </c>
      <c r="J11" s="68"/>
    </row>
    <row r="12" spans="2:10" ht="13">
      <c r="B12" s="67"/>
      <c r="C12" s="69" t="str">
        <f>+'FOR-CSA-018'!C13</f>
        <v>NIT: 900123436</v>
      </c>
      <c r="J12" s="68"/>
    </row>
    <row r="13" spans="2:10">
      <c r="B13" s="67"/>
      <c r="J13" s="68"/>
    </row>
    <row r="14" spans="2:10">
      <c r="B14" s="67"/>
      <c r="C14" s="41" t="s">
        <v>125</v>
      </c>
      <c r="J14" s="68"/>
    </row>
    <row r="15" spans="2:10">
      <c r="B15" s="67"/>
      <c r="C15" s="72"/>
      <c r="J15" s="68"/>
    </row>
    <row r="16" spans="2:10" ht="13">
      <c r="B16" s="67"/>
      <c r="C16" s="95"/>
      <c r="D16" s="70"/>
      <c r="H16" s="96" t="s">
        <v>126</v>
      </c>
      <c r="I16" s="96" t="s">
        <v>127</v>
      </c>
      <c r="J16" s="68"/>
    </row>
    <row r="17" spans="2:10" ht="13">
      <c r="B17" s="67"/>
      <c r="C17" s="69" t="s">
        <v>104</v>
      </c>
      <c r="D17" s="69"/>
      <c r="E17" s="69"/>
      <c r="F17" s="69"/>
      <c r="H17" s="73">
        <f>+SUM(H18:H21)</f>
        <v>8</v>
      </c>
      <c r="I17" s="97">
        <f>+SUM(I18:I21)</f>
        <v>5280000</v>
      </c>
      <c r="J17" s="68"/>
    </row>
    <row r="18" spans="2:10">
      <c r="B18" s="67"/>
      <c r="C18" s="41" t="s">
        <v>105</v>
      </c>
      <c r="H18" s="98">
        <f>+'FOR-CSA-018'!H19</f>
        <v>8</v>
      </c>
      <c r="I18" s="99">
        <f>+'FOR-CSA-018'!I19</f>
        <v>5280000</v>
      </c>
      <c r="J18" s="68"/>
    </row>
    <row r="19" spans="2:10">
      <c r="B19" s="67"/>
      <c r="C19" s="41" t="s">
        <v>106</v>
      </c>
      <c r="H19" s="98">
        <f>+'FOR-CSA-018'!H20</f>
        <v>0</v>
      </c>
      <c r="I19" s="99">
        <f>+'FOR-CSA-018'!I20</f>
        <v>0</v>
      </c>
      <c r="J19" s="68"/>
    </row>
    <row r="20" spans="2:10">
      <c r="B20" s="67"/>
      <c r="C20" s="41" t="s">
        <v>108</v>
      </c>
      <c r="H20" s="98">
        <f>+'FOR-CSA-018'!H22</f>
        <v>0</v>
      </c>
      <c r="I20" s="99">
        <f>+'FOR-CSA-018'!I22</f>
        <v>0</v>
      </c>
      <c r="J20" s="68"/>
    </row>
    <row r="21" spans="2:10">
      <c r="B21" s="67"/>
      <c r="C21" s="41" t="s">
        <v>128</v>
      </c>
      <c r="H21" s="98">
        <f>+'FOR-CSA-018'!H24</f>
        <v>0</v>
      </c>
      <c r="I21" s="99">
        <f>+'FOR-CSA-018'!I24</f>
        <v>0</v>
      </c>
      <c r="J21" s="68"/>
    </row>
    <row r="22" spans="2:10" ht="13">
      <c r="B22" s="67"/>
      <c r="C22" s="69" t="s">
        <v>129</v>
      </c>
      <c r="D22" s="69"/>
      <c r="E22" s="69"/>
      <c r="F22" s="69"/>
      <c r="H22" s="73">
        <f>SUM(H18:H21)</f>
        <v>8</v>
      </c>
      <c r="I22" s="97">
        <f>+SUBTOTAL(9,I18:I21)</f>
        <v>5280000</v>
      </c>
      <c r="J22" s="68"/>
    </row>
    <row r="23" spans="2:10" ht="13.5" thickBot="1">
      <c r="B23" s="67"/>
      <c r="C23" s="69"/>
      <c r="D23" s="69"/>
      <c r="H23" s="100"/>
      <c r="I23" s="101"/>
      <c r="J23" s="68"/>
    </row>
    <row r="24" spans="2:10" ht="13.5" thickTop="1">
      <c r="B24" s="67"/>
      <c r="C24" s="69"/>
      <c r="D24" s="69"/>
      <c r="H24" s="84"/>
      <c r="I24" s="78"/>
      <c r="J24" s="68"/>
    </row>
    <row r="25" spans="2:10" ht="13">
      <c r="B25" s="67"/>
      <c r="C25" s="69"/>
      <c r="D25" s="69"/>
      <c r="H25" s="84"/>
      <c r="I25" s="78"/>
      <c r="J25" s="68"/>
    </row>
    <row r="26" spans="2:10" ht="13">
      <c r="B26" s="67"/>
      <c r="C26" s="69"/>
      <c r="D26" s="69"/>
      <c r="H26" s="84"/>
      <c r="I26" s="78"/>
      <c r="J26" s="68"/>
    </row>
    <row r="27" spans="2:10">
      <c r="B27" s="67"/>
      <c r="G27" s="84"/>
      <c r="H27" s="84"/>
      <c r="I27" s="84"/>
      <c r="J27" s="68"/>
    </row>
    <row r="28" spans="2:10" ht="13.5" thickBot="1">
      <c r="B28" s="67"/>
      <c r="C28" s="85" t="str">
        <f>+'FOR-CSA-018'!C37</f>
        <v>Katerin Vanegas</v>
      </c>
      <c r="D28" s="85"/>
      <c r="G28" s="85" t="s">
        <v>118</v>
      </c>
      <c r="H28" s="86"/>
      <c r="I28" s="84"/>
      <c r="J28" s="68"/>
    </row>
    <row r="29" spans="2:10" ht="13">
      <c r="B29" s="67"/>
      <c r="C29" s="87" t="str">
        <f>+'FOR-CSA-018'!C38</f>
        <v>Analista de Gestion de Cartera</v>
      </c>
      <c r="D29" s="87"/>
      <c r="G29" s="87" t="s">
        <v>130</v>
      </c>
      <c r="H29" s="84"/>
      <c r="I29" s="84"/>
      <c r="J29" s="68"/>
    </row>
    <row r="30" spans="2:10" ht="18.75" customHeight="1" thickBot="1">
      <c r="B30" s="89"/>
      <c r="C30" s="90"/>
      <c r="D30" s="90"/>
      <c r="E30" s="90"/>
      <c r="F30" s="90"/>
      <c r="G30" s="86"/>
      <c r="H30" s="86"/>
      <c r="I30" s="86"/>
      <c r="J30" s="91"/>
    </row>
  </sheetData>
  <mergeCells count="3">
    <mergeCell ref="D2:I3"/>
    <mergeCell ref="J2:J3"/>
    <mergeCell ref="D5:I5"/>
  </mergeCells>
  <pageMargins left="0.7" right="0.7" top="0.75" bottom="0.75" header="0.3" footer="0.3"/>
  <pageSetup scale="66" orientation="portrait" r:id="rId1"/>
  <headerFooter alignWithMargins="0"/>
  <drawing r:id="rId2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Hojas de cálculo</vt:lpstr>
      </vt:variant>
      <vt:variant>
        <vt:i4>5</vt:i4>
      </vt:variant>
    </vt:vector>
  </HeadingPairs>
  <TitlesOfParts>
    <vt:vector size="5" baseType="lpstr">
      <vt:lpstr>INFO IPS</vt:lpstr>
      <vt:lpstr>TD</vt:lpstr>
      <vt:lpstr>ESTADO DE CADA FACTURA</vt:lpstr>
      <vt:lpstr>FOR-CSA-018</vt:lpstr>
      <vt:lpstr>CIRCULAR 030</vt:lpstr>
    </vt:vector>
  </TitlesOfParts>
  <Company/>
  <LinksUpToDate>false</LinksUpToDate>
  <SharedDoc>false</SharedDoc>
  <HyperlinksChanged>false</HyperlinksChanged>
  <AppVersion>15.0300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Devy Katerine Vanegas Quevedo</dc:creator>
  <cp:lastModifiedBy>Juan Camilo Paez Ramirez</cp:lastModifiedBy>
  <dcterms:created xsi:type="dcterms:W3CDTF">2024-10-08T19:36:20Z</dcterms:created>
  <dcterms:modified xsi:type="dcterms:W3CDTF">2024-11-05T19:22:10Z</dcterms:modified>
</cp:coreProperties>
</file>