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185047_OXYCENTER HOME CARE\"/>
    </mc:Choice>
  </mc:AlternateContent>
  <bookViews>
    <workbookView xWindow="0" yWindow="0" windowWidth="19200" windowHeight="7310" activeTab="3"/>
  </bookViews>
  <sheets>
    <sheet name="INFO IPS" sheetId="1" r:id="rId1"/>
    <sheet name="TD" sheetId="5" r:id="rId2"/>
    <sheet name="ESTADO DE CADA FACTURA" sheetId="2" r:id="rId3"/>
    <sheet name="FOR-CSA-018" sheetId="3" r:id="rId4"/>
    <sheet name="CIRCULAR 030" sheetId="4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FACTURA'!$A$1:$AN$1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43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3" l="1"/>
  <c r="H30" i="3"/>
  <c r="I28" i="3"/>
  <c r="H28" i="3"/>
  <c r="I25" i="3"/>
  <c r="I32" i="3" s="1"/>
  <c r="I33" i="3" s="1"/>
  <c r="H25" i="3"/>
  <c r="H32" i="3" s="1"/>
  <c r="H33" i="3" s="1"/>
</calcChain>
</file>

<file path=xl/sharedStrings.xml><?xml version="1.0" encoding="utf-8"?>
<sst xmlns="http://schemas.openxmlformats.org/spreadsheetml/2006/main" count="121" uniqueCount="89">
  <si>
    <t>NIT</t>
  </si>
  <si>
    <t>ENTIDAD</t>
  </si>
  <si>
    <t>FACTURA</t>
  </si>
  <si>
    <t>OXYCENTER HOME CARE</t>
  </si>
  <si>
    <t>ALFA</t>
  </si>
  <si>
    <t>OXYC</t>
  </si>
  <si>
    <t>SALDO</t>
  </si>
  <si>
    <t>NIT IPS</t>
  </si>
  <si>
    <t>Nombre IPS</t>
  </si>
  <si>
    <t>Prefijo Factura</t>
  </si>
  <si>
    <t>Numero Factura</t>
  </si>
  <si>
    <t>FACT</t>
  </si>
  <si>
    <t>LLAVE</t>
  </si>
  <si>
    <t>IPS Valor Factura</t>
  </si>
  <si>
    <t>IPS Saldo Factura</t>
  </si>
  <si>
    <t>ESTADO EPS 30-10-2024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</si>
  <si>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</si>
  <si>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</si>
  <si>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</si>
  <si>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</si>
  <si>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</si>
  <si>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</si>
  <si>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</si>
  <si>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</si>
  <si>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</si>
  <si>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</si>
  <si>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</si>
  <si>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</si>
  <si>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</si>
  <si>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</si>
  <si>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</si>
  <si>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</si>
  <si>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</si>
  <si>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OXYC19554</t>
  </si>
  <si>
    <t>900185047_OXYC19554</t>
  </si>
  <si>
    <t>Auditada sin contabilizar</t>
  </si>
  <si>
    <t>OXYC20891</t>
  </si>
  <si>
    <t>900185047_OXYC20891</t>
  </si>
  <si>
    <t>OXYC20962</t>
  </si>
  <si>
    <t>900185047_OXYC20962</t>
  </si>
  <si>
    <t>OXYC21205</t>
  </si>
  <si>
    <t>900185047_OXYC21205</t>
  </si>
  <si>
    <t>11.03.2024</t>
  </si>
  <si>
    <t>23.10.2024</t>
  </si>
  <si>
    <t>Factura cancelada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</si>
  <si>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</si>
  <si>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</si>
  <si>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</si>
  <si>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</si>
  <si>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7/10/2024</t>
  </si>
  <si>
    <t>Con Corte al dia: 31/08/2024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</si>
  <si>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</si>
  <si>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</si>
  <si>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</si>
  <si>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</si>
  <si>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</si>
  <si>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</si>
  <si>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</si>
  <si>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</si>
  <si>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</si>
  <si>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</si>
  <si>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</si>
  <si>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</si>
  <si>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</si>
  <si>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</si>
  <si>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</si>
  <si>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</si>
  <si>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</si>
  <si>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</si>
  <si>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</si>
  <si>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</si>
  <si>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</si>
  <si>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</si>
  <si>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</si>
  <si>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</si>
  <si>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</si>
  <si>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</si>
  <si>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</si>
  <si>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</si>
  <si>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</si>
  <si>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Cuenta de LLAVE</t>
  </si>
  <si>
    <t>Etiquetas de fila</t>
  </si>
  <si>
    <t>Total general</t>
  </si>
  <si>
    <t>Suma de IPS Saldo Factura</t>
  </si>
  <si>
    <t>Señores : OXYCENTER HOME CARE</t>
  </si>
  <si>
    <t>NIT: 900185047</t>
  </si>
  <si>
    <t>Santiago de Cali, octubre 30 2024</t>
  </si>
  <si>
    <t>Departamento de Cartera</t>
  </si>
  <si>
    <t>Oxycenter Home Care Sas 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</si>
</sst>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8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4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2">
    <xf numFmtId="0" fontId="0" fillId="0" borderId="0" xfId="0"/>
    <xf numFmtId="164" fontId="0" fillId="0" borderId="0" xfId="1" applyNumberFormat="1" applyFont="1"/>
    <xf numFmtId="0" fontId="2" fillId="0" borderId="1" xfId="0" applyFont="1" applyFill="1" applyBorder="1" applyAlignment="1">
      <alignment horizontal="center" vertical="center" wrapText="1"/>
    </xf>
    <xf numFmtId="164" fontId="2" fillId="0" borderId="1" xfId="1" applyNumberFormat="1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1" fontId="2" fillId="2" borderId="1" xfId="0" applyNumberFormat="1" applyFont="1" applyFill="1" applyBorder="1" applyAlignment="1">
      <alignment horizontal="center" vertical="center" wrapText="1"/>
    </xf>
    <xf numFmtId="165" fontId="2" fillId="3" borderId="1" xfId="2" applyNumberFormat="1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3" fillId="0" borderId="1" xfId="0" applyFont="1" applyFill="1" applyBorder="1" applyAlignment="1"/>
    <xf numFmtId="0" fontId="3" fillId="0" borderId="1" xfId="0" applyFont="1" applyFill="1" applyBorder="1" applyAlignment="1">
      <alignment vertical="center"/>
    </xf>
    <xf numFmtId="164" fontId="3" fillId="0" borderId="1" xfId="1" applyNumberFormat="1" applyFont="1" applyFill="1" applyBorder="1" applyAlignment="1">
      <alignment vertical="center"/>
    </xf>
    <xf numFmtId="0" fontId="3" fillId="0" borderId="1" xfId="0" applyFont="1" applyBorder="1" applyAlignment="1"/>
    <xf numFmtId="164" fontId="3" fillId="0" borderId="1" xfId="1" applyNumberFormat="1" applyFont="1" applyBorder="1" applyAlignment="1"/>
    <xf numFmtId="14" fontId="3" fillId="0" borderId="1" xfId="0" applyNumberFormat="1" applyFont="1" applyBorder="1" applyAlignment="1"/>
    <xf numFmtId="0" fontId="3" fillId="0" borderId="1" xfId="1" applyNumberFormat="1" applyFont="1" applyBorder="1" applyAlignment="1"/>
    <xf numFmtId="0" fontId="5" fillId="0" borderId="0" xfId="3" applyFont="1"/>
    <xf numFmtId="0" fontId="5" fillId="0" borderId="2" xfId="3" applyFont="1" applyBorder="1" applyAlignment="1">
      <alignment horizontal="centerContinuous"/>
    </xf>
    <xf numFmtId="0" fontId="5" fillId="0" borderId="3" xfId="3" applyFont="1" applyBorder="1" applyAlignment="1">
      <alignment horizontal="centerContinuous"/>
    </xf>
    <xf numFmtId="0" fontId="6" fillId="0" borderId="2" xfId="3" applyFont="1" applyBorder="1" applyAlignment="1">
      <alignment horizontal="center" vertical="center"/>
    </xf>
    <xf numFmtId="0" fontId="6" fillId="0" borderId="4" xfId="3" applyFont="1" applyBorder="1" applyAlignment="1">
      <alignment horizontal="center" vertical="center"/>
    </xf>
    <xf numFmtId="0" fontId="6" fillId="0" borderId="3" xfId="3" applyFont="1" applyBorder="1" applyAlignment="1">
      <alignment horizontal="center" vertical="center"/>
    </xf>
    <xf numFmtId="0" fontId="6" fillId="0" borderId="5" xfId="3" applyFont="1" applyBorder="1" applyAlignment="1">
      <alignment horizontal="center" vertical="center"/>
    </xf>
    <xf numFmtId="0" fontId="5" fillId="0" borderId="6" xfId="3" applyFont="1" applyBorder="1" applyAlignment="1">
      <alignment horizontal="centerContinuous"/>
    </xf>
    <xf numFmtId="0" fontId="5" fillId="0" borderId="7" xfId="3" applyFont="1" applyBorder="1" applyAlignment="1">
      <alignment horizontal="centerContinuous"/>
    </xf>
    <xf numFmtId="0" fontId="6" fillId="0" borderId="8" xfId="3" applyFont="1" applyBorder="1" applyAlignment="1">
      <alignment horizontal="center" vertical="center"/>
    </xf>
    <xf numFmtId="0" fontId="6" fillId="0" borderId="9" xfId="3" applyFont="1" applyBorder="1" applyAlignment="1">
      <alignment horizontal="center" vertical="center"/>
    </xf>
    <xf numFmtId="0" fontId="6" fillId="0" borderId="10" xfId="3" applyFont="1" applyBorder="1" applyAlignment="1">
      <alignment horizontal="center" vertical="center"/>
    </xf>
    <xf numFmtId="0" fontId="6" fillId="0" borderId="11" xfId="3" applyFont="1" applyBorder="1" applyAlignment="1">
      <alignment horizontal="center" vertical="center"/>
    </xf>
    <xf numFmtId="0" fontId="6" fillId="0" borderId="2" xfId="3" applyFont="1" applyBorder="1" applyAlignment="1">
      <alignment horizontal="centerContinuous" vertical="center"/>
    </xf>
    <xf numFmtId="0" fontId="6" fillId="0" borderId="4" xfId="3" applyFont="1" applyBorder="1" applyAlignment="1">
      <alignment horizontal="centerContinuous" vertical="center"/>
    </xf>
    <xf numFmtId="0" fontId="6" fillId="0" borderId="3" xfId="3" applyFont="1" applyBorder="1" applyAlignment="1">
      <alignment horizontal="centerContinuous" vertical="center"/>
    </xf>
    <xf numFmtId="0" fontId="6" fillId="0" borderId="5" xfId="3" applyFont="1" applyBorder="1" applyAlignment="1">
      <alignment horizontal="centerContinuous" vertical="center"/>
    </xf>
    <xf numFmtId="0" fontId="6" fillId="0" borderId="6" xfId="3" applyFont="1" applyBorder="1" applyAlignment="1">
      <alignment horizontal="centerContinuous" vertical="center"/>
    </xf>
    <xf numFmtId="0" fontId="6" fillId="0" borderId="0" xfId="3" applyFont="1" applyAlignment="1">
      <alignment horizontal="centerContinuous" vertical="center"/>
    </xf>
    <xf numFmtId="0" fontId="6" fillId="0" borderId="12" xfId="3" applyFont="1" applyBorder="1" applyAlignment="1">
      <alignment horizontal="centerContinuous" vertical="center"/>
    </xf>
    <xf numFmtId="0" fontId="5" fillId="0" borderId="8" xfId="3" applyFont="1" applyBorder="1" applyAlignment="1">
      <alignment horizontal="centerContinuous"/>
    </xf>
    <xf numFmtId="0" fontId="5" fillId="0" borderId="10" xfId="3" applyFont="1" applyBorder="1" applyAlignment="1">
      <alignment horizontal="centerContinuous"/>
    </xf>
    <xf numFmtId="0" fontId="6" fillId="0" borderId="8" xfId="3" applyFont="1" applyBorder="1" applyAlignment="1">
      <alignment horizontal="centerContinuous" vertical="center"/>
    </xf>
    <xf numFmtId="0" fontId="6" fillId="0" borderId="9" xfId="3" applyFont="1" applyBorder="1" applyAlignment="1">
      <alignment horizontal="centerContinuous" vertical="center"/>
    </xf>
    <xf numFmtId="0" fontId="6" fillId="0" borderId="10" xfId="3" applyFont="1" applyBorder="1" applyAlignment="1">
      <alignment horizontal="centerContinuous" vertical="center"/>
    </xf>
    <xf numFmtId="0" fontId="6" fillId="0" borderId="11" xfId="3" applyFont="1" applyBorder="1" applyAlignment="1">
      <alignment horizontal="centerContinuous" vertical="center"/>
    </xf>
    <xf numFmtId="0" fontId="5" fillId="0" borderId="6" xfId="3" applyFont="1" applyBorder="1"/>
    <xf numFmtId="0" fontId="5" fillId="0" borderId="7" xfId="3" applyFont="1" applyBorder="1"/>
    <xf numFmtId="0" fontId="6" fillId="0" borderId="0" xfId="3" applyFont="1"/>
    <xf numFmtId="14" fontId="5" fillId="0" borderId="0" xfId="3" applyNumberFormat="1" applyFont="1"/>
    <xf numFmtId="166" fontId="5" fillId="0" borderId="0" xfId="3" applyNumberFormat="1" applyFont="1"/>
    <xf numFmtId="14" fontId="5" fillId="0" borderId="0" xfId="3" applyNumberFormat="1" applyFont="1" applyAlignment="1">
      <alignment horizontal="left"/>
    </xf>
    <xf numFmtId="1" fontId="6" fillId="0" borderId="0" xfId="4" applyNumberFormat="1" applyFont="1" applyAlignment="1">
      <alignment horizontal="right"/>
    </xf>
    <xf numFmtId="168" fontId="6" fillId="0" borderId="0" xfId="3" applyNumberFormat="1" applyFont="1" applyAlignment="1">
      <alignment horizontal="right"/>
    </xf>
    <xf numFmtId="1" fontId="6" fillId="0" borderId="0" xfId="3" applyNumberFormat="1" applyFont="1" applyAlignment="1">
      <alignment horizontal="center"/>
    </xf>
    <xf numFmtId="169" fontId="6" fillId="0" borderId="0" xfId="3" applyNumberFormat="1" applyFont="1" applyAlignment="1">
      <alignment horizontal="right"/>
    </xf>
    <xf numFmtId="1" fontId="5" fillId="0" borderId="0" xfId="3" applyNumberFormat="1" applyFont="1" applyAlignment="1">
      <alignment horizontal="center"/>
    </xf>
    <xf numFmtId="169" fontId="5" fillId="0" borderId="0" xfId="3" applyNumberFormat="1" applyFont="1" applyAlignment="1">
      <alignment horizontal="right"/>
    </xf>
    <xf numFmtId="1" fontId="5" fillId="0" borderId="9" xfId="3" applyNumberFormat="1" applyFont="1" applyBorder="1" applyAlignment="1">
      <alignment horizontal="center"/>
    </xf>
    <xf numFmtId="169" fontId="5" fillId="0" borderId="9" xfId="3" applyNumberFormat="1" applyFont="1" applyBorder="1" applyAlignment="1">
      <alignment horizontal="right"/>
    </xf>
    <xf numFmtId="0" fontId="5" fillId="0" borderId="0" xfId="3" applyFont="1" applyAlignment="1">
      <alignment horizontal="center"/>
    </xf>
    <xf numFmtId="1" fontId="6" fillId="0" borderId="13" xfId="3" applyNumberFormat="1" applyFont="1" applyBorder="1" applyAlignment="1">
      <alignment horizontal="center"/>
    </xf>
    <xf numFmtId="169" fontId="6" fillId="0" borderId="13" xfId="3" applyNumberFormat="1" applyFont="1" applyBorder="1" applyAlignment="1">
      <alignment horizontal="right"/>
    </xf>
    <xf numFmtId="169" fontId="5" fillId="0" borderId="0" xfId="3" applyNumberFormat="1" applyFont="1"/>
    <xf numFmtId="169" fontId="6" fillId="0" borderId="9" xfId="3" applyNumberFormat="1" applyFont="1" applyBorder="1"/>
    <xf numFmtId="169" fontId="5" fillId="0" borderId="9" xfId="3" applyNumberFormat="1" applyFont="1" applyBorder="1"/>
    <xf numFmtId="169" fontId="6" fillId="0" borderId="0" xfId="3" applyNumberFormat="1" applyFont="1"/>
    <xf numFmtId="0" fontId="7" fillId="0" borderId="0" xfId="3" applyFont="1" applyAlignment="1">
      <alignment horizontal="center" vertical="center" wrapText="1"/>
    </xf>
    <xf numFmtId="0" fontId="5" fillId="0" borderId="8" xfId="3" applyFont="1" applyBorder="1"/>
    <xf numFmtId="0" fontId="5" fillId="0" borderId="9" xfId="3" applyFont="1" applyBorder="1"/>
    <xf numFmtId="0" fontId="5" fillId="0" borderId="10" xfId="3" applyFont="1" applyBorder="1"/>
    <xf numFmtId="0" fontId="6" fillId="0" borderId="6" xfId="3" applyFont="1" applyBorder="1" applyAlignment="1">
      <alignment horizontal="center" vertical="center" wrapText="1"/>
    </xf>
    <xf numFmtId="0" fontId="6" fillId="0" borderId="0" xfId="3" applyFont="1" applyAlignment="1">
      <alignment horizontal="center" vertical="center" wrapText="1"/>
    </xf>
    <xf numFmtId="0" fontId="6" fillId="0" borderId="7" xfId="3" applyFont="1" applyBorder="1" applyAlignment="1">
      <alignment horizontal="center" vertical="center" wrapText="1"/>
    </xf>
    <xf numFmtId="0" fontId="5" fillId="4" borderId="0" xfId="3" applyFont="1" applyFill="1"/>
    <xf numFmtId="0" fontId="6" fillId="0" borderId="0" xfId="3" applyFont="1" applyAlignment="1">
      <alignment horizontal="center"/>
    </xf>
    <xf numFmtId="170" fontId="6" fillId="0" borderId="0" xfId="5" applyNumberFormat="1" applyFont="1" applyAlignment="1">
      <alignment horizontal="right"/>
    </xf>
    <xf numFmtId="1" fontId="5" fillId="0" borderId="0" xfId="4" applyNumberFormat="1" applyFont="1" applyAlignment="1">
      <alignment horizontal="right"/>
    </xf>
    <xf numFmtId="170" fontId="5" fillId="0" borderId="0" xfId="5" applyNumberFormat="1" applyFont="1" applyAlignment="1">
      <alignment horizontal="right"/>
    </xf>
    <xf numFmtId="171" fontId="5" fillId="0" borderId="13" xfId="5" applyNumberFormat="1" applyFont="1" applyBorder="1" applyAlignment="1">
      <alignment horizontal="center"/>
    </xf>
    <xf numFmtId="170" fontId="5" fillId="0" borderId="13" xfId="5" applyNumberFormat="1" applyFont="1" applyBorder="1" applyAlignment="1">
      <alignment horizontal="right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0.%20MACRO%20OCTU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OCTU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95.341703009261" createdVersion="5" refreshedVersion="5" minRefreshableVersion="3" recordCount="4">
  <cacheSource type="worksheet">
    <worksheetSource ref="A1:Z5" sheet="ESTADO DE CADA FACTURA"/>
  </cacheSource>
  <cacheFields count="26">
    <cacheField name="NIT IPS" numFmtId="0">
      <sharedItems containsSemiMixedTypes="0" containsString="0" containsNumber="1" containsInteger="1" minValue="900185047" maxValue="900185047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9554" maxValue="21205"/>
    </cacheField>
    <cacheField name="FACT" numFmtId="0">
      <sharedItems/>
    </cacheField>
    <cacheField name="LLAVE" numFmtId="0">
      <sharedItems/>
    </cacheField>
    <cacheField name="IPS Valor Factura" numFmtId="164">
      <sharedItems containsSemiMixedTypes="0" containsString="0" containsNumber="1" containsInteger="1" minValue="478419" maxValue="5306715"/>
    </cacheField>
    <cacheField name="IPS Saldo Factura" numFmtId="164">
      <sharedItems containsSemiMixedTypes="0" containsString="0" containsNumber="1" containsInteger="1" minValue="478419" maxValue="5306715"/>
    </cacheField>
    <cacheField name="ESTADO EPS 30-10-2024" numFmtId="0">
      <sharedItems count="1">
        <s v="Factura cancelada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4">
      <sharedItems containsSemiMixedTypes="0" containsString="0" containsNumber="1" minValue="551830.17000000004" maxValue="5200581.68"/>
    </cacheField>
    <cacheField name="RETENCION" numFmtId="164">
      <sharedItems containsSemiMixedTypes="0" containsString="0" containsNumber="1" minValue="0" maxValue="106134.32"/>
    </cacheField>
    <cacheField name="DOC COMPENSACION SAP" numFmtId="0">
      <sharedItems containsSemiMixedTypes="0" containsString="0" containsNumber="1" containsInteger="1" minValue="2201490730" maxValue="2201557807"/>
    </cacheField>
    <cacheField name="FECHA COMPENSACION SAP" numFmtId="14">
      <sharedItems/>
    </cacheField>
    <cacheField name="VALOR TRANFERENCIA" numFmtId="164">
      <sharedItems containsSemiMixedTypes="0" containsString="0" containsNumber="1" minValue="1103660.33" maxValue="20802326.719999999"/>
    </cacheField>
    <cacheField name="Estado Factura" numFmtId="0">
      <sharedItems/>
    </cacheField>
    <cacheField name="Fecha Factura" numFmtId="14">
      <sharedItems containsSemiMixedTypes="0" containsNonDate="0" containsDate="1" containsString="0" minDate="2024-02-12T00:00:00" maxDate="2024-09-17T00:00:00"/>
    </cacheField>
    <cacheField name="Fecha Radicacion" numFmtId="14">
      <sharedItems containsSemiMixedTypes="0" containsNonDate="0" containsDate="1" containsString="0" minDate="2024-02-13T00:00:00" maxDate="2024-10-02T00:00:00"/>
    </cacheField>
    <cacheField name="Fecha Devolucion" numFmtId="14">
      <sharedItems containsNonDate="0" containsString="0" containsBlank="1"/>
    </cacheField>
    <cacheField name="Valor Bruto" numFmtId="164">
      <sharedItems containsSemiMixedTypes="0" containsString="0" containsNumber="1" minValue="563092.04" maxValue="5306716.08"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a Pagar " numFmtId="164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">
  <r>
    <n v="900185047"/>
    <s v="OXYCENTER HOME CARE"/>
    <s v="OXYC"/>
    <n v="19554"/>
    <s v="OXYC19554"/>
    <s v="900185047_OXYC19554"/>
    <n v="478419"/>
    <n v="478419"/>
    <x v="0"/>
    <n v="0"/>
    <m/>
    <n v="551830.17000000004"/>
    <n v="0"/>
    <n v="2201490730"/>
    <s v="11.03.2024"/>
    <n v="1103660.33"/>
    <s v="Auditada sin contabilizar"/>
    <d v="2024-02-12T00:00:00"/>
    <d v="2024-02-13T00:00:00"/>
    <m/>
    <n v="563092.04"/>
    <n v="0"/>
    <m/>
    <m/>
    <m/>
    <n v="0"/>
  </r>
  <r>
    <n v="900185047"/>
    <s v="OXYCENTER HOME CARE"/>
    <s v="OXYC"/>
    <n v="20891"/>
    <s v="OXYC20891"/>
    <s v="900185047_OXYC20891"/>
    <n v="5306715"/>
    <n v="5306715"/>
    <x v="0"/>
    <n v="0"/>
    <m/>
    <n v="5200581.68"/>
    <n v="106134.32"/>
    <n v="2201557807"/>
    <s v="23.10.2024"/>
    <n v="20802326.719999999"/>
    <s v="Auditada sin contabilizar"/>
    <d v="2024-08-02T00:00:00"/>
    <d v="2024-08-05T00:00:00"/>
    <m/>
    <n v="5306715.63"/>
    <n v="0"/>
    <m/>
    <m/>
    <m/>
    <n v="0"/>
  </r>
  <r>
    <n v="900185047"/>
    <s v="OXYCENTER HOME CARE"/>
    <s v="OXYC"/>
    <n v="20962"/>
    <s v="OXYC20962"/>
    <s v="900185047_OXYC20962"/>
    <n v="5306715"/>
    <n v="5306715"/>
    <x v="0"/>
    <n v="0"/>
    <m/>
    <n v="5200581.68"/>
    <n v="106134.32"/>
    <n v="2201557807"/>
    <s v="23.10.2024"/>
    <n v="20802326.719999999"/>
    <s v="Auditada sin contabilizar"/>
    <d v="2024-08-10T00:00:00"/>
    <d v="2024-08-12T00:00:00"/>
    <m/>
    <n v="5306715.7"/>
    <n v="0"/>
    <m/>
    <m/>
    <m/>
    <n v="0"/>
  </r>
  <r>
    <n v="900185047"/>
    <s v="OXYCENTER HOME CARE"/>
    <s v="OXYC"/>
    <n v="21205"/>
    <s v="OXYC21205"/>
    <s v="900185047_OXYC21205"/>
    <n v="5306715"/>
    <n v="5306715"/>
    <x v="0"/>
    <n v="0"/>
    <m/>
    <n v="5200581.68"/>
    <n v="106134.32"/>
    <n v="2201557807"/>
    <s v="23.10.2024"/>
    <n v="20802326.719999999"/>
    <s v="Auditada sin contabilizar"/>
    <d v="2024-09-16T00:00:00"/>
    <d v="2024-10-01T00:00:00"/>
    <m/>
    <n v="5306716.08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1" cacheId="24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26">
    <pivotField showAll="0"/>
    <pivotField showAll="0"/>
    <pivotField showAll="0"/>
    <pivotField showAll="0"/>
    <pivotField showAll="0"/>
    <pivotField dataField="1" showAll="0"/>
    <pivotField numFmtId="164" showAll="0"/>
    <pivotField dataField="1" numFmtId="164" showAll="0"/>
    <pivotField axis="axisRow" showAll="0">
      <items count="2">
        <item x="0"/>
        <item t="default"/>
      </items>
    </pivotField>
    <pivotField numFmtId="164" showAll="0"/>
    <pivotField showAll="0"/>
    <pivotField numFmtId="164" showAll="0"/>
    <pivotField numFmtId="164" showAll="0"/>
    <pivotField showAll="0"/>
    <pivotField showAll="0"/>
    <pivotField numFmtId="164" showAll="0"/>
    <pivotField showAll="0"/>
    <pivotField numFmtId="14" showAll="0"/>
    <pivotField numFmtId="14" showAll="0"/>
    <pivotField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8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7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"/>
  <sheetViews>
    <sheetView workbookViewId="0">
      <selection activeCell="B25" sqref="B25"/>
    </sheetView>
  </sheetViews>
  <sheetFormatPr baseColWidth="10" defaultRowHeight="14"/>
  <cols>
    <col min="5" max="5" width="13.9140625" bestFit="1" customWidth="1"/>
  </cols>
  <sheetData>
    <row r="1" spans="1:5">
      <c r="A1" t="s">
        <v>0</v>
      </c>
      <c r="B1" t="s">
        <v>1</v>
      </c>
      <c r="C1" t="s">
        <v>4</v>
      </c>
      <c r="D1" t="s">
        <v>2</v>
      </c>
      <c r="E1" t="s">
        <v>6</v>
      </c>
    </row>
    <row r="2" spans="1:5">
      <c r="A2">
        <v>900185047</v>
      </c>
      <c r="B2" t="s">
        <v>3</v>
      </c>
      <c r="C2" t="s">
        <v>5</v>
      </c>
      <c r="D2">
        <v>19554</v>
      </c>
      <c r="E2" s="1">
        <v>478419</v>
      </c>
    </row>
    <row r="3" spans="1:5">
      <c r="A3">
        <v>900185047</v>
      </c>
      <c r="B3" t="s">
        <v>3</v>
      </c>
      <c r="C3" t="s">
        <v>5</v>
      </c>
      <c r="D3">
        <v>20891</v>
      </c>
      <c r="E3" s="1">
        <v>5306715</v>
      </c>
    </row>
    <row r="4" spans="1:5">
      <c r="A4">
        <v>900185047</v>
      </c>
      <c r="B4" t="s">
        <v>3</v>
      </c>
      <c r="C4" t="s">
        <v>5</v>
      </c>
      <c r="D4">
        <v>20962</v>
      </c>
      <c r="E4" s="1">
        <v>5306715</v>
      </c>
    </row>
    <row r="5" spans="1:5">
      <c r="A5">
        <v>900185047</v>
      </c>
      <c r="B5" t="s">
        <v>3</v>
      </c>
      <c r="C5" t="s">
        <v>5</v>
      </c>
      <c r="D5">
        <v>21205</v>
      </c>
      <c r="E5" s="1">
        <v>5306715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B4" sqref="B4:C4"/>
    </sheetView>
  </sheetViews>
  <sheetFormatPr baseColWidth="10" defaultRowHeight="14"/>
  <cols>
    <col min="1" max="1" width="16.33203125" bestFit="1" customWidth="1"/>
    <col min="2" max="2" width="15.9140625" bestFit="1" customWidth="1"/>
    <col min="3" max="3" width="24.08203125" bestFit="1" customWidth="1"/>
  </cols>
  <sheetData>
    <row r="3" spans="1:3">
      <c r="A3" s="80" t="s">
        <v>81</v>
      </c>
      <c r="B3" t="s">
        <v>80</v>
      </c>
      <c r="C3" t="s">
        <v>83</v>
      </c>
    </row>
    <row r="4" spans="1:3">
      <c r="A4" s="81" t="s">
        <v>44</v>
      </c>
      <c r="B4" s="79">
        <v>4</v>
      </c>
      <c r="C4" s="79">
        <v>16398564</v>
      </c>
    </row>
    <row r="5" spans="1:3">
      <c r="A5" s="81" t="s">
        <v>82</v>
      </c>
      <c r="B5" s="79">
        <v>4</v>
      </c>
      <c r="C5" s="79">
        <v>16398564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5"/>
  <sheetViews>
    <sheetView showGridLines="0" workbookViewId="0">
      <selection activeCell="A2" sqref="A2"/>
    </sheetView>
  </sheetViews>
  <sheetFormatPr baseColWidth="10" defaultRowHeight="14"/>
  <sheetData>
    <row r="1" spans="1:26" ht="30">
      <c r="A1" s="2" t="s">
        <v>7</v>
      </c>
      <c r="B1" s="2" t="s">
        <v>8</v>
      </c>
      <c r="C1" s="2" t="s">
        <v>9</v>
      </c>
      <c r="D1" s="2" t="s">
        <v>10</v>
      </c>
      <c r="E1" s="2" t="s">
        <v>11</v>
      </c>
      <c r="F1" s="2" t="s">
        <v>12</v>
      </c>
      <c r="G1" s="3" t="s">
        <v>13</v>
      </c>
      <c r="H1" s="3" t="s">
        <v>14</v>
      </c>
      <c r="I1" s="4" t="s">
        <v>15</v>
      </c>
      <c r="J1" s="5" t="s">
        <v>16</v>
      </c>
      <c r="K1" s="6" t="s">
        <v>17</v>
      </c>
      <c r="L1" s="7" t="s">
        <v>18</v>
      </c>
      <c r="M1" s="7" t="s">
        <v>19</v>
      </c>
      <c r="N1" s="8" t="s">
        <v>20</v>
      </c>
      <c r="O1" s="8" t="s">
        <v>21</v>
      </c>
      <c r="P1" s="9" t="s">
        <v>22</v>
      </c>
      <c r="Q1" s="10" t="s">
        <v>23</v>
      </c>
      <c r="R1" s="10" t="s">
        <v>24</v>
      </c>
      <c r="S1" s="10" t="s">
        <v>25</v>
      </c>
      <c r="T1" s="10" t="s">
        <v>26</v>
      </c>
      <c r="U1" s="10" t="s">
        <v>27</v>
      </c>
      <c r="V1" s="8" t="s">
        <v>28</v>
      </c>
      <c r="W1" s="8" t="s">
        <v>29</v>
      </c>
      <c r="X1" s="8" t="s">
        <v>30</v>
      </c>
      <c r="Y1" s="8" t="s">
        <v>31</v>
      </c>
      <c r="Z1" s="10" t="s">
        <v>32</v>
      </c>
    </row>
    <row r="2" spans="1:26">
      <c r="A2" s="11">
        <v>900185047</v>
      </c>
      <c r="B2" s="11" t="s">
        <v>3</v>
      </c>
      <c r="C2" s="11" t="s">
        <v>5</v>
      </c>
      <c r="D2" s="12">
        <v>19554</v>
      </c>
      <c r="E2" s="12" t="s">
        <v>33</v>
      </c>
      <c r="F2" s="12" t="s">
        <v>34</v>
      </c>
      <c r="G2" s="13">
        <v>478419</v>
      </c>
      <c r="H2" s="13">
        <v>478419</v>
      </c>
      <c r="I2" s="14" t="s">
        <v>44</v>
      </c>
      <c r="J2" s="15">
        <v>0</v>
      </c>
      <c r="K2" s="14"/>
      <c r="L2" s="15">
        <v>551830.17000000004</v>
      </c>
      <c r="M2" s="15">
        <v>0</v>
      </c>
      <c r="N2" s="14">
        <v>2201490730</v>
      </c>
      <c r="O2" s="16" t="s">
        <v>42</v>
      </c>
      <c r="P2" s="15">
        <v>1103660.33</v>
      </c>
      <c r="Q2" s="14" t="s">
        <v>35</v>
      </c>
      <c r="R2" s="16">
        <v>45334</v>
      </c>
      <c r="S2" s="16">
        <v>45335</v>
      </c>
      <c r="T2" s="16"/>
      <c r="U2" s="15">
        <v>563092.04</v>
      </c>
      <c r="V2" s="15">
        <v>0</v>
      </c>
      <c r="W2" s="17"/>
      <c r="X2" s="17"/>
      <c r="Y2" s="17"/>
      <c r="Z2" s="15">
        <v>0</v>
      </c>
    </row>
    <row r="3" spans="1:26">
      <c r="A3" s="11">
        <v>900185047</v>
      </c>
      <c r="B3" s="11" t="s">
        <v>3</v>
      </c>
      <c r="C3" s="11" t="s">
        <v>5</v>
      </c>
      <c r="D3" s="12">
        <v>20891</v>
      </c>
      <c r="E3" s="12" t="s">
        <v>36</v>
      </c>
      <c r="F3" s="12" t="s">
        <v>37</v>
      </c>
      <c r="G3" s="13">
        <v>5306715</v>
      </c>
      <c r="H3" s="13">
        <v>5306715</v>
      </c>
      <c r="I3" s="14" t="s">
        <v>44</v>
      </c>
      <c r="J3" s="15">
        <v>0</v>
      </c>
      <c r="K3" s="14"/>
      <c r="L3" s="15">
        <v>5200581.68</v>
      </c>
      <c r="M3" s="15">
        <v>106134.32</v>
      </c>
      <c r="N3" s="14">
        <v>2201557807</v>
      </c>
      <c r="O3" s="16" t="s">
        <v>43</v>
      </c>
      <c r="P3" s="15">
        <v>20802326.719999999</v>
      </c>
      <c r="Q3" s="14" t="s">
        <v>35</v>
      </c>
      <c r="R3" s="16">
        <v>45506</v>
      </c>
      <c r="S3" s="16">
        <v>45509</v>
      </c>
      <c r="T3" s="16"/>
      <c r="U3" s="15">
        <v>5306715.63</v>
      </c>
      <c r="V3" s="15">
        <v>0</v>
      </c>
      <c r="W3" s="17"/>
      <c r="X3" s="17"/>
      <c r="Y3" s="17"/>
      <c r="Z3" s="15">
        <v>0</v>
      </c>
    </row>
    <row r="4" spans="1:26">
      <c r="A4" s="11">
        <v>900185047</v>
      </c>
      <c r="B4" s="11" t="s">
        <v>3</v>
      </c>
      <c r="C4" s="11" t="s">
        <v>5</v>
      </c>
      <c r="D4" s="12">
        <v>20962</v>
      </c>
      <c r="E4" s="12" t="s">
        <v>38</v>
      </c>
      <c r="F4" s="12" t="s">
        <v>39</v>
      </c>
      <c r="G4" s="13">
        <v>5306715</v>
      </c>
      <c r="H4" s="13">
        <v>5306715</v>
      </c>
      <c r="I4" s="14" t="s">
        <v>44</v>
      </c>
      <c r="J4" s="15">
        <v>0</v>
      </c>
      <c r="K4" s="14"/>
      <c r="L4" s="15">
        <v>5200581.68</v>
      </c>
      <c r="M4" s="15">
        <v>106134.32</v>
      </c>
      <c r="N4" s="14">
        <v>2201557807</v>
      </c>
      <c r="O4" s="16" t="s">
        <v>43</v>
      </c>
      <c r="P4" s="15">
        <v>20802326.719999999</v>
      </c>
      <c r="Q4" s="14" t="s">
        <v>35</v>
      </c>
      <c r="R4" s="16">
        <v>45514</v>
      </c>
      <c r="S4" s="16">
        <v>45516</v>
      </c>
      <c r="T4" s="16"/>
      <c r="U4" s="15">
        <v>5306715.7</v>
      </c>
      <c r="V4" s="15">
        <v>0</v>
      </c>
      <c r="W4" s="17"/>
      <c r="X4" s="17"/>
      <c r="Y4" s="17"/>
      <c r="Z4" s="15">
        <v>0</v>
      </c>
    </row>
    <row r="5" spans="1:26">
      <c r="A5" s="11">
        <v>900185047</v>
      </c>
      <c r="B5" s="11" t="s">
        <v>3</v>
      </c>
      <c r="C5" s="11" t="s">
        <v>5</v>
      </c>
      <c r="D5" s="12">
        <v>21205</v>
      </c>
      <c r="E5" s="12" t="s">
        <v>40</v>
      </c>
      <c r="F5" s="12" t="s">
        <v>41</v>
      </c>
      <c r="G5" s="13">
        <v>5306715</v>
      </c>
      <c r="H5" s="13">
        <v>5306715</v>
      </c>
      <c r="I5" s="14" t="s">
        <v>44</v>
      </c>
      <c r="J5" s="15">
        <v>0</v>
      </c>
      <c r="K5" s="14"/>
      <c r="L5" s="15">
        <v>5200581.68</v>
      </c>
      <c r="M5" s="15">
        <v>106134.32</v>
      </c>
      <c r="N5" s="14">
        <v>2201557807</v>
      </c>
      <c r="O5" s="16" t="s">
        <v>43</v>
      </c>
      <c r="P5" s="15">
        <v>20802326.719999999</v>
      </c>
      <c r="Q5" s="14" t="s">
        <v>35</v>
      </c>
      <c r="R5" s="16">
        <v>45551</v>
      </c>
      <c r="S5" s="16">
        <v>45566</v>
      </c>
      <c r="T5" s="16"/>
      <c r="U5" s="15">
        <v>5306716.08</v>
      </c>
      <c r="V5" s="15">
        <v>0</v>
      </c>
      <c r="W5" s="17"/>
      <c r="X5" s="17"/>
      <c r="Y5" s="17"/>
      <c r="Z5" s="15">
        <v>0</v>
      </c>
    </row>
  </sheetData>
  <autoFilter ref="A1:AN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zoomScaleNormal="100" workbookViewId="0">
      <selection activeCell="D16" sqref="D16"/>
    </sheetView>
  </sheetViews>
  <sheetFormatPr baseColWidth="10" defaultRowHeight="12.5"/>
  <cols>
    <col min="1" max="1" width="0.9140625" style="18" customWidth="1"/>
    <col min="2" max="2" width="10.6640625" style="18"/>
    <col min="3" max="3" width="16.08203125" style="18" customWidth="1"/>
    <col min="4" max="4" width="10.58203125" style="18" customWidth="1"/>
    <col min="5" max="8" width="10.6640625" style="18"/>
    <col min="9" max="9" width="20.6640625" style="18" customWidth="1"/>
    <col min="10" max="10" width="12.83203125" style="18" customWidth="1"/>
    <col min="11" max="11" width="1.58203125" style="18" customWidth="1"/>
    <col min="12" max="16384" width="10.6640625" style="18"/>
  </cols>
  <sheetData>
    <row r="1" spans="2:10" ht="6" customHeight="1" thickBot="1"/>
    <row r="2" spans="2:10" ht="19.5" customHeight="1">
      <c r="B2" s="19"/>
      <c r="C2" s="20"/>
      <c r="D2" s="21" t="s">
        <v>45</v>
      </c>
      <c r="E2" s="22"/>
      <c r="F2" s="22"/>
      <c r="G2" s="22"/>
      <c r="H2" s="22"/>
      <c r="I2" s="23"/>
      <c r="J2" s="24" t="s">
        <v>46</v>
      </c>
    </row>
    <row r="3" spans="2:10" ht="15.75" customHeight="1" thickBot="1">
      <c r="B3" s="25"/>
      <c r="C3" s="26"/>
      <c r="D3" s="27"/>
      <c r="E3" s="28"/>
      <c r="F3" s="28"/>
      <c r="G3" s="28"/>
      <c r="H3" s="28"/>
      <c r="I3" s="29"/>
      <c r="J3" s="30"/>
    </row>
    <row r="4" spans="2:10" ht="13">
      <c r="B4" s="25"/>
      <c r="C4" s="26"/>
      <c r="D4" s="31"/>
      <c r="E4" s="32"/>
      <c r="F4" s="32"/>
      <c r="G4" s="32"/>
      <c r="H4" s="32"/>
      <c r="I4" s="33"/>
      <c r="J4" s="34"/>
    </row>
    <row r="5" spans="2:10" ht="13">
      <c r="B5" s="25"/>
      <c r="C5" s="26"/>
      <c r="D5" s="35" t="s">
        <v>47</v>
      </c>
      <c r="E5" s="36"/>
      <c r="F5" s="36"/>
      <c r="G5" s="36"/>
      <c r="H5" s="36"/>
      <c r="I5" s="37"/>
      <c r="J5" s="37" t="s">
        <v>48</v>
      </c>
    </row>
    <row r="6" spans="2:10" ht="13.5" thickBot="1">
      <c r="B6" s="38"/>
      <c r="C6" s="39"/>
      <c r="D6" s="40"/>
      <c r="E6" s="41"/>
      <c r="F6" s="41"/>
      <c r="G6" s="41"/>
      <c r="H6" s="41"/>
      <c r="I6" s="42"/>
      <c r="J6" s="43"/>
    </row>
    <row r="7" spans="2:10">
      <c r="B7" s="44"/>
      <c r="J7" s="45"/>
    </row>
    <row r="8" spans="2:10">
      <c r="B8" s="44"/>
      <c r="J8" s="45"/>
    </row>
    <row r="9" spans="2:10">
      <c r="B9" s="44"/>
      <c r="J9" s="45"/>
    </row>
    <row r="10" spans="2:10" ht="13">
      <c r="B10" s="44"/>
      <c r="C10" s="46" t="s">
        <v>86</v>
      </c>
      <c r="E10" s="47"/>
      <c r="H10" s="48"/>
      <c r="J10" s="45"/>
    </row>
    <row r="11" spans="2:10">
      <c r="B11" s="44"/>
      <c r="J11" s="45"/>
    </row>
    <row r="12" spans="2:10" ht="13">
      <c r="B12" s="44"/>
      <c r="C12" s="46" t="s">
        <v>84</v>
      </c>
      <c r="J12" s="45"/>
    </row>
    <row r="13" spans="2:10" ht="13">
      <c r="B13" s="44"/>
      <c r="C13" s="46" t="s">
        <v>85</v>
      </c>
      <c r="J13" s="45"/>
    </row>
    <row r="14" spans="2:10">
      <c r="B14" s="44"/>
      <c r="J14" s="45"/>
    </row>
    <row r="15" spans="2:10">
      <c r="B15" s="44"/>
      <c r="C15" s="18" t="s">
        <v>49</v>
      </c>
      <c r="J15" s="45"/>
    </row>
    <row r="16" spans="2:10">
      <c r="B16" s="44"/>
      <c r="C16" s="49"/>
      <c r="J16" s="45"/>
    </row>
    <row r="17" spans="2:10" ht="13">
      <c r="B17" s="44"/>
      <c r="C17" s="18" t="s">
        <v>50</v>
      </c>
      <c r="D17" s="47"/>
      <c r="H17" s="50"/>
      <c r="I17" s="51"/>
      <c r="J17" s="45"/>
    </row>
    <row r="18" spans="2:10" ht="13">
      <c r="B18" s="44"/>
      <c r="C18" s="46" t="s">
        <v>51</v>
      </c>
      <c r="D18" s="46"/>
      <c r="E18" s="46"/>
      <c r="F18" s="46"/>
      <c r="H18" s="52">
        <v>4</v>
      </c>
      <c r="I18" s="53">
        <v>16398564</v>
      </c>
      <c r="J18" s="45"/>
    </row>
    <row r="19" spans="2:10">
      <c r="B19" s="44"/>
      <c r="C19" s="18" t="s">
        <v>52</v>
      </c>
      <c r="H19" s="54">
        <v>4</v>
      </c>
      <c r="I19" s="55">
        <v>16398564</v>
      </c>
      <c r="J19" s="45"/>
    </row>
    <row r="20" spans="2:10">
      <c r="B20" s="44"/>
      <c r="C20" s="18" t="s">
        <v>53</v>
      </c>
      <c r="H20" s="54">
        <v>0</v>
      </c>
      <c r="I20" s="55">
        <v>0</v>
      </c>
      <c r="J20" s="45"/>
    </row>
    <row r="21" spans="2:10">
      <c r="B21" s="44"/>
      <c r="C21" s="18" t="s">
        <v>54</v>
      </c>
      <c r="H21" s="54">
        <v>0</v>
      </c>
      <c r="I21" s="55">
        <v>0</v>
      </c>
      <c r="J21" s="45"/>
    </row>
    <row r="22" spans="2:10">
      <c r="B22" s="44"/>
      <c r="C22" s="18" t="s">
        <v>55</v>
      </c>
      <c r="H22" s="54">
        <v>0</v>
      </c>
      <c r="I22" s="55">
        <v>0</v>
      </c>
      <c r="J22" s="45"/>
    </row>
    <row r="23" spans="2:10">
      <c r="B23" s="44"/>
      <c r="C23" s="18" t="s">
        <v>56</v>
      </c>
      <c r="H23" s="54">
        <v>0</v>
      </c>
      <c r="I23" s="55">
        <v>0</v>
      </c>
      <c r="J23" s="45"/>
    </row>
    <row r="24" spans="2:10" ht="13" thickBot="1">
      <c r="B24" s="44"/>
      <c r="C24" s="18" t="s">
        <v>57</v>
      </c>
      <c r="H24" s="56">
        <v>0</v>
      </c>
      <c r="I24" s="57">
        <v>0</v>
      </c>
      <c r="J24" s="45"/>
    </row>
    <row r="25" spans="2:10" ht="13">
      <c r="B25" s="44"/>
      <c r="C25" s="46" t="s">
        <v>58</v>
      </c>
      <c r="D25" s="46"/>
      <c r="E25" s="46"/>
      <c r="F25" s="46"/>
      <c r="H25" s="52">
        <f>H19+H20+H21+H22+H24+H23</f>
        <v>4</v>
      </c>
      <c r="I25" s="53">
        <f>I19+I20+I21+I22+I24+I23</f>
        <v>16398564</v>
      </c>
      <c r="J25" s="45"/>
    </row>
    <row r="26" spans="2:10">
      <c r="B26" s="44"/>
      <c r="C26" s="18" t="s">
        <v>59</v>
      </c>
      <c r="H26" s="54">
        <v>0</v>
      </c>
      <c r="I26" s="55">
        <v>0</v>
      </c>
      <c r="J26" s="45"/>
    </row>
    <row r="27" spans="2:10" ht="13" thickBot="1">
      <c r="B27" s="44"/>
      <c r="C27" s="18" t="s">
        <v>60</v>
      </c>
      <c r="H27" s="56">
        <v>0</v>
      </c>
      <c r="I27" s="57">
        <v>0</v>
      </c>
      <c r="J27" s="45"/>
    </row>
    <row r="28" spans="2:10" ht="13">
      <c r="B28" s="44"/>
      <c r="C28" s="46" t="s">
        <v>61</v>
      </c>
      <c r="D28" s="46"/>
      <c r="E28" s="46"/>
      <c r="F28" s="46"/>
      <c r="H28" s="52">
        <f>H26+H27</f>
        <v>0</v>
      </c>
      <c r="I28" s="53">
        <f>I26+I27</f>
        <v>0</v>
      </c>
      <c r="J28" s="45"/>
    </row>
    <row r="29" spans="2:10" ht="13.5" thickBot="1">
      <c r="B29" s="44"/>
      <c r="C29" s="18" t="s">
        <v>62</v>
      </c>
      <c r="D29" s="46"/>
      <c r="E29" s="46"/>
      <c r="F29" s="46"/>
      <c r="H29" s="56">
        <v>0</v>
      </c>
      <c r="I29" s="57">
        <v>0</v>
      </c>
      <c r="J29" s="45"/>
    </row>
    <row r="30" spans="2:10" ht="13">
      <c r="B30" s="44"/>
      <c r="C30" s="46" t="s">
        <v>63</v>
      </c>
      <c r="D30" s="46"/>
      <c r="E30" s="46"/>
      <c r="F30" s="46"/>
      <c r="H30" s="54">
        <f>H29</f>
        <v>0</v>
      </c>
      <c r="I30" s="55">
        <f>I29</f>
        <v>0</v>
      </c>
      <c r="J30" s="45"/>
    </row>
    <row r="31" spans="2:10" ht="13">
      <c r="B31" s="44"/>
      <c r="C31" s="46"/>
      <c r="D31" s="46"/>
      <c r="E31" s="46"/>
      <c r="F31" s="46"/>
      <c r="H31" s="58"/>
      <c r="I31" s="53"/>
      <c r="J31" s="45"/>
    </row>
    <row r="32" spans="2:10" ht="13.5" thickBot="1">
      <c r="B32" s="44"/>
      <c r="C32" s="46" t="s">
        <v>64</v>
      </c>
      <c r="D32" s="46"/>
      <c r="H32" s="59">
        <f>H25+H28+H30</f>
        <v>4</v>
      </c>
      <c r="I32" s="60">
        <f>I25+I28+I30</f>
        <v>16398564</v>
      </c>
      <c r="J32" s="45"/>
    </row>
    <row r="33" spans="2:10" ht="13.5" thickTop="1">
      <c r="B33" s="44"/>
      <c r="C33" s="46"/>
      <c r="D33" s="46"/>
      <c r="H33" s="61">
        <f>+H18-H32</f>
        <v>0</v>
      </c>
      <c r="I33" s="55">
        <f>+I18-I32</f>
        <v>0</v>
      </c>
      <c r="J33" s="45"/>
    </row>
    <row r="34" spans="2:10">
      <c r="B34" s="44"/>
      <c r="G34" s="61"/>
      <c r="H34" s="61"/>
      <c r="I34" s="61"/>
      <c r="J34" s="45"/>
    </row>
    <row r="35" spans="2:10">
      <c r="B35" s="44"/>
      <c r="G35" s="61"/>
      <c r="H35" s="61"/>
      <c r="I35" s="61"/>
      <c r="J35" s="45"/>
    </row>
    <row r="36" spans="2:10" ht="13">
      <c r="B36" s="44"/>
      <c r="C36" s="46"/>
      <c r="G36" s="61"/>
      <c r="H36" s="61"/>
      <c r="I36" s="61"/>
      <c r="J36" s="45"/>
    </row>
    <row r="37" spans="2:10" ht="13.5" thickBot="1">
      <c r="B37" s="44"/>
      <c r="C37" s="62"/>
      <c r="D37" s="63"/>
      <c r="H37" s="62" t="s">
        <v>66</v>
      </c>
      <c r="I37" s="63"/>
      <c r="J37" s="45"/>
    </row>
    <row r="38" spans="2:10" ht="13">
      <c r="B38" s="44"/>
      <c r="C38" s="46" t="s">
        <v>87</v>
      </c>
      <c r="D38" s="61"/>
      <c r="H38" s="64" t="s">
        <v>68</v>
      </c>
      <c r="I38" s="61"/>
      <c r="J38" s="45"/>
    </row>
    <row r="39" spans="2:10" ht="13">
      <c r="B39" s="44"/>
      <c r="C39" s="46" t="s">
        <v>88</v>
      </c>
      <c r="H39" s="46" t="s">
        <v>69</v>
      </c>
      <c r="I39" s="61"/>
      <c r="J39" s="45"/>
    </row>
    <row r="40" spans="2:10">
      <c r="B40" s="44"/>
      <c r="G40" s="61"/>
      <c r="H40" s="61"/>
      <c r="I40" s="61"/>
      <c r="J40" s="45"/>
    </row>
    <row r="41" spans="2:10" ht="12.75" customHeight="1">
      <c r="B41" s="44"/>
      <c r="C41" s="65" t="s">
        <v>70</v>
      </c>
      <c r="D41" s="65"/>
      <c r="E41" s="65"/>
      <c r="F41" s="65"/>
      <c r="G41" s="65"/>
      <c r="H41" s="65"/>
      <c r="I41" s="65"/>
      <c r="J41" s="45"/>
    </row>
    <row r="42" spans="2:10" ht="18.75" customHeight="1" thickBot="1">
      <c r="B42" s="66"/>
      <c r="C42" s="67"/>
      <c r="D42" s="67"/>
      <c r="E42" s="67"/>
      <c r="F42" s="67"/>
      <c r="G42" s="67"/>
      <c r="H42" s="67"/>
      <c r="I42" s="67"/>
      <c r="J42" s="6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F27" sqref="F27"/>
    </sheetView>
  </sheetViews>
  <sheetFormatPr baseColWidth="10" defaultColWidth="10.5" defaultRowHeight="12.5"/>
  <cols>
    <col min="1" max="1" width="4.08203125" style="18" customWidth="1"/>
    <col min="2" max="2" width="10.5" style="18"/>
    <col min="3" max="3" width="11.75" style="18" customWidth="1"/>
    <col min="4" max="4" width="20.1640625" style="18" customWidth="1"/>
    <col min="5" max="8" width="10.5" style="18"/>
    <col min="9" max="9" width="22.6640625" style="18" customWidth="1"/>
    <col min="10" max="10" width="11.5" style="18" customWidth="1"/>
    <col min="11" max="11" width="1.58203125" style="18" customWidth="1"/>
    <col min="12" max="16384" width="10.5" style="18"/>
  </cols>
  <sheetData>
    <row r="1" spans="2:10" ht="18" customHeight="1" thickBot="1"/>
    <row r="2" spans="2:10" ht="19.5" customHeight="1">
      <c r="B2" s="19"/>
      <c r="C2" s="20"/>
      <c r="D2" s="21" t="s">
        <v>71</v>
      </c>
      <c r="E2" s="22"/>
      <c r="F2" s="22"/>
      <c r="G2" s="22"/>
      <c r="H2" s="22"/>
      <c r="I2" s="23"/>
      <c r="J2" s="24" t="s">
        <v>46</v>
      </c>
    </row>
    <row r="3" spans="2:10" ht="15.75" customHeight="1" thickBot="1">
      <c r="B3" s="25"/>
      <c r="C3" s="26"/>
      <c r="D3" s="27"/>
      <c r="E3" s="28"/>
      <c r="F3" s="28"/>
      <c r="G3" s="28"/>
      <c r="H3" s="28"/>
      <c r="I3" s="29"/>
      <c r="J3" s="30"/>
    </row>
    <row r="4" spans="2:10" ht="13">
      <c r="B4" s="25"/>
      <c r="C4" s="26"/>
      <c r="E4" s="32"/>
      <c r="F4" s="32"/>
      <c r="G4" s="32"/>
      <c r="H4" s="32"/>
      <c r="I4" s="33"/>
      <c r="J4" s="34"/>
    </row>
    <row r="5" spans="2:10" ht="13">
      <c r="B5" s="25"/>
      <c r="C5" s="26"/>
      <c r="D5" s="69" t="s">
        <v>72</v>
      </c>
      <c r="E5" s="70"/>
      <c r="F5" s="70"/>
      <c r="G5" s="70"/>
      <c r="H5" s="70"/>
      <c r="I5" s="71"/>
      <c r="J5" s="37" t="s">
        <v>73</v>
      </c>
    </row>
    <row r="6" spans="2:10" ht="13.5" thickBot="1">
      <c r="B6" s="38"/>
      <c r="C6" s="39"/>
      <c r="D6" s="40"/>
      <c r="E6" s="41"/>
      <c r="F6" s="41"/>
      <c r="G6" s="41"/>
      <c r="H6" s="41"/>
      <c r="I6" s="42"/>
      <c r="J6" s="43"/>
    </row>
    <row r="7" spans="2:10">
      <c r="B7" s="44"/>
      <c r="J7" s="45"/>
    </row>
    <row r="8" spans="2:10">
      <c r="B8" s="44"/>
      <c r="J8" s="45"/>
    </row>
    <row r="9" spans="2:10" ht="13">
      <c r="B9" s="44"/>
      <c r="C9" s="46" t="s">
        <v>86</v>
      </c>
      <c r="D9" s="48"/>
      <c r="E9" s="47"/>
      <c r="J9" s="45"/>
    </row>
    <row r="10" spans="2:10" ht="13">
      <c r="B10" s="44"/>
      <c r="C10" s="46"/>
      <c r="J10" s="45"/>
    </row>
    <row r="11" spans="2:10" ht="13">
      <c r="B11" s="44"/>
      <c r="C11" s="46" t="s">
        <v>84</v>
      </c>
      <c r="J11" s="45"/>
    </row>
    <row r="12" spans="2:10" ht="13">
      <c r="B12" s="44"/>
      <c r="C12" s="46" t="s">
        <v>85</v>
      </c>
      <c r="J12" s="45"/>
    </row>
    <row r="13" spans="2:10">
      <c r="B13" s="44"/>
      <c r="J13" s="45"/>
    </row>
    <row r="14" spans="2:10">
      <c r="B14" s="44"/>
      <c r="C14" s="18" t="s">
        <v>74</v>
      </c>
      <c r="J14" s="45"/>
    </row>
    <row r="15" spans="2:10">
      <c r="B15" s="44"/>
      <c r="C15" s="49"/>
      <c r="J15" s="45"/>
    </row>
    <row r="16" spans="2:10" ht="13">
      <c r="B16" s="44"/>
      <c r="C16" s="72"/>
      <c r="D16" s="47"/>
      <c r="H16" s="73" t="s">
        <v>75</v>
      </c>
      <c r="I16" s="73" t="s">
        <v>76</v>
      </c>
      <c r="J16" s="45"/>
    </row>
    <row r="17" spans="2:10" ht="13">
      <c r="B17" s="44"/>
      <c r="C17" s="46" t="s">
        <v>51</v>
      </c>
      <c r="D17" s="46"/>
      <c r="E17" s="46"/>
      <c r="F17" s="46"/>
      <c r="H17" s="50">
        <v>4</v>
      </c>
      <c r="I17" s="74">
        <v>16398564</v>
      </c>
      <c r="J17" s="45"/>
    </row>
    <row r="18" spans="2:10">
      <c r="B18" s="44"/>
      <c r="C18" s="18" t="s">
        <v>52</v>
      </c>
      <c r="H18" s="75">
        <v>4</v>
      </c>
      <c r="I18" s="76">
        <v>16398564</v>
      </c>
      <c r="J18" s="45"/>
    </row>
    <row r="19" spans="2:10">
      <c r="B19" s="44"/>
      <c r="C19" s="18" t="s">
        <v>53</v>
      </c>
      <c r="H19" s="75">
        <v>0</v>
      </c>
      <c r="I19" s="76">
        <v>0</v>
      </c>
      <c r="J19" s="45"/>
    </row>
    <row r="20" spans="2:10">
      <c r="B20" s="44"/>
      <c r="C20" s="18" t="s">
        <v>55</v>
      </c>
      <c r="H20" s="75">
        <v>0</v>
      </c>
      <c r="I20" s="76">
        <v>0</v>
      </c>
      <c r="J20" s="45"/>
    </row>
    <row r="21" spans="2:10">
      <c r="B21" s="44"/>
      <c r="C21" s="18" t="s">
        <v>77</v>
      </c>
      <c r="H21" s="75">
        <v>0</v>
      </c>
      <c r="I21" s="76">
        <v>0</v>
      </c>
      <c r="J21" s="45"/>
    </row>
    <row r="22" spans="2:10" ht="13">
      <c r="B22" s="44"/>
      <c r="C22" s="46" t="s">
        <v>78</v>
      </c>
      <c r="D22" s="46"/>
      <c r="E22" s="46"/>
      <c r="F22" s="46"/>
      <c r="H22" s="50">
        <v>4</v>
      </c>
      <c r="I22" s="74">
        <v>16398564</v>
      </c>
      <c r="J22" s="45"/>
    </row>
    <row r="23" spans="2:10" ht="13.5" thickBot="1">
      <c r="B23" s="44"/>
      <c r="C23" s="46"/>
      <c r="D23" s="46"/>
      <c r="H23" s="77"/>
      <c r="I23" s="78"/>
      <c r="J23" s="45"/>
    </row>
    <row r="24" spans="2:10" ht="13.5" thickTop="1">
      <c r="B24" s="44"/>
      <c r="C24" s="46"/>
      <c r="D24" s="46"/>
      <c r="H24" s="61"/>
      <c r="I24" s="55"/>
      <c r="J24" s="45"/>
    </row>
    <row r="25" spans="2:10" ht="13">
      <c r="B25" s="44"/>
      <c r="C25" s="46"/>
      <c r="D25" s="46"/>
      <c r="H25" s="61"/>
      <c r="I25" s="55"/>
      <c r="J25" s="45"/>
    </row>
    <row r="26" spans="2:10" ht="13">
      <c r="B26" s="44"/>
      <c r="C26" s="46"/>
      <c r="D26" s="46"/>
      <c r="H26" s="61"/>
      <c r="I26" s="55"/>
      <c r="J26" s="45"/>
    </row>
    <row r="27" spans="2:10">
      <c r="B27" s="44"/>
      <c r="G27" s="61"/>
      <c r="H27" s="61"/>
      <c r="I27" s="61"/>
      <c r="J27" s="45"/>
    </row>
    <row r="28" spans="2:10" ht="13.5" thickBot="1">
      <c r="B28" s="44"/>
      <c r="C28" s="62" t="s">
        <v>65</v>
      </c>
      <c r="D28" s="62"/>
      <c r="G28" s="62" t="s">
        <v>66</v>
      </c>
      <c r="H28" s="63"/>
      <c r="I28" s="61"/>
      <c r="J28" s="45"/>
    </row>
    <row r="29" spans="2:10" ht="13">
      <c r="B29" s="44"/>
      <c r="C29" s="64" t="s">
        <v>67</v>
      </c>
      <c r="D29" s="64"/>
      <c r="G29" s="64" t="s">
        <v>79</v>
      </c>
      <c r="H29" s="61"/>
      <c r="I29" s="61"/>
      <c r="J29" s="45"/>
    </row>
    <row r="30" spans="2:10" ht="18.75" customHeight="1" thickBot="1">
      <c r="B30" s="66"/>
      <c r="C30" s="67"/>
      <c r="D30" s="67"/>
      <c r="E30" s="67"/>
      <c r="F30" s="67"/>
      <c r="G30" s="63"/>
      <c r="H30" s="63"/>
      <c r="I30" s="63"/>
      <c r="J30" s="6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Stefany Arana Garcia</dc:creator>
  <cp:lastModifiedBy>Juan Camilo Paez Ramirez</cp:lastModifiedBy>
  <dcterms:created xsi:type="dcterms:W3CDTF">2024-10-09T20:44:46Z</dcterms:created>
  <dcterms:modified xsi:type="dcterms:W3CDTF">2024-10-30T13:14:07Z</dcterms:modified>
</cp:coreProperties>
</file>