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0145581_EMPRESA SOCIAL DEL ESTADO E.S.E. CENTRO 1\"/>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FACTURA'!$A$1:$AT$127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3" i="4" l="1"/>
  <c r="C29" i="5"/>
  <c r="C28" i="5"/>
  <c r="I21" i="5"/>
  <c r="H21" i="5"/>
  <c r="I20" i="5"/>
  <c r="H20" i="5"/>
  <c r="I19" i="5"/>
  <c r="H19" i="5"/>
  <c r="I18" i="5"/>
  <c r="I22" i="5" s="1"/>
  <c r="H18" i="5"/>
  <c r="H17" i="5" s="1"/>
  <c r="C12" i="5"/>
  <c r="C11" i="5"/>
  <c r="C9" i="5"/>
  <c r="I30" i="4"/>
  <c r="H30" i="4"/>
  <c r="I28" i="4"/>
  <c r="H28" i="4"/>
  <c r="I25" i="4"/>
  <c r="H25" i="4"/>
  <c r="AJ2" i="2"/>
  <c r="AJ8" i="2"/>
  <c r="AJ7" i="2"/>
  <c r="AJ6" i="2"/>
  <c r="AJ5" i="2"/>
  <c r="AJ4" i="2"/>
  <c r="AJ3" i="2"/>
  <c r="H32" i="4" l="1"/>
  <c r="H33" i="4" s="1"/>
  <c r="I32" i="4"/>
  <c r="I33" i="4" s="1"/>
  <c r="I17" i="5"/>
  <c r="H22" i="5"/>
  <c r="H128"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<sst xmlns="http://schemas.openxmlformats.org/spreadsheetml/2006/main" count="1853" uniqueCount="406">
  <si>
    <t>Prefijo Factura</t>
  </si>
  <si>
    <t>Numero Factura</t>
  </si>
  <si>
    <t>IPS Fecha factura</t>
  </si>
  <si>
    <t>IPS Fecha radicado</t>
  </si>
  <si>
    <t>IPS Valor Factura</t>
  </si>
  <si>
    <t>IPS Saldo Factura</t>
  </si>
  <si>
    <t>NIT IPS</t>
  </si>
  <si>
    <t>Tipo de Contrato</t>
  </si>
  <si>
    <t>Nombre IPS</t>
  </si>
  <si>
    <t>Sede / Ciudad</t>
  </si>
  <si>
    <t>EMPRESA SOCIAL DEL ESTADO ESE CENTRO 1</t>
  </si>
  <si>
    <t>CDI</t>
  </si>
  <si>
    <t>CFE</t>
  </si>
  <si>
    <t>M</t>
  </si>
  <si>
    <t>ME</t>
  </si>
  <si>
    <t>MEFE</t>
  </si>
  <si>
    <t>MFE</t>
  </si>
  <si>
    <t>PEFE</t>
  </si>
  <si>
    <t>PFE</t>
  </si>
  <si>
    <t>PIE</t>
  </si>
  <si>
    <t>S</t>
  </si>
  <si>
    <t>SE</t>
  </si>
  <si>
    <t>SFE</t>
  </si>
  <si>
    <t>EVENTO</t>
  </si>
  <si>
    <t>PIENDAMO</t>
  </si>
  <si>
    <t>FACT</t>
  </si>
  <si>
    <t>LLAVE</t>
  </si>
  <si>
    <t>CANT</t>
  </si>
  <si>
    <t>ESTADO CARTERA ANTERIOR</t>
  </si>
  <si>
    <t>ESTADO EPS 29-10-2024</t>
  </si>
  <si>
    <t>POR PAGAR SAP</t>
  </si>
  <si>
    <t>DOC CONTA</t>
  </si>
  <si>
    <t>ESTADO COVID</t>
  </si>
  <si>
    <t>VALIDACION</t>
  </si>
  <si>
    <t>OBSERVACION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</si>
  <si>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</si>
  <si>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</si>
  <si>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</si>
  <si>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</si>
  <si>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</si>
  <si>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</si>
  <si>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</si>
  <si>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</si>
  <si>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</si>
  <si>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</si>
  <si>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</si>
  <si>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</si>
  <si>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</si>
  <si>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</si>
  <si>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</si>
  <si>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</si>
  <si>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</si>
  <si>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</si>
  <si>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</si>
  <si>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</si>
  <si>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</si>
  <si>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</si>
  <si>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</si>
  <si>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</si>
  <si>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</si>
  <si>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</si>
  <si>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</si>
  <si>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SFE100857</t>
  </si>
  <si>
    <t>900145581_SFE100857</t>
  </si>
  <si>
    <t>Factura devuelta</t>
  </si>
  <si>
    <t>Devuelta</t>
  </si>
  <si>
    <t>DEVOLUCION</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</si>
  <si>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</si>
  <si>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</si>
  <si>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SFE88499</t>
  </si>
  <si>
    <t>900145581_SFE88499</t>
  </si>
  <si>
    <t>AUT: SE REALIZA DEVOLUCIÓN DE FACTURA CON SOPORTES COMPLETOS, FACTURA NO CUENTA CON AUTORIZACIÓN PARA LOS SERVICIOS FACTURADOS, FAVOR COMUNICARSE CON EL ÁREA ENCARGADA, SOLICITARLA A LA CAP, CORREO ELECTRÓNICO: autorizacionescap@epsdelagente.com.co</t>
  </si>
  <si>
    <t>SFE100847</t>
  </si>
  <si>
    <t>900145581_SFE100847</t>
  </si>
  <si>
    <t xml:space="preserve">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t>
  </si>
  <si>
    <t>SFE100856</t>
  </si>
  <si>
    <t>900145581_SFE100856</t>
  </si>
  <si>
    <t>MFE71595</t>
  </si>
  <si>
    <t>900145581_MFE71595</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</si>
  <si>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t>
  </si>
  <si>
    <t>SFE86957</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</si>
  <si>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</si>
  <si>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</si>
  <si>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SFE100848</t>
  </si>
  <si>
    <t>900145581_SFE100848</t>
  </si>
  <si>
    <t>SFE100850</t>
  </si>
  <si>
    <t>900145581_SFE100850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</si>
  <si>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</si>
  <si>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MFE71594</t>
  </si>
  <si>
    <t>900145581_MFE71594</t>
  </si>
  <si>
    <t xml:space="preserve">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t>
  </si>
  <si>
    <t>MFE71596</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</si>
  <si>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</si>
  <si>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</si>
  <si>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SFE100852</t>
  </si>
  <si>
    <t>900145581_SFE100852</t>
  </si>
  <si>
    <t>SFE100833</t>
  </si>
  <si>
    <t>900145581_SFE100833</t>
  </si>
  <si>
    <t>PFE82564</t>
  </si>
  <si>
    <t>900145581_PFE82564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</si>
  <si>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</si>
  <si>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SFE100838</t>
  </si>
  <si>
    <t>900145581_SFE100838</t>
  </si>
  <si>
    <t>SFE100854</t>
  </si>
  <si>
    <t>900145581_SFE100854</t>
  </si>
  <si>
    <t>MFE71597</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</si>
  <si>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</si>
  <si>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</si>
  <si>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MFE71598</t>
  </si>
  <si>
    <t>900145581_MFE71598</t>
  </si>
  <si>
    <t>SFE100855</t>
  </si>
  <si>
    <t>900145581_SFE100855</t>
  </si>
  <si>
    <t>MFE71593</t>
  </si>
  <si>
    <t>900145581_MFE71593</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</si>
  <si>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t>
  </si>
  <si>
    <t>SFE100977</t>
  </si>
  <si>
    <t>900145581_SFE100977</t>
  </si>
  <si>
    <t>SFE100842</t>
  </si>
  <si>
    <t>900145581_SFE100842</t>
  </si>
  <si>
    <t>SFE100844</t>
  </si>
  <si>
    <t>900145581_SFE100844</t>
  </si>
  <si>
    <t>SFE100845</t>
  </si>
  <si>
    <t>900145581_SFE100845</t>
  </si>
  <si>
    <t>SFE100851</t>
  </si>
  <si>
    <t>900145581_SFE100851</t>
  </si>
  <si>
    <t>SFE100834</t>
  </si>
  <si>
    <t>900145581_SFE100834</t>
  </si>
  <si>
    <t>SFE100979</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</si>
  <si>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</si>
  <si>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</si>
  <si>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SOPORTE</t>
  </si>
  <si>
    <t>CFE21116</t>
  </si>
  <si>
    <t>900145581_CFE21116</t>
  </si>
  <si>
    <t xml:space="preserve">PAIWEB: SE DEVUELVE FACTURA PORQUE NO SE EVIDENCIA LOS CODIG DE LAS VACUNAS, FACTURA NO CUMPLE CON LOS REQUISITOS LEGALEFACTURA INCOMPETA. NANCY                                                                                                                                                                                                                                                                                                                                                                                                                                                                                                                                                                                                </t>
  </si>
  <si>
    <t>VACUNA</t>
  </si>
  <si>
    <t>MFE40163</t>
  </si>
  <si>
    <t>900145581_MFE40163</t>
  </si>
  <si>
    <t xml:space="preserve">PAIWEB: Se hace dev de fact con soportes completos y originales, no se encuentran datos registrados del usuario         en el PAIWEB. favor verificar para tramite de pago. NANCY                                                                                                                                                                                                                                                                                                                                                                                                                                                                                                                                                               </t>
  </si>
  <si>
    <t>SFE64280</t>
  </si>
  <si>
    <t>900145581_SFE64280</t>
  </si>
  <si>
    <t xml:space="preserve">PAIWED.SE DEVUELVE LA FACTURA POR QUE LA APLICACION DE LA VA VACUNA INFLUENZA NINOS PAI CON FECHA 29/05/2023            NO SE ENCUENTRA REGISTRADA EN LA PAIWED                                                                                                                                                                                                                                                                                                                                                                                                                                                                                                                                                                                                                                                                                                                                                                                                                                                                                                                                                                                                                                                                                                                                                                                                                                                                                                                                                                                             </t>
  </si>
  <si>
    <t>CFE7373</t>
  </si>
  <si>
    <t>900145581_CFE7373</t>
  </si>
  <si>
    <t xml:space="preserve">SE HACE DEV DE FACT CON SOPORTES COMPLETOS Y ORIGINALES, YA QUE NO SE EVIDENCIA REGISTRO DEL USUARIO EN EL              PAI WEB. FAVOR VERIFICAR PARA TRAMITE DE PAGO. NC                                                                                                                                                                                                                                                                                                                                                                                                                                                                                                                                                                       </t>
  </si>
  <si>
    <t>ME82898</t>
  </si>
  <si>
    <t>900145581_ME82898</t>
  </si>
  <si>
    <t xml:space="preserve">PAIWEB: Se hace dev de fact con soportes completos y originales, no se encuentran datos registrados del usuario         en el PAIWEB. favor verificar para tramite de pago. NANCY                                                                                                                                                                                                                                                                                                                                                                                                                                                                                                                                                                                                                                                                                                                                                                                                                                                                                                                                                                                                                                                                                                                                                                                                                                                                                                                                                                                                                                       </t>
  </si>
  <si>
    <t>ME82948</t>
  </si>
  <si>
    <t>900145581_ME82948</t>
  </si>
  <si>
    <t>ME83109</t>
  </si>
  <si>
    <t>900145581_ME83109</t>
  </si>
  <si>
    <t>PFE55555</t>
  </si>
  <si>
    <t>900145581_PFE55555</t>
  </si>
  <si>
    <t xml:space="preserve">PAIWED.SE DEVUELVE LA FACTURA POR QUE LA APLICACION DE LA VA VACUNA INFLUENZA NINOS  PAI CON FECHA 23/05/2023           NO SE ENCUENTRA REGISTRADA EN LA PAIWED ANGELA CAMPAZ                                                                                                                                                                                                                                                                                                                                                                                                                                                                                                                                                                                                                                                                                                                                                                                                                                                                                                                                                                                                                                                                                                                                                                                                                                                                                                                                                                               </t>
  </si>
  <si>
    <t>PFE58289</t>
  </si>
  <si>
    <t>900145581_PFE58289</t>
  </si>
  <si>
    <t xml:space="preserve">SOPORTES: SE REALIZA DEVOLUCIÓN DE FACTURA CON SOPORTES COMPLETOS, NO SE EVIDENCIA SOPORTE DE APLICACIÓN DE VACUNA CUPS 993522-VACUNACIÓN COMBINADA CONTRA SARAMPIÓN, PAROTIDITIS Y RUBEÓLA [SRP] (TRIPLE VIRAL). FAVOR ANEXAR Y PRESENTAR NUEVAMENTE. LUIS ERNESTO GUERRERO GALEANO </t>
  </si>
  <si>
    <t>FACTURACION</t>
  </si>
  <si>
    <t>PFE58649</t>
  </si>
  <si>
    <t>900145581_PFE58649</t>
  </si>
  <si>
    <t xml:space="preserve">SOPORTES: SE REALIZA DEVOLUCIÓN DE FACTURA CON SOPORTES COMPLETOS, NO SE EVIDENCIA SOPORTE DE APLICACIÓN DE VACUNA CUPS 993510-VACUNACIÓN CONTRA INFLUENZA. FAVOR ANEXAR Y PRESENTAR NUEVAMENTE. LUIS ERNESTO GUERRERO GALEANO </t>
  </si>
  <si>
    <t>MEFE1632</t>
  </si>
  <si>
    <t>900145581_MEFE1632</t>
  </si>
  <si>
    <t>MFE12641</t>
  </si>
  <si>
    <t>900145581_MFE12641</t>
  </si>
  <si>
    <t>MFE33043</t>
  </si>
  <si>
    <t>900145581_MFE33043</t>
  </si>
  <si>
    <t xml:space="preserve">PAIWEB: Se hace dev de fact con soportes completos y originales, NO se evidencia registro del usuario en el             PAIWEB. Favor verificar para tramite de pago. NANCY                                                                                                                                                                                                                                                                                                                                                                                                                                                                                                                                                                     </t>
  </si>
  <si>
    <t>MFE33747</t>
  </si>
  <si>
    <t>900145581_MFE33747</t>
  </si>
  <si>
    <t>MFE39697</t>
  </si>
  <si>
    <t>900145581_MFE39697</t>
  </si>
  <si>
    <t>MFE9489</t>
  </si>
  <si>
    <t>900145581_MFE9489</t>
  </si>
  <si>
    <t>SFE15497</t>
  </si>
  <si>
    <t>900145581_SFE15497</t>
  </si>
  <si>
    <t xml:space="preserve">SE DEVUELVE FACTURA NO SE EVIDENCIA REGISTRO EN EL PAIWEB NC                                                                                                                                                                                                                                                                                                                                                                                                                                                                                                                                                                                                                                                                                    </t>
  </si>
  <si>
    <t>PFE41218</t>
  </si>
  <si>
    <t>900145581_PFE41218</t>
  </si>
  <si>
    <t>ESTADO DOS</t>
  </si>
  <si>
    <t>DEVOLUCION CUENTAS</t>
  </si>
  <si>
    <t>DEVOLVER PARA LA FECHA DE PESTACION EL VALOR ES 80.832 POR FAVOR CONFIRMAR SI ES ZONA DE DISPERSION</t>
  </si>
  <si>
    <t>Finalizada</t>
  </si>
  <si>
    <t>SFE52895</t>
  </si>
  <si>
    <t>900145581_SFE52895</t>
  </si>
  <si>
    <t>CORRECCION SISMUESTRAS TIPO DE IDENTIFICACION TI</t>
  </si>
  <si>
    <t>CFE56250</t>
  </si>
  <si>
    <t>900145581_CFE56250</t>
  </si>
  <si>
    <t>MFE66402</t>
  </si>
  <si>
    <t>900145581_MFE66402</t>
  </si>
  <si>
    <t>SFE95053</t>
  </si>
  <si>
    <t>900145581_SFE95053</t>
  </si>
  <si>
    <t>MFE71599</t>
  </si>
  <si>
    <t>900145581_MFE71599</t>
  </si>
  <si>
    <t>PFE82563</t>
  </si>
  <si>
    <t>900145581_PFE82563</t>
  </si>
  <si>
    <t>PFE80143</t>
  </si>
  <si>
    <t>900145581_PFE80143</t>
  </si>
  <si>
    <t>PEFE10503</t>
  </si>
  <si>
    <t>900145581_PEFE10503</t>
  </si>
  <si>
    <t>CFE58170</t>
  </si>
  <si>
    <t>900145581_CFE58170</t>
  </si>
  <si>
    <t>M925175</t>
  </si>
  <si>
    <t>900145581_M925175</t>
  </si>
  <si>
    <t>ME45236</t>
  </si>
  <si>
    <t>900145581_ME45236</t>
  </si>
  <si>
    <t>MFE72705</t>
  </si>
  <si>
    <t>900145581_MFE72705</t>
  </si>
  <si>
    <t>PFE83717</t>
  </si>
  <si>
    <t>900145581_PFE83717</t>
  </si>
  <si>
    <t>PFE84129</t>
  </si>
  <si>
    <t>900145581_PFE84129</t>
  </si>
  <si>
    <t>PIE1483654</t>
  </si>
  <si>
    <t>900145581_PIE1483654</t>
  </si>
  <si>
    <t>PIE1615631</t>
  </si>
  <si>
    <t>900145581_PIE1615631</t>
  </si>
  <si>
    <t>S622805</t>
  </si>
  <si>
    <t>900145581_S622805</t>
  </si>
  <si>
    <t>S639258</t>
  </si>
  <si>
    <t>900145581_S639258</t>
  </si>
  <si>
    <t>S639260</t>
  </si>
  <si>
    <t>900145581_S639260</t>
  </si>
  <si>
    <t>S639512</t>
  </si>
  <si>
    <t>900145581_S639512</t>
  </si>
  <si>
    <t>S639513</t>
  </si>
  <si>
    <t>900145581_S639513</t>
  </si>
  <si>
    <t>S642031</t>
  </si>
  <si>
    <t>900145581_S642031</t>
  </si>
  <si>
    <t>S647038</t>
  </si>
  <si>
    <t>900145581_S647038</t>
  </si>
  <si>
    <t>S679653</t>
  </si>
  <si>
    <t>900145581_S679653</t>
  </si>
  <si>
    <t>S750607</t>
  </si>
  <si>
    <t>900145581_S750607</t>
  </si>
  <si>
    <t>S770850</t>
  </si>
  <si>
    <t>900145581_S770850</t>
  </si>
  <si>
    <t>S778720</t>
  </si>
  <si>
    <t>900145581_S778720</t>
  </si>
  <si>
    <t>S779289</t>
  </si>
  <si>
    <t>900145581_S779289</t>
  </si>
  <si>
    <t>S781978</t>
  </si>
  <si>
    <t>900145581_S781978</t>
  </si>
  <si>
    <t>SFE103094</t>
  </si>
  <si>
    <t>900145581_SFE103094</t>
  </si>
  <si>
    <t>SFE97198</t>
  </si>
  <si>
    <t>900145581_SFE97198</t>
  </si>
  <si>
    <t>SFE99257</t>
  </si>
  <si>
    <t>900145581_SFE99257</t>
  </si>
  <si>
    <t>MFE72967</t>
  </si>
  <si>
    <t>900145581_MFE72967</t>
  </si>
  <si>
    <t>Factura en proceso interno</t>
  </si>
  <si>
    <t>Para auditoria de pertinencia</t>
  </si>
  <si>
    <t>MFE73133</t>
  </si>
  <si>
    <t>900145581_MFE73133</t>
  </si>
  <si>
    <t>PEFE10597</t>
  </si>
  <si>
    <t>900145581_PEFE10597</t>
  </si>
  <si>
    <t>SFE38712</t>
  </si>
  <si>
    <t>900145581_SFE38712</t>
  </si>
  <si>
    <t>Glosa por contestar IPS</t>
  </si>
  <si>
    <t>Para respuesta prestador</t>
  </si>
  <si>
    <t>GLOSA</t>
  </si>
  <si>
    <t xml:space="preserve">.SPTE INCOMPLETO SE REALIZA OBJECCION RX DE REJA COSTAL NO SO PORTADO FAVOR ANEXAR PARA DAR TRAMITE.JENNIFER REBOLLEDO/NCY C                                                                                                                                                                                                                                                                                                                                                                                                                                                                                                                                                                                                                    </t>
  </si>
  <si>
    <t>SFE46220</t>
  </si>
  <si>
    <t>900145581_SFE46220</t>
  </si>
  <si>
    <t xml:space="preserve">.SPTE INCOMPLETO/PERTINENCIA: SE REALIZA OBJECCION PARACLINIC OS NO COMENTADOS NI SOPORTADOS:COLORACION GRAM $14.353,NITGENO $13.329,CREATININA$15.949,PCR$16.632 . JENNIFER REBOLLE DO                                                                                                                                                                                                                                                                                                                                                                                                                                                                                                                                                         </t>
  </si>
  <si>
    <t>CDI76815</t>
  </si>
  <si>
    <t>900145581_CDI76815</t>
  </si>
  <si>
    <t>Factura no radicada</t>
  </si>
  <si>
    <t>M1105379</t>
  </si>
  <si>
    <t>900145581_M1105379</t>
  </si>
  <si>
    <t>M1111164</t>
  </si>
  <si>
    <t>900145581_M1111164</t>
  </si>
  <si>
    <t>M1114603</t>
  </si>
  <si>
    <t>900145581_M1114603</t>
  </si>
  <si>
    <t>M1116629</t>
  </si>
  <si>
    <t>900145581_M1116629</t>
  </si>
  <si>
    <t>M1116723</t>
  </si>
  <si>
    <t>900145581_M1116723</t>
  </si>
  <si>
    <t>ME79475</t>
  </si>
  <si>
    <t>900145581_ME79475</t>
  </si>
  <si>
    <t>MFE15181</t>
  </si>
  <si>
    <t>900145581_MFE15181</t>
  </si>
  <si>
    <t>MFE3005</t>
  </si>
  <si>
    <t>900145581_MFE3005</t>
  </si>
  <si>
    <t>MFE427</t>
  </si>
  <si>
    <t>900145581_MFE427</t>
  </si>
  <si>
    <t>PFE19085</t>
  </si>
  <si>
    <t>900145581_PFE19085</t>
  </si>
  <si>
    <t>PFE21985</t>
  </si>
  <si>
    <t>900145581_PFE21985</t>
  </si>
  <si>
    <t>PFE3369</t>
  </si>
  <si>
    <t>900145581_PFE3369</t>
  </si>
  <si>
    <t>PFE4283</t>
  </si>
  <si>
    <t>900145581_PFE4283</t>
  </si>
  <si>
    <t>PFE807</t>
  </si>
  <si>
    <t>900145581_PFE807</t>
  </si>
  <si>
    <t>PIE1686864</t>
  </si>
  <si>
    <t>900145581_PIE1686864</t>
  </si>
  <si>
    <t>PIE1688008</t>
  </si>
  <si>
    <t>900145581_PIE1688008</t>
  </si>
  <si>
    <t>PIE1689456</t>
  </si>
  <si>
    <t>900145581_PIE1689456</t>
  </si>
  <si>
    <t>PIE1689633</t>
  </si>
  <si>
    <t>900145581_PIE1689633</t>
  </si>
  <si>
    <t>PIE1692863</t>
  </si>
  <si>
    <t>900145581_PIE1692863</t>
  </si>
  <si>
    <t>PIE1695481</t>
  </si>
  <si>
    <t>900145581_PIE1695481</t>
  </si>
  <si>
    <t>PIE1695870</t>
  </si>
  <si>
    <t>900145581_PIE1695870</t>
  </si>
  <si>
    <t>S783675</t>
  </si>
  <si>
    <t>900145581_S783675</t>
  </si>
  <si>
    <t>S783872</t>
  </si>
  <si>
    <t>900145581_S783872</t>
  </si>
  <si>
    <t>S784114</t>
  </si>
  <si>
    <t>900145581_S784114</t>
  </si>
  <si>
    <t>S784762</t>
  </si>
  <si>
    <t>900145581_S784762</t>
  </si>
  <si>
    <t>S784873</t>
  </si>
  <si>
    <t>900145581_S784873</t>
  </si>
  <si>
    <t>S785221</t>
  </si>
  <si>
    <t>900145581_S785221</t>
  </si>
  <si>
    <t>S785235</t>
  </si>
  <si>
    <t>900145581_S785235</t>
  </si>
  <si>
    <t>S785939</t>
  </si>
  <si>
    <t>900145581_S785939</t>
  </si>
  <si>
    <t>S786054</t>
  </si>
  <si>
    <t>900145581_S786054</t>
  </si>
  <si>
    <t>S786056</t>
  </si>
  <si>
    <t>900145581_S786056</t>
  </si>
  <si>
    <t>S786902</t>
  </si>
  <si>
    <t>900145581_S786902</t>
  </si>
  <si>
    <t>S786904</t>
  </si>
  <si>
    <t>900145581_S786904</t>
  </si>
  <si>
    <t>S788697</t>
  </si>
  <si>
    <t>900145581_S788697</t>
  </si>
  <si>
    <t>SE67981</t>
  </si>
  <si>
    <t>900145581_SE67981</t>
  </si>
  <si>
    <t>SE72093</t>
  </si>
  <si>
    <t>900145581_SE72093</t>
  </si>
  <si>
    <t>SFE1494</t>
  </si>
  <si>
    <t>900145581_SFE1494</t>
  </si>
  <si>
    <t>SFE1712</t>
  </si>
  <si>
    <t>900145581_SFE1712</t>
  </si>
  <si>
    <t>SFE20055</t>
  </si>
  <si>
    <t>900145581_SFE20055</t>
  </si>
  <si>
    <t>SFE20846</t>
  </si>
  <si>
    <t>900145581_SFE20846</t>
  </si>
  <si>
    <t>SFE2141</t>
  </si>
  <si>
    <t>900145581_SFE2141</t>
  </si>
  <si>
    <t>SFE2643</t>
  </si>
  <si>
    <t>900145581_SFE2643</t>
  </si>
  <si>
    <t>SFE2771</t>
  </si>
  <si>
    <t>900145581_SFE2771</t>
  </si>
  <si>
    <t>SFE4068</t>
  </si>
  <si>
    <t>900145581_SFE4068</t>
  </si>
  <si>
    <t>Factura cerrada por extemporaneidad</t>
  </si>
  <si>
    <t>Factura cancelada - glosa en cerrada por extemporaneidad</t>
  </si>
  <si>
    <t>Factura pendiente en programacion de pago (covid-19)</t>
  </si>
  <si>
    <t>Factura pendiente en programacion de pago</t>
  </si>
  <si>
    <t>Facturacion Covid</t>
  </si>
  <si>
    <t>(en blanco)</t>
  </si>
  <si>
    <t>Total general</t>
  </si>
  <si>
    <t>Factura cancelada</t>
  </si>
  <si>
    <t>SALDO IPS</t>
  </si>
  <si>
    <t>GLOSA ACPET</t>
  </si>
  <si>
    <t>GLOSA PFTE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</si>
  <si>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</si>
  <si>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</si>
  <si>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</si>
  <si>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</si>
  <si>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</si>
  <si>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</si>
  <si>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</si>
  <si>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</si>
  <si>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</si>
  <si>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</si>
  <si>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</si>
  <si>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</si>
  <si>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</si>
  <si>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</si>
  <si>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</si>
  <si>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</si>
  <si>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</si>
  <si>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</si>
  <si>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</si>
  <si>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</si>
  <si>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</si>
  <si>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</si>
  <si>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</si>
  <si>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</si>
  <si>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</si>
  <si>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</si>
  <si>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</si>
  <si>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</si>
  <si>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</si>
  <si>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</si>
  <si>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</si>
  <si>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</si>
  <si>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</si>
  <si>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ESE CENTRO 1</t>
  </si>
  <si>
    <t>NIT: 900145581</t>
  </si>
  <si>
    <t>Santiago de Cali, octubre 29 2024</t>
  </si>
  <si>
    <t>WILLAM ANDRES CUJAR</t>
  </si>
  <si>
    <t>Coordinador de cartera</t>
  </si>
  <si>
    <t>Jefe de Cartera ESE CENTRO 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</si>
</sst>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8" formatCode="&quot;$&quot;\ #,##0.00;[Red]\-&quot;$&quot;\ #,##0.0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8"/>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6" fillId="0" borderId="0" applyFont="0" applyFill="0" applyBorder="0" applyAlignment="0" applyProtection="0"/>
    <xf numFmtId="43" fontId="6" fillId="0" borderId="0" applyFont="0" applyFill="0" applyBorder="0" applyAlignment="0" applyProtection="0"/>
    <xf numFmtId="0" fontId="9" fillId="0" borderId="0"/>
    <xf numFmtId="167" fontId="6" fillId="0" borderId="0" applyFont="0" applyFill="0" applyBorder="0" applyAlignment="0" applyProtection="0"/>
    <xf numFmtId="43" fontId="6" fillId="0" borderId="0" applyFont="0" applyFill="0" applyBorder="0" applyAlignment="0" applyProtection="0"/>
  </cellStyleXfs>
  <cellXfs count="100">
    <xf numFmtId="0" fontId="0" fillId="0" borderId="0" xfId="0"/>
    <xf numFmtId="0" fontId="1" fillId="2" borderId="1" xfId="0" applyFont="1" applyFill="1" applyBorder="1" applyAlignment="1">
      <alignment horizontal="center"/>
    </xf>
    <xf numFmtId="0" fontId="1" fillId="0" borderId="1" xfId="0" applyFont="1" applyBorder="1" applyAlignment="1">
      <alignment horizontal="center" vertical="center"/>
    </xf>
    <xf numFmtId="0" fontId="1" fillId="0" borderId="0" xfId="0" applyFont="1" applyAlignment="1">
      <alignment horizontal="center" vertical="center"/>
    </xf>
    <xf numFmtId="0" fontId="0" fillId="0" borderId="1" xfId="0" applyBorder="1"/>
    <xf numFmtId="14" fontId="0" fillId="0" borderId="1" xfId="0" applyNumberFormat="1" applyBorder="1"/>
    <xf numFmtId="0" fontId="1" fillId="0" borderId="3" xfId="0" applyFont="1" applyBorder="1" applyAlignment="1">
      <alignment horizontal="center" vertical="center"/>
    </xf>
    <xf numFmtId="0" fontId="4" fillId="2" borderId="0" xfId="0" applyFont="1" applyFill="1" applyAlignment="1">
      <alignment horizontal="center"/>
    </xf>
    <xf numFmtId="0" fontId="1" fillId="2" borderId="0" xfId="0" applyFont="1" applyFill="1" applyAlignment="1">
      <alignment horizontal="center"/>
    </xf>
    <xf numFmtId="0" fontId="4" fillId="2" borderId="3" xfId="0" applyFont="1" applyFill="1" applyBorder="1" applyAlignment="1">
      <alignment horizontal="center"/>
    </xf>
    <xf numFmtId="0" fontId="0" fillId="0" borderId="2" xfId="0" applyBorder="1"/>
    <xf numFmtId="14" fontId="0" fillId="0" borderId="2" xfId="0" applyNumberFormat="1" applyBorder="1"/>
    <xf numFmtId="8" fontId="0" fillId="0" borderId="2" xfId="0" applyNumberFormat="1" applyBorder="1"/>
    <xf numFmtId="8" fontId="0" fillId="0" borderId="0" xfId="0" applyNumberFormat="1"/>
    <xf numFmtId="0" fontId="7" fillId="0" borderId="1" xfId="0" applyFont="1" applyFill="1" applyBorder="1" applyAlignment="1">
      <alignment horizontal="center" vertical="center" wrapText="1"/>
    </xf>
    <xf numFmtId="14" fontId="7" fillId="0" borderId="1" xfId="0" applyNumberFormat="1" applyFont="1" applyFill="1" applyBorder="1" applyAlignment="1">
      <alignment horizontal="center" vertical="center" wrapText="1"/>
    </xf>
    <xf numFmtId="164" fontId="7" fillId="0" borderId="1" xfId="1" applyNumberFormat="1"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1" fontId="7" fillId="4" borderId="1" xfId="0"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65" fontId="7" fillId="5" borderId="1" xfId="2"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64" fontId="7" fillId="5" borderId="1" xfId="1" applyNumberFormat="1" applyFont="1" applyFill="1" applyBorder="1" applyAlignment="1">
      <alignment horizontal="center" vertical="center" wrapText="1"/>
    </xf>
    <xf numFmtId="0" fontId="7" fillId="0" borderId="1" xfId="0" applyFont="1" applyBorder="1" applyAlignment="1">
      <alignment horizontal="center" vertical="center" wrapText="1"/>
    </xf>
    <xf numFmtId="0" fontId="8" fillId="0" borderId="1" xfId="0" applyFont="1" applyFill="1" applyBorder="1" applyAlignment="1"/>
    <xf numFmtId="0" fontId="8" fillId="0" borderId="1" xfId="0" applyFont="1" applyFill="1" applyBorder="1" applyAlignment="1">
      <alignment vertical="center"/>
    </xf>
    <xf numFmtId="14" fontId="8" fillId="0" borderId="1" xfId="0" applyNumberFormat="1" applyFont="1" applyFill="1" applyBorder="1" applyAlignment="1">
      <alignment vertical="center"/>
    </xf>
    <xf numFmtId="164" fontId="8" fillId="0" borderId="1" xfId="1" applyNumberFormat="1" applyFont="1" applyFill="1" applyBorder="1" applyAlignment="1">
      <alignment vertical="center"/>
    </xf>
    <xf numFmtId="0" fontId="8" fillId="0" borderId="1" xfId="0" applyFont="1" applyBorder="1" applyAlignment="1"/>
    <xf numFmtId="164" fontId="8" fillId="0" borderId="1" xfId="1" applyNumberFormat="1" applyFont="1" applyBorder="1" applyAlignment="1"/>
    <xf numFmtId="14" fontId="8" fillId="0" borderId="1" xfId="0" applyNumberFormat="1" applyFont="1" applyBorder="1" applyAlignment="1"/>
    <xf numFmtId="0" fontId="8" fillId="0" borderId="1" xfId="1" applyNumberFormat="1" applyFont="1" applyBorder="1" applyAlignment="1"/>
    <xf numFmtId="0" fontId="8" fillId="0" borderId="0" xfId="0" applyFont="1"/>
    <xf numFmtId="0" fontId="8" fillId="0" borderId="1" xfId="0" pivotButton="1" applyFont="1" applyBorder="1"/>
    <xf numFmtId="0" fontId="8" fillId="0" borderId="1" xfId="0" applyFont="1" applyBorder="1"/>
    <xf numFmtId="0" fontId="8" fillId="0" borderId="1" xfId="0" applyNumberFormat="1" applyFont="1" applyBorder="1"/>
    <xf numFmtId="164" fontId="8" fillId="0" borderId="1" xfId="0" applyNumberFormat="1" applyFont="1" applyBorder="1"/>
    <xf numFmtId="0" fontId="10" fillId="0" borderId="0" xfId="3" applyFont="1"/>
    <xf numFmtId="0" fontId="10" fillId="0" borderId="4" xfId="3" applyFont="1" applyBorder="1" applyAlignment="1">
      <alignment horizontal="centerContinuous"/>
    </xf>
    <xf numFmtId="0" fontId="10" fillId="0" borderId="5" xfId="3" applyFont="1" applyBorder="1" applyAlignment="1">
      <alignment horizontal="centerContinuous"/>
    </xf>
    <xf numFmtId="0" fontId="10" fillId="0" borderId="8" xfId="3" applyFont="1" applyBorder="1" applyAlignment="1">
      <alignment horizontal="centerContinuous"/>
    </xf>
    <xf numFmtId="0" fontId="10" fillId="0" borderId="9" xfId="3" applyFont="1" applyBorder="1" applyAlignment="1">
      <alignment horizontal="centerContinuous"/>
    </xf>
    <xf numFmtId="0" fontId="11" fillId="0" borderId="4"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0" xfId="3" applyFont="1" applyAlignment="1">
      <alignment horizontal="centerContinuous" vertical="center"/>
    </xf>
    <xf numFmtId="0" fontId="11" fillId="0" borderId="14" xfId="3" applyFont="1" applyBorder="1" applyAlignment="1">
      <alignment horizontal="centerContinuous" vertical="center"/>
    </xf>
    <xf numFmtId="0" fontId="10" fillId="0" borderId="10" xfId="3" applyFont="1" applyBorder="1" applyAlignment="1">
      <alignment horizontal="centerContinuous"/>
    </xf>
    <xf numFmtId="0" fontId="10" fillId="0" borderId="12" xfId="3" applyFont="1" applyBorder="1" applyAlignment="1">
      <alignment horizontal="centerContinuous"/>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12" xfId="3" applyFont="1" applyBorder="1" applyAlignment="1">
      <alignment horizontal="centerContinuous" vertical="center"/>
    </xf>
    <xf numFmtId="0" fontId="11" fillId="0" borderId="13" xfId="3" applyFont="1" applyBorder="1" applyAlignment="1">
      <alignment horizontal="centerContinuous" vertical="center"/>
    </xf>
    <xf numFmtId="0" fontId="10" fillId="0" borderId="8" xfId="3" applyFont="1" applyBorder="1"/>
    <xf numFmtId="0" fontId="10" fillId="0" borderId="9" xfId="3" applyFont="1" applyBorder="1"/>
    <xf numFmtId="0" fontId="11" fillId="0" borderId="0" xfId="3" applyFont="1"/>
    <xf numFmtId="14" fontId="10" fillId="0" borderId="0" xfId="3" applyNumberFormat="1" applyFont="1"/>
    <xf numFmtId="166"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8"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11" xfId="3" applyNumberFormat="1" applyFont="1" applyBorder="1" applyAlignment="1">
      <alignment horizontal="center"/>
    </xf>
    <xf numFmtId="169" fontId="10" fillId="0" borderId="11" xfId="3" applyNumberFormat="1" applyFont="1" applyBorder="1" applyAlignment="1">
      <alignment horizontal="right"/>
    </xf>
    <xf numFmtId="0" fontId="10" fillId="0" borderId="0" xfId="3" applyFont="1" applyAlignment="1">
      <alignment horizontal="center"/>
    </xf>
    <xf numFmtId="1" fontId="11" fillId="0" borderId="15" xfId="3" applyNumberFormat="1" applyFont="1" applyBorder="1" applyAlignment="1">
      <alignment horizontal="center"/>
    </xf>
    <xf numFmtId="169" fontId="11" fillId="0" borderId="15" xfId="3" applyNumberFormat="1" applyFont="1" applyBorder="1" applyAlignment="1">
      <alignment horizontal="right"/>
    </xf>
    <xf numFmtId="169" fontId="10" fillId="0" borderId="0" xfId="3" applyNumberFormat="1" applyFont="1"/>
    <xf numFmtId="169" fontId="11" fillId="0" borderId="11" xfId="3" applyNumberFormat="1" applyFont="1" applyBorder="1"/>
    <xf numFmtId="169" fontId="10" fillId="0" borderId="11" xfId="3" applyNumberFormat="1" applyFont="1" applyBorder="1"/>
    <xf numFmtId="169" fontId="11" fillId="0" borderId="0" xfId="3" applyNumberFormat="1" applyFont="1"/>
    <xf numFmtId="0" fontId="10" fillId="0" borderId="10" xfId="3" applyFont="1" applyBorder="1"/>
    <xf numFmtId="0" fontId="10" fillId="0" borderId="11" xfId="3" applyFont="1" applyBorder="1"/>
    <xf numFmtId="0" fontId="10" fillId="0" borderId="12" xfId="3" applyFont="1" applyBorder="1"/>
    <xf numFmtId="0" fontId="10" fillId="2" borderId="0" xfId="3" applyFont="1" applyFill="1"/>
    <xf numFmtId="0" fontId="11" fillId="0" borderId="0" xfId="3" applyFont="1" applyAlignment="1">
      <alignment horizontal="center"/>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71" fontId="10" fillId="0" borderId="15" xfId="5" applyNumberFormat="1" applyFont="1" applyBorder="1" applyAlignment="1">
      <alignment horizontal="center"/>
    </xf>
    <xf numFmtId="170" fontId="10" fillId="0" borderId="15" xfId="5" applyNumberFormat="1" applyFont="1" applyBorder="1" applyAlignment="1">
      <alignment horizontal="right"/>
    </xf>
    <xf numFmtId="0" fontId="11" fillId="0" borderId="4" xfId="3" applyFont="1" applyBorder="1" applyAlignment="1">
      <alignment horizontal="center" vertical="center"/>
    </xf>
    <xf numFmtId="0" fontId="11" fillId="0" borderId="6" xfId="3" applyFont="1" applyBorder="1" applyAlignment="1">
      <alignment horizontal="center" vertical="center"/>
    </xf>
    <xf numFmtId="0" fontId="11" fillId="0" borderId="5"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12" xfId="3" applyFont="1" applyBorder="1" applyAlignment="1">
      <alignment horizontal="center" vertical="center"/>
    </xf>
    <xf numFmtId="0" fontId="11" fillId="0" borderId="7" xfId="3" applyFont="1" applyBorder="1" applyAlignment="1">
      <alignment horizontal="center" vertical="center"/>
    </xf>
    <xf numFmtId="0" fontId="11" fillId="0" borderId="13" xfId="3" applyFont="1" applyBorder="1" applyAlignment="1">
      <alignment horizontal="center" vertical="center"/>
    </xf>
    <xf numFmtId="0" fontId="12" fillId="0" borderId="0" xfId="3" applyFont="1" applyAlignment="1">
      <alignment horizontal="center" vertical="center" wrapText="1"/>
    </xf>
    <xf numFmtId="0" fontId="11" fillId="0" borderId="8" xfId="3" applyFont="1" applyBorder="1" applyAlignment="1">
      <alignment horizontal="center" vertical="center" wrapText="1"/>
    </xf>
    <xf numFmtId="0" fontId="11" fillId="0" borderId="0" xfId="3" applyFont="1" applyAlignment="1">
      <alignment horizontal="center" vertical="center" wrapText="1"/>
    </xf>
    <xf numFmtId="0" fontId="11" fillId="0" borderId="9"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ownloads\data%20-%202024-10-29T152230.65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
    </sheetNames>
    <sheetDataSet>
      <sheetData sheetId="0">
        <row r="1">
          <cell r="J1" t="str">
            <v>NumeroFactura</v>
          </cell>
          <cell r="K1" t="str">
            <v>Año</v>
          </cell>
          <cell r="L1" t="str">
            <v>EstadoFactura</v>
          </cell>
          <cell r="M1" t="str">
            <v>ValorTotalBruto</v>
          </cell>
          <cell r="N1" t="str">
            <v>ValorDevolucion</v>
          </cell>
          <cell r="O1" t="str">
            <v>ValorCasusado</v>
          </cell>
          <cell r="P1" t="str">
            <v>ValorRadicado</v>
          </cell>
          <cell r="Q1" t="str">
            <v>ValorDeducible</v>
          </cell>
          <cell r="R1" t="str">
            <v>ValorAprobado</v>
          </cell>
          <cell r="S1" t="str">
            <v>ValorGlosaAceptada</v>
          </cell>
          <cell r="T1" t="str">
            <v>ValorNotaCredito</v>
          </cell>
          <cell r="U1" t="str">
            <v>ValorNotaDebito</v>
          </cell>
          <cell r="V1" t="str">
            <v>ValorGlosaPendiente</v>
          </cell>
          <cell r="W1" t="str">
            <v>ValorPagar</v>
          </cell>
        </row>
        <row r="2">
          <cell r="J2" t="str">
            <v>PFE86335</v>
          </cell>
          <cell r="K2">
            <v>2024</v>
          </cell>
          <cell r="L2" t="str">
            <v>Finalizada</v>
          </cell>
          <cell r="M2">
            <v>103758</v>
          </cell>
          <cell r="N2">
            <v>0</v>
          </cell>
          <cell r="O2">
            <v>181832</v>
          </cell>
          <cell r="P2">
            <v>103758</v>
          </cell>
          <cell r="Q2">
            <v>0</v>
          </cell>
          <cell r="R2">
            <v>103758</v>
          </cell>
          <cell r="S2">
            <v>0</v>
          </cell>
          <cell r="T2">
            <v>0</v>
          </cell>
          <cell r="U2">
            <v>0</v>
          </cell>
          <cell r="V2">
            <v>0</v>
          </cell>
          <cell r="W2">
            <v>103758</v>
          </cell>
        </row>
        <row r="3">
          <cell r="J3" t="str">
            <v>PFE85881</v>
          </cell>
          <cell r="K3">
            <v>2024</v>
          </cell>
          <cell r="L3" t="str">
            <v>Finalizada</v>
          </cell>
          <cell r="M3">
            <v>301414</v>
          </cell>
          <cell r="N3">
            <v>0</v>
          </cell>
          <cell r="O3">
            <v>181832</v>
          </cell>
          <cell r="P3">
            <v>301414</v>
          </cell>
          <cell r="Q3">
            <v>0</v>
          </cell>
          <cell r="R3">
            <v>301414</v>
          </cell>
          <cell r="S3">
            <v>0</v>
          </cell>
          <cell r="T3">
            <v>0</v>
          </cell>
          <cell r="U3">
            <v>0</v>
          </cell>
          <cell r="V3">
            <v>0</v>
          </cell>
          <cell r="W3">
            <v>301414</v>
          </cell>
        </row>
        <row r="4">
          <cell r="J4" t="str">
            <v>CFE58170</v>
          </cell>
          <cell r="K4">
            <v>2024</v>
          </cell>
          <cell r="L4" t="str">
            <v>Finalizada</v>
          </cell>
          <cell r="M4">
            <v>169658</v>
          </cell>
          <cell r="N4">
            <v>0</v>
          </cell>
          <cell r="O4">
            <v>181832</v>
          </cell>
          <cell r="P4">
            <v>169658</v>
          </cell>
          <cell r="Q4">
            <v>0</v>
          </cell>
          <cell r="R4">
            <v>169658</v>
          </cell>
          <cell r="S4">
            <v>0</v>
          </cell>
          <cell r="T4">
            <v>0</v>
          </cell>
          <cell r="U4">
            <v>0</v>
          </cell>
          <cell r="V4">
            <v>0</v>
          </cell>
          <cell r="W4">
            <v>169658</v>
          </cell>
        </row>
        <row r="5">
          <cell r="J5" t="str">
            <v>SFE103094</v>
          </cell>
          <cell r="K5">
            <v>2024</v>
          </cell>
          <cell r="L5" t="str">
            <v>Finalizada</v>
          </cell>
          <cell r="M5">
            <v>126415</v>
          </cell>
          <cell r="N5">
            <v>0</v>
          </cell>
          <cell r="O5">
            <v>240000</v>
          </cell>
          <cell r="P5">
            <v>126415</v>
          </cell>
          <cell r="Q5">
            <v>0</v>
          </cell>
          <cell r="R5">
            <v>126415</v>
          </cell>
          <cell r="S5">
            <v>0</v>
          </cell>
          <cell r="T5">
            <v>0</v>
          </cell>
          <cell r="U5">
            <v>0</v>
          </cell>
          <cell r="V5">
            <v>0</v>
          </cell>
          <cell r="W5">
            <v>126415</v>
          </cell>
        </row>
        <row r="6">
          <cell r="J6" t="str">
            <v>PFE84129</v>
          </cell>
          <cell r="K6">
            <v>2024</v>
          </cell>
          <cell r="L6" t="str">
            <v>Finalizada</v>
          </cell>
          <cell r="M6">
            <v>2283194</v>
          </cell>
          <cell r="N6">
            <v>0</v>
          </cell>
          <cell r="O6">
            <v>181832</v>
          </cell>
          <cell r="P6">
            <v>2283194</v>
          </cell>
          <cell r="Q6">
            <v>0</v>
          </cell>
          <cell r="R6">
            <v>2283194</v>
          </cell>
          <cell r="S6">
            <v>0</v>
          </cell>
          <cell r="T6">
            <v>0</v>
          </cell>
          <cell r="U6">
            <v>0</v>
          </cell>
          <cell r="V6">
            <v>0</v>
          </cell>
          <cell r="W6">
            <v>2283194</v>
          </cell>
        </row>
        <row r="7">
          <cell r="J7" t="str">
            <v>PFE83717</v>
          </cell>
          <cell r="K7">
            <v>2024</v>
          </cell>
          <cell r="L7" t="str">
            <v>Finalizada</v>
          </cell>
          <cell r="M7">
            <v>179508</v>
          </cell>
          <cell r="N7">
            <v>0</v>
          </cell>
          <cell r="O7">
            <v>181832</v>
          </cell>
          <cell r="P7">
            <v>179508</v>
          </cell>
          <cell r="Q7">
            <v>0</v>
          </cell>
          <cell r="R7">
            <v>179508</v>
          </cell>
          <cell r="S7">
            <v>0</v>
          </cell>
          <cell r="T7">
            <v>0</v>
          </cell>
          <cell r="U7">
            <v>0</v>
          </cell>
          <cell r="V7">
            <v>0</v>
          </cell>
          <cell r="W7">
            <v>179508</v>
          </cell>
        </row>
        <row r="8">
          <cell r="J8" t="str">
            <v>MFE72705</v>
          </cell>
          <cell r="K8">
            <v>2024</v>
          </cell>
          <cell r="L8" t="str">
            <v>Finalizada</v>
          </cell>
          <cell r="M8">
            <v>661563</v>
          </cell>
          <cell r="N8">
            <v>0</v>
          </cell>
          <cell r="O8">
            <v>240000</v>
          </cell>
          <cell r="P8">
            <v>661563</v>
          </cell>
          <cell r="Q8">
            <v>0</v>
          </cell>
          <cell r="R8">
            <v>661563</v>
          </cell>
          <cell r="S8">
            <v>0</v>
          </cell>
          <cell r="T8">
            <v>0</v>
          </cell>
          <cell r="U8">
            <v>0</v>
          </cell>
          <cell r="V8">
            <v>0</v>
          </cell>
          <cell r="W8">
            <v>661563</v>
          </cell>
        </row>
        <row r="9">
          <cell r="J9" t="str">
            <v>PFE82563</v>
          </cell>
          <cell r="K9">
            <v>2024</v>
          </cell>
          <cell r="L9" t="str">
            <v>Finalizada</v>
          </cell>
          <cell r="M9">
            <v>89243</v>
          </cell>
          <cell r="N9">
            <v>0</v>
          </cell>
          <cell r="O9">
            <v>181832</v>
          </cell>
          <cell r="P9">
            <v>89243</v>
          </cell>
          <cell r="Q9">
            <v>0</v>
          </cell>
          <cell r="R9">
            <v>89243</v>
          </cell>
          <cell r="S9">
            <v>0</v>
          </cell>
          <cell r="T9">
            <v>0</v>
          </cell>
          <cell r="U9">
            <v>0</v>
          </cell>
          <cell r="V9">
            <v>0</v>
          </cell>
          <cell r="W9">
            <v>89243</v>
          </cell>
        </row>
        <row r="10">
          <cell r="J10" t="str">
            <v>MFE71599</v>
          </cell>
          <cell r="K10">
            <v>2024</v>
          </cell>
          <cell r="L10" t="str">
            <v>Finalizada</v>
          </cell>
          <cell r="M10">
            <v>149794</v>
          </cell>
          <cell r="N10">
            <v>0</v>
          </cell>
          <cell r="O10">
            <v>372745</v>
          </cell>
          <cell r="P10">
            <v>149794</v>
          </cell>
          <cell r="Q10">
            <v>0</v>
          </cell>
          <cell r="R10">
            <v>149794</v>
          </cell>
          <cell r="S10">
            <v>0</v>
          </cell>
          <cell r="T10">
            <v>0</v>
          </cell>
          <cell r="U10">
            <v>0</v>
          </cell>
          <cell r="V10">
            <v>0</v>
          </cell>
          <cell r="W10">
            <v>149794</v>
          </cell>
        </row>
        <row r="11">
          <cell r="J11" t="str">
            <v>SFE99257</v>
          </cell>
          <cell r="K11">
            <v>2024</v>
          </cell>
          <cell r="L11" t="str">
            <v>Finalizada</v>
          </cell>
          <cell r="M11">
            <v>100253</v>
          </cell>
          <cell r="N11">
            <v>0</v>
          </cell>
          <cell r="O11">
            <v>181832</v>
          </cell>
          <cell r="P11">
            <v>100253</v>
          </cell>
          <cell r="Q11">
            <v>0</v>
          </cell>
          <cell r="R11">
            <v>100253</v>
          </cell>
          <cell r="S11">
            <v>0</v>
          </cell>
          <cell r="T11">
            <v>0</v>
          </cell>
          <cell r="U11">
            <v>0</v>
          </cell>
          <cell r="V11">
            <v>0</v>
          </cell>
          <cell r="W11">
            <v>100253</v>
          </cell>
        </row>
        <row r="12">
          <cell r="J12" t="str">
            <v>PFE80143</v>
          </cell>
          <cell r="K12">
            <v>2024</v>
          </cell>
          <cell r="L12" t="str">
            <v>Finalizada</v>
          </cell>
          <cell r="M12">
            <v>23000</v>
          </cell>
          <cell r="N12">
            <v>0</v>
          </cell>
          <cell r="O12">
            <v>0</v>
          </cell>
          <cell r="P12">
            <v>23000</v>
          </cell>
          <cell r="Q12">
            <v>0</v>
          </cell>
          <cell r="R12">
            <v>23000</v>
          </cell>
          <cell r="S12">
            <v>0</v>
          </cell>
          <cell r="T12">
            <v>0</v>
          </cell>
          <cell r="U12">
            <v>0</v>
          </cell>
          <cell r="V12">
            <v>0</v>
          </cell>
          <cell r="W12">
            <v>23000</v>
          </cell>
        </row>
        <row r="13">
          <cell r="J13" t="str">
            <v>PEFE10503</v>
          </cell>
          <cell r="K13">
            <v>2024</v>
          </cell>
          <cell r="L13" t="str">
            <v>Finalizada</v>
          </cell>
          <cell r="M13">
            <v>4600</v>
          </cell>
          <cell r="N13">
            <v>0</v>
          </cell>
          <cell r="O13">
            <v>0</v>
          </cell>
          <cell r="P13">
            <v>4600</v>
          </cell>
          <cell r="Q13">
            <v>0</v>
          </cell>
          <cell r="R13">
            <v>4600</v>
          </cell>
          <cell r="S13">
            <v>0</v>
          </cell>
          <cell r="T13">
            <v>0</v>
          </cell>
          <cell r="U13">
            <v>0</v>
          </cell>
          <cell r="V13">
            <v>0</v>
          </cell>
          <cell r="W13">
            <v>4600</v>
          </cell>
        </row>
        <row r="14">
          <cell r="J14" t="str">
            <v>CFE56250</v>
          </cell>
          <cell r="K14">
            <v>2024</v>
          </cell>
          <cell r="L14" t="str">
            <v>Finalizada</v>
          </cell>
          <cell r="M14">
            <v>378084</v>
          </cell>
          <cell r="N14">
            <v>0</v>
          </cell>
          <cell r="O14">
            <v>181832</v>
          </cell>
          <cell r="P14">
            <v>378084</v>
          </cell>
          <cell r="Q14">
            <v>0</v>
          </cell>
          <cell r="R14">
            <v>378084</v>
          </cell>
          <cell r="S14">
            <v>0</v>
          </cell>
          <cell r="T14">
            <v>0</v>
          </cell>
          <cell r="U14">
            <v>0</v>
          </cell>
          <cell r="V14">
            <v>0</v>
          </cell>
          <cell r="W14">
            <v>378084</v>
          </cell>
        </row>
        <row r="15">
          <cell r="J15" t="str">
            <v>PFE80162</v>
          </cell>
          <cell r="K15">
            <v>2024</v>
          </cell>
          <cell r="L15" t="str">
            <v>Finalizada</v>
          </cell>
          <cell r="M15">
            <v>177569</v>
          </cell>
          <cell r="N15">
            <v>0</v>
          </cell>
          <cell r="O15">
            <v>240000</v>
          </cell>
          <cell r="P15">
            <v>177569</v>
          </cell>
          <cell r="Q15">
            <v>0</v>
          </cell>
          <cell r="R15">
            <v>177569</v>
          </cell>
          <cell r="S15">
            <v>0</v>
          </cell>
          <cell r="T15">
            <v>0</v>
          </cell>
          <cell r="U15">
            <v>0</v>
          </cell>
          <cell r="V15">
            <v>0</v>
          </cell>
          <cell r="W15">
            <v>177569</v>
          </cell>
        </row>
        <row r="16">
          <cell r="J16" t="str">
            <v>SFE97198</v>
          </cell>
          <cell r="K16">
            <v>2024</v>
          </cell>
          <cell r="L16" t="str">
            <v>Finalizada</v>
          </cell>
          <cell r="M16">
            <v>183068</v>
          </cell>
          <cell r="N16">
            <v>0</v>
          </cell>
          <cell r="O16">
            <v>181832</v>
          </cell>
          <cell r="P16">
            <v>183068</v>
          </cell>
          <cell r="Q16">
            <v>0</v>
          </cell>
          <cell r="R16">
            <v>183068</v>
          </cell>
          <cell r="S16">
            <v>0</v>
          </cell>
          <cell r="T16">
            <v>0</v>
          </cell>
          <cell r="U16">
            <v>0</v>
          </cell>
          <cell r="V16">
            <v>0</v>
          </cell>
          <cell r="W16">
            <v>183068</v>
          </cell>
        </row>
        <row r="17">
          <cell r="J17" t="str">
            <v>SFE96836</v>
          </cell>
          <cell r="K17">
            <v>2024</v>
          </cell>
          <cell r="L17" t="str">
            <v>Finalizada</v>
          </cell>
          <cell r="M17">
            <v>695804</v>
          </cell>
          <cell r="N17">
            <v>0</v>
          </cell>
          <cell r="O17">
            <v>240000</v>
          </cell>
          <cell r="P17">
            <v>695804</v>
          </cell>
          <cell r="Q17">
            <v>0</v>
          </cell>
          <cell r="R17">
            <v>695804</v>
          </cell>
          <cell r="S17">
            <v>0</v>
          </cell>
          <cell r="T17">
            <v>0</v>
          </cell>
          <cell r="U17">
            <v>0</v>
          </cell>
          <cell r="V17">
            <v>0</v>
          </cell>
          <cell r="W17">
            <v>695804</v>
          </cell>
        </row>
        <row r="18">
          <cell r="J18" t="str">
            <v>MFE66402</v>
          </cell>
          <cell r="K18">
            <v>2024</v>
          </cell>
          <cell r="L18" t="str">
            <v>Finalizada</v>
          </cell>
          <cell r="M18">
            <v>182349</v>
          </cell>
          <cell r="N18">
            <v>0</v>
          </cell>
          <cell r="O18">
            <v>240000</v>
          </cell>
          <cell r="P18">
            <v>182349</v>
          </cell>
          <cell r="Q18">
            <v>0</v>
          </cell>
          <cell r="R18">
            <v>182349</v>
          </cell>
          <cell r="S18">
            <v>0</v>
          </cell>
          <cell r="T18">
            <v>0</v>
          </cell>
          <cell r="U18">
            <v>0</v>
          </cell>
          <cell r="V18">
            <v>0</v>
          </cell>
          <cell r="W18">
            <v>182349</v>
          </cell>
        </row>
        <row r="19">
          <cell r="J19" t="str">
            <v>SFE95053</v>
          </cell>
          <cell r="K19">
            <v>2024</v>
          </cell>
          <cell r="L19" t="str">
            <v>Finalizada</v>
          </cell>
          <cell r="M19">
            <v>168517</v>
          </cell>
          <cell r="N19">
            <v>0</v>
          </cell>
          <cell r="O19">
            <v>240000</v>
          </cell>
          <cell r="P19">
            <v>168517</v>
          </cell>
          <cell r="Q19">
            <v>0</v>
          </cell>
          <cell r="R19">
            <v>168517</v>
          </cell>
          <cell r="S19">
            <v>0</v>
          </cell>
          <cell r="T19">
            <v>0</v>
          </cell>
          <cell r="U19">
            <v>0</v>
          </cell>
          <cell r="V19">
            <v>0</v>
          </cell>
          <cell r="W19">
            <v>168517</v>
          </cell>
        </row>
        <row r="20">
          <cell r="J20" t="str">
            <v>SFE94053</v>
          </cell>
          <cell r="K20">
            <v>2024</v>
          </cell>
          <cell r="L20" t="str">
            <v>Finalizada</v>
          </cell>
          <cell r="M20">
            <v>445250</v>
          </cell>
          <cell r="N20">
            <v>0</v>
          </cell>
          <cell r="O20">
            <v>240000</v>
          </cell>
          <cell r="P20">
            <v>445250</v>
          </cell>
          <cell r="Q20">
            <v>0</v>
          </cell>
          <cell r="R20">
            <v>445250</v>
          </cell>
          <cell r="S20">
            <v>0</v>
          </cell>
          <cell r="T20">
            <v>0</v>
          </cell>
          <cell r="U20">
            <v>0</v>
          </cell>
          <cell r="V20">
            <v>0</v>
          </cell>
          <cell r="W20">
            <v>445250</v>
          </cell>
        </row>
        <row r="21">
          <cell r="J21" t="str">
            <v>MFE67097</v>
          </cell>
          <cell r="K21">
            <v>2024</v>
          </cell>
          <cell r="L21" t="str">
            <v>Finalizada</v>
          </cell>
          <cell r="M21">
            <v>281823</v>
          </cell>
          <cell r="N21">
            <v>0</v>
          </cell>
          <cell r="O21">
            <v>240000</v>
          </cell>
          <cell r="P21">
            <v>281823</v>
          </cell>
          <cell r="Q21">
            <v>0</v>
          </cell>
          <cell r="R21">
            <v>281823</v>
          </cell>
          <cell r="S21">
            <v>0</v>
          </cell>
          <cell r="T21">
            <v>0</v>
          </cell>
          <cell r="U21">
            <v>0</v>
          </cell>
          <cell r="V21">
            <v>0</v>
          </cell>
          <cell r="W21">
            <v>281823</v>
          </cell>
        </row>
        <row r="22">
          <cell r="J22" t="str">
            <v>MFE65429</v>
          </cell>
          <cell r="K22">
            <v>2024</v>
          </cell>
          <cell r="L22" t="str">
            <v>Finalizada</v>
          </cell>
          <cell r="M22">
            <v>116114</v>
          </cell>
          <cell r="N22">
            <v>0</v>
          </cell>
          <cell r="O22">
            <v>240000</v>
          </cell>
          <cell r="P22">
            <v>116114</v>
          </cell>
          <cell r="Q22">
            <v>0</v>
          </cell>
          <cell r="R22">
            <v>116114</v>
          </cell>
          <cell r="S22">
            <v>0</v>
          </cell>
          <cell r="T22">
            <v>0</v>
          </cell>
          <cell r="U22">
            <v>0</v>
          </cell>
          <cell r="V22">
            <v>0</v>
          </cell>
          <cell r="W22">
            <v>116114</v>
          </cell>
        </row>
        <row r="23">
          <cell r="J23" t="str">
            <v>SFE89842</v>
          </cell>
          <cell r="K23">
            <v>2024</v>
          </cell>
          <cell r="L23" t="str">
            <v>Finalizada</v>
          </cell>
          <cell r="M23">
            <v>98056</v>
          </cell>
          <cell r="N23">
            <v>0</v>
          </cell>
          <cell r="O23">
            <v>240000</v>
          </cell>
          <cell r="P23">
            <v>98056</v>
          </cell>
          <cell r="Q23">
            <v>0</v>
          </cell>
          <cell r="R23">
            <v>98056</v>
          </cell>
          <cell r="S23">
            <v>0</v>
          </cell>
          <cell r="T23">
            <v>0</v>
          </cell>
          <cell r="U23">
            <v>0</v>
          </cell>
          <cell r="V23">
            <v>0</v>
          </cell>
          <cell r="W23">
            <v>98056</v>
          </cell>
        </row>
        <row r="24">
          <cell r="J24" t="str">
            <v>MFE64509</v>
          </cell>
          <cell r="K24">
            <v>2024</v>
          </cell>
          <cell r="L24" t="str">
            <v>Finalizada</v>
          </cell>
          <cell r="M24">
            <v>89209</v>
          </cell>
          <cell r="N24">
            <v>0</v>
          </cell>
          <cell r="O24">
            <v>240000</v>
          </cell>
          <cell r="P24">
            <v>89209</v>
          </cell>
          <cell r="Q24">
            <v>0</v>
          </cell>
          <cell r="R24">
            <v>89209</v>
          </cell>
          <cell r="S24">
            <v>0</v>
          </cell>
          <cell r="T24">
            <v>0</v>
          </cell>
          <cell r="U24">
            <v>0</v>
          </cell>
          <cell r="V24">
            <v>0</v>
          </cell>
          <cell r="W24">
            <v>89209</v>
          </cell>
        </row>
        <row r="25">
          <cell r="J25" t="str">
            <v>SFE89975</v>
          </cell>
          <cell r="K25">
            <v>2024</v>
          </cell>
          <cell r="L25" t="str">
            <v>Finalizada</v>
          </cell>
          <cell r="M25">
            <v>2010585</v>
          </cell>
          <cell r="N25">
            <v>0</v>
          </cell>
          <cell r="O25">
            <v>240000</v>
          </cell>
          <cell r="P25">
            <v>2010585</v>
          </cell>
          <cell r="Q25">
            <v>0</v>
          </cell>
          <cell r="R25">
            <v>2010585</v>
          </cell>
          <cell r="S25">
            <v>0</v>
          </cell>
          <cell r="T25">
            <v>0</v>
          </cell>
          <cell r="U25">
            <v>0</v>
          </cell>
          <cell r="V25">
            <v>0</v>
          </cell>
          <cell r="W25">
            <v>2010585</v>
          </cell>
        </row>
        <row r="26">
          <cell r="J26" t="str">
            <v>PFE69765</v>
          </cell>
          <cell r="K26">
            <v>2024</v>
          </cell>
          <cell r="L26" t="str">
            <v>Finalizada</v>
          </cell>
          <cell r="M26">
            <v>92334</v>
          </cell>
          <cell r="N26">
            <v>0</v>
          </cell>
          <cell r="O26">
            <v>181832</v>
          </cell>
          <cell r="P26">
            <v>92334</v>
          </cell>
          <cell r="Q26">
            <v>0</v>
          </cell>
          <cell r="R26">
            <v>92334</v>
          </cell>
          <cell r="S26">
            <v>0</v>
          </cell>
          <cell r="T26">
            <v>0</v>
          </cell>
          <cell r="U26">
            <v>0</v>
          </cell>
          <cell r="V26">
            <v>0</v>
          </cell>
          <cell r="W26">
            <v>92334</v>
          </cell>
        </row>
        <row r="27">
          <cell r="J27" t="str">
            <v>PFE69928</v>
          </cell>
          <cell r="K27">
            <v>2024</v>
          </cell>
          <cell r="L27" t="str">
            <v>Finalizada</v>
          </cell>
          <cell r="M27">
            <v>104297</v>
          </cell>
          <cell r="N27">
            <v>0</v>
          </cell>
          <cell r="O27">
            <v>181832</v>
          </cell>
          <cell r="P27">
            <v>104297</v>
          </cell>
          <cell r="Q27">
            <v>0</v>
          </cell>
          <cell r="R27">
            <v>104297</v>
          </cell>
          <cell r="S27">
            <v>0</v>
          </cell>
          <cell r="T27">
            <v>0</v>
          </cell>
          <cell r="U27">
            <v>0</v>
          </cell>
          <cell r="V27">
            <v>0</v>
          </cell>
          <cell r="W27">
            <v>104297</v>
          </cell>
        </row>
        <row r="28">
          <cell r="J28" t="str">
            <v>PFE70031</v>
          </cell>
          <cell r="K28">
            <v>2024</v>
          </cell>
          <cell r="L28" t="str">
            <v>Finalizada</v>
          </cell>
          <cell r="M28">
            <v>182457</v>
          </cell>
          <cell r="N28">
            <v>0</v>
          </cell>
          <cell r="O28">
            <v>181832</v>
          </cell>
          <cell r="P28">
            <v>182457</v>
          </cell>
          <cell r="Q28">
            <v>0</v>
          </cell>
          <cell r="R28">
            <v>182457</v>
          </cell>
          <cell r="S28">
            <v>0</v>
          </cell>
          <cell r="T28">
            <v>0</v>
          </cell>
          <cell r="U28">
            <v>0</v>
          </cell>
          <cell r="V28">
            <v>0</v>
          </cell>
          <cell r="W28">
            <v>182457</v>
          </cell>
        </row>
        <row r="29">
          <cell r="J29" t="str">
            <v>PFE73717</v>
          </cell>
          <cell r="K29">
            <v>2024</v>
          </cell>
          <cell r="L29" t="str">
            <v>Finalizada</v>
          </cell>
          <cell r="M29">
            <v>226622</v>
          </cell>
          <cell r="N29">
            <v>0</v>
          </cell>
          <cell r="O29">
            <v>240000</v>
          </cell>
          <cell r="P29">
            <v>226622</v>
          </cell>
          <cell r="Q29">
            <v>0</v>
          </cell>
          <cell r="R29">
            <v>226622</v>
          </cell>
          <cell r="S29">
            <v>0</v>
          </cell>
          <cell r="T29">
            <v>0</v>
          </cell>
          <cell r="U29">
            <v>0</v>
          </cell>
          <cell r="V29">
            <v>0</v>
          </cell>
          <cell r="W29">
            <v>226622</v>
          </cell>
        </row>
        <row r="30">
          <cell r="J30" t="str">
            <v>PFE74102</v>
          </cell>
          <cell r="K30">
            <v>2024</v>
          </cell>
          <cell r="L30" t="str">
            <v>Finalizada</v>
          </cell>
          <cell r="M30">
            <v>144874</v>
          </cell>
          <cell r="N30">
            <v>0</v>
          </cell>
          <cell r="O30">
            <v>240000</v>
          </cell>
          <cell r="P30">
            <v>144874</v>
          </cell>
          <cell r="Q30">
            <v>0</v>
          </cell>
          <cell r="R30">
            <v>144874</v>
          </cell>
          <cell r="S30">
            <v>0</v>
          </cell>
          <cell r="T30">
            <v>0</v>
          </cell>
          <cell r="U30">
            <v>0</v>
          </cell>
          <cell r="V30">
            <v>0</v>
          </cell>
          <cell r="W30">
            <v>144874</v>
          </cell>
        </row>
        <row r="31">
          <cell r="J31" t="str">
            <v>SFE89582</v>
          </cell>
          <cell r="K31">
            <v>2024</v>
          </cell>
          <cell r="L31" t="str">
            <v>Finalizada</v>
          </cell>
          <cell r="M31">
            <v>93998</v>
          </cell>
          <cell r="N31">
            <v>0</v>
          </cell>
          <cell r="O31">
            <v>240000</v>
          </cell>
          <cell r="P31">
            <v>93998</v>
          </cell>
          <cell r="Q31">
            <v>0</v>
          </cell>
          <cell r="R31">
            <v>93998</v>
          </cell>
          <cell r="S31">
            <v>0</v>
          </cell>
          <cell r="T31">
            <v>0</v>
          </cell>
          <cell r="U31">
            <v>0</v>
          </cell>
          <cell r="V31">
            <v>0</v>
          </cell>
          <cell r="W31">
            <v>93998</v>
          </cell>
        </row>
        <row r="32">
          <cell r="J32" t="str">
            <v>SFE89563</v>
          </cell>
          <cell r="K32">
            <v>2024</v>
          </cell>
          <cell r="L32" t="str">
            <v>Finalizada</v>
          </cell>
          <cell r="M32">
            <v>177678</v>
          </cell>
          <cell r="N32">
            <v>0</v>
          </cell>
          <cell r="O32">
            <v>240000</v>
          </cell>
          <cell r="P32">
            <v>177678</v>
          </cell>
          <cell r="Q32">
            <v>0</v>
          </cell>
          <cell r="R32">
            <v>177678</v>
          </cell>
          <cell r="S32">
            <v>0</v>
          </cell>
          <cell r="T32">
            <v>0</v>
          </cell>
          <cell r="U32">
            <v>0</v>
          </cell>
          <cell r="V32">
            <v>0</v>
          </cell>
          <cell r="W32">
            <v>177678</v>
          </cell>
        </row>
        <row r="33">
          <cell r="J33" t="str">
            <v>MFE63262</v>
          </cell>
          <cell r="K33">
            <v>2024</v>
          </cell>
          <cell r="L33" t="str">
            <v>Finalizada</v>
          </cell>
          <cell r="M33">
            <v>293470</v>
          </cell>
          <cell r="N33">
            <v>0</v>
          </cell>
          <cell r="O33">
            <v>240000</v>
          </cell>
          <cell r="P33">
            <v>293470</v>
          </cell>
          <cell r="Q33">
            <v>0</v>
          </cell>
          <cell r="R33">
            <v>293470</v>
          </cell>
          <cell r="S33">
            <v>0</v>
          </cell>
          <cell r="T33">
            <v>0</v>
          </cell>
          <cell r="U33">
            <v>0</v>
          </cell>
          <cell r="V33">
            <v>0</v>
          </cell>
          <cell r="W33">
            <v>293470</v>
          </cell>
        </row>
        <row r="34">
          <cell r="J34" t="str">
            <v>SFE85729</v>
          </cell>
          <cell r="K34">
            <v>2024</v>
          </cell>
          <cell r="L34" t="str">
            <v>Finalizada</v>
          </cell>
          <cell r="M34">
            <v>3166720</v>
          </cell>
          <cell r="N34">
            <v>0</v>
          </cell>
          <cell r="O34">
            <v>181832</v>
          </cell>
          <cell r="P34">
            <v>3166720</v>
          </cell>
          <cell r="Q34">
            <v>0</v>
          </cell>
          <cell r="R34">
            <v>3166720</v>
          </cell>
          <cell r="S34">
            <v>0</v>
          </cell>
          <cell r="T34">
            <v>0</v>
          </cell>
          <cell r="U34">
            <v>0</v>
          </cell>
          <cell r="V34">
            <v>0</v>
          </cell>
          <cell r="W34">
            <v>3166720</v>
          </cell>
        </row>
        <row r="35">
          <cell r="J35" t="str">
            <v>MFE60240</v>
          </cell>
          <cell r="K35">
            <v>2024</v>
          </cell>
          <cell r="L35" t="str">
            <v>Finalizada</v>
          </cell>
          <cell r="M35">
            <v>76355</v>
          </cell>
          <cell r="N35">
            <v>0</v>
          </cell>
          <cell r="O35">
            <v>181832</v>
          </cell>
          <cell r="P35">
            <v>76355</v>
          </cell>
          <cell r="Q35">
            <v>0</v>
          </cell>
          <cell r="R35">
            <v>76355</v>
          </cell>
          <cell r="S35">
            <v>0</v>
          </cell>
          <cell r="T35">
            <v>0</v>
          </cell>
          <cell r="U35">
            <v>0</v>
          </cell>
          <cell r="V35">
            <v>0</v>
          </cell>
          <cell r="W35">
            <v>76355</v>
          </cell>
        </row>
        <row r="36">
          <cell r="J36" t="str">
            <v>MFE60863</v>
          </cell>
          <cell r="K36">
            <v>2024</v>
          </cell>
          <cell r="L36" t="str">
            <v>Finalizada</v>
          </cell>
          <cell r="M36">
            <v>9200</v>
          </cell>
          <cell r="N36">
            <v>0</v>
          </cell>
          <cell r="O36">
            <v>0</v>
          </cell>
          <cell r="P36">
            <v>9200</v>
          </cell>
          <cell r="Q36">
            <v>0</v>
          </cell>
          <cell r="R36">
            <v>9200</v>
          </cell>
          <cell r="S36">
            <v>0</v>
          </cell>
          <cell r="T36">
            <v>0</v>
          </cell>
          <cell r="U36">
            <v>0</v>
          </cell>
          <cell r="V36">
            <v>0</v>
          </cell>
          <cell r="W36">
            <v>9200</v>
          </cell>
        </row>
        <row r="37">
          <cell r="J37" t="str">
            <v>MFE59572</v>
          </cell>
          <cell r="K37">
            <v>2024</v>
          </cell>
          <cell r="L37" t="str">
            <v>Finalizada</v>
          </cell>
          <cell r="M37">
            <v>108207</v>
          </cell>
          <cell r="N37">
            <v>0</v>
          </cell>
          <cell r="O37">
            <v>181832</v>
          </cell>
          <cell r="P37">
            <v>108207</v>
          </cell>
          <cell r="Q37">
            <v>0</v>
          </cell>
          <cell r="R37">
            <v>108207</v>
          </cell>
          <cell r="S37">
            <v>0</v>
          </cell>
          <cell r="T37">
            <v>0</v>
          </cell>
          <cell r="U37">
            <v>0</v>
          </cell>
          <cell r="V37">
            <v>0</v>
          </cell>
          <cell r="W37">
            <v>108207</v>
          </cell>
        </row>
        <row r="38">
          <cell r="J38" t="str">
            <v>MFE59702</v>
          </cell>
          <cell r="K38">
            <v>2024</v>
          </cell>
          <cell r="L38" t="str">
            <v>Finalizada</v>
          </cell>
          <cell r="M38">
            <v>73400</v>
          </cell>
          <cell r="N38">
            <v>0</v>
          </cell>
          <cell r="O38">
            <v>181832</v>
          </cell>
          <cell r="P38">
            <v>73400</v>
          </cell>
          <cell r="Q38">
            <v>0</v>
          </cell>
          <cell r="R38">
            <v>73400</v>
          </cell>
          <cell r="S38">
            <v>0</v>
          </cell>
          <cell r="T38">
            <v>0</v>
          </cell>
          <cell r="U38">
            <v>0</v>
          </cell>
          <cell r="V38">
            <v>0</v>
          </cell>
          <cell r="W38">
            <v>73400</v>
          </cell>
        </row>
        <row r="39">
          <cell r="J39" t="str">
            <v>MFE59887</v>
          </cell>
          <cell r="K39">
            <v>2024</v>
          </cell>
          <cell r="L39" t="str">
            <v>Finalizada</v>
          </cell>
          <cell r="M39">
            <v>272549</v>
          </cell>
          <cell r="N39">
            <v>0</v>
          </cell>
          <cell r="O39">
            <v>181832</v>
          </cell>
          <cell r="P39">
            <v>272549</v>
          </cell>
          <cell r="Q39">
            <v>0</v>
          </cell>
          <cell r="R39">
            <v>272549</v>
          </cell>
          <cell r="S39">
            <v>0</v>
          </cell>
          <cell r="T39">
            <v>0</v>
          </cell>
          <cell r="U39">
            <v>0</v>
          </cell>
          <cell r="V39">
            <v>0</v>
          </cell>
          <cell r="W39">
            <v>272549</v>
          </cell>
        </row>
        <row r="40">
          <cell r="J40" t="str">
            <v>SFE82154</v>
          </cell>
          <cell r="K40">
            <v>2024</v>
          </cell>
          <cell r="L40" t="str">
            <v>Finalizada</v>
          </cell>
          <cell r="M40">
            <v>94440</v>
          </cell>
          <cell r="N40">
            <v>0</v>
          </cell>
          <cell r="O40">
            <v>181832</v>
          </cell>
          <cell r="P40">
            <v>94440</v>
          </cell>
          <cell r="Q40">
            <v>0</v>
          </cell>
          <cell r="R40">
            <v>94440</v>
          </cell>
          <cell r="S40">
            <v>0</v>
          </cell>
          <cell r="T40">
            <v>0</v>
          </cell>
          <cell r="U40">
            <v>0</v>
          </cell>
          <cell r="V40">
            <v>0</v>
          </cell>
          <cell r="W40">
            <v>94440</v>
          </cell>
        </row>
        <row r="41">
          <cell r="J41" t="str">
            <v>SFE86979</v>
          </cell>
          <cell r="K41">
            <v>2024</v>
          </cell>
          <cell r="L41" t="str">
            <v>Finalizada</v>
          </cell>
          <cell r="M41">
            <v>67800</v>
          </cell>
          <cell r="N41">
            <v>0</v>
          </cell>
          <cell r="O41">
            <v>181832</v>
          </cell>
          <cell r="P41">
            <v>67800</v>
          </cell>
          <cell r="Q41">
            <v>0</v>
          </cell>
          <cell r="R41">
            <v>67800</v>
          </cell>
          <cell r="S41">
            <v>0</v>
          </cell>
          <cell r="T41">
            <v>0</v>
          </cell>
          <cell r="U41">
            <v>0</v>
          </cell>
          <cell r="V41">
            <v>0</v>
          </cell>
          <cell r="W41">
            <v>67800</v>
          </cell>
        </row>
        <row r="42">
          <cell r="J42" t="str">
            <v>SFE86924</v>
          </cell>
          <cell r="K42">
            <v>2024</v>
          </cell>
          <cell r="L42" t="str">
            <v>Finalizada</v>
          </cell>
          <cell r="M42">
            <v>278906</v>
          </cell>
          <cell r="N42">
            <v>0</v>
          </cell>
          <cell r="O42">
            <v>181832</v>
          </cell>
          <cell r="P42">
            <v>278906</v>
          </cell>
          <cell r="Q42">
            <v>0</v>
          </cell>
          <cell r="R42">
            <v>278906</v>
          </cell>
          <cell r="S42">
            <v>0</v>
          </cell>
          <cell r="T42">
            <v>0</v>
          </cell>
          <cell r="U42">
            <v>0</v>
          </cell>
          <cell r="V42">
            <v>0</v>
          </cell>
          <cell r="W42">
            <v>278906</v>
          </cell>
        </row>
        <row r="43">
          <cell r="J43" t="str">
            <v>SFE67326</v>
          </cell>
          <cell r="K43">
            <v>2024</v>
          </cell>
          <cell r="L43" t="str">
            <v>Finalizada</v>
          </cell>
          <cell r="M43">
            <v>2657114</v>
          </cell>
          <cell r="N43">
            <v>0</v>
          </cell>
          <cell r="O43">
            <v>181832</v>
          </cell>
          <cell r="P43">
            <v>2657114</v>
          </cell>
          <cell r="Q43">
            <v>0</v>
          </cell>
          <cell r="R43">
            <v>2657114</v>
          </cell>
          <cell r="S43">
            <v>0</v>
          </cell>
          <cell r="T43">
            <v>0</v>
          </cell>
          <cell r="U43">
            <v>0</v>
          </cell>
          <cell r="V43">
            <v>0</v>
          </cell>
          <cell r="W43">
            <v>2657114</v>
          </cell>
        </row>
        <row r="44">
          <cell r="J44" t="str">
            <v>PFE68263</v>
          </cell>
          <cell r="K44">
            <v>2023</v>
          </cell>
          <cell r="L44" t="str">
            <v>Finalizada</v>
          </cell>
          <cell r="M44">
            <v>93504</v>
          </cell>
          <cell r="N44">
            <v>0</v>
          </cell>
          <cell r="O44">
            <v>181832</v>
          </cell>
          <cell r="P44">
            <v>93504</v>
          </cell>
          <cell r="Q44">
            <v>0</v>
          </cell>
          <cell r="R44">
            <v>93504</v>
          </cell>
          <cell r="S44">
            <v>0</v>
          </cell>
          <cell r="T44">
            <v>0</v>
          </cell>
          <cell r="U44">
            <v>0</v>
          </cell>
          <cell r="V44">
            <v>0</v>
          </cell>
          <cell r="W44">
            <v>93504</v>
          </cell>
        </row>
        <row r="45">
          <cell r="J45" t="str">
            <v>PFE68539</v>
          </cell>
          <cell r="K45">
            <v>2023</v>
          </cell>
          <cell r="L45" t="str">
            <v>Finalizada</v>
          </cell>
          <cell r="M45">
            <v>233100</v>
          </cell>
          <cell r="N45">
            <v>0</v>
          </cell>
          <cell r="O45">
            <v>32500</v>
          </cell>
          <cell r="P45">
            <v>233100</v>
          </cell>
          <cell r="Q45">
            <v>4100</v>
          </cell>
          <cell r="R45">
            <v>233100</v>
          </cell>
          <cell r="S45">
            <v>0</v>
          </cell>
          <cell r="T45">
            <v>0</v>
          </cell>
          <cell r="U45">
            <v>0</v>
          </cell>
          <cell r="V45">
            <v>0</v>
          </cell>
          <cell r="W45">
            <v>229000</v>
          </cell>
        </row>
        <row r="46">
          <cell r="J46" t="str">
            <v>PFE68550</v>
          </cell>
          <cell r="K46">
            <v>2023</v>
          </cell>
          <cell r="L46" t="str">
            <v>Finalizada</v>
          </cell>
          <cell r="M46">
            <v>63460</v>
          </cell>
          <cell r="N46">
            <v>0</v>
          </cell>
          <cell r="O46">
            <v>61100</v>
          </cell>
          <cell r="P46">
            <v>63460</v>
          </cell>
          <cell r="Q46">
            <v>0</v>
          </cell>
          <cell r="R46">
            <v>63460</v>
          </cell>
          <cell r="S46">
            <v>0</v>
          </cell>
          <cell r="T46">
            <v>0</v>
          </cell>
          <cell r="U46">
            <v>0</v>
          </cell>
          <cell r="V46">
            <v>0</v>
          </cell>
          <cell r="W46">
            <v>63460</v>
          </cell>
        </row>
        <row r="47">
          <cell r="J47" t="str">
            <v>PFE67809</v>
          </cell>
          <cell r="K47">
            <v>2023</v>
          </cell>
          <cell r="L47" t="str">
            <v>Finalizada</v>
          </cell>
          <cell r="M47">
            <v>46390</v>
          </cell>
          <cell r="N47">
            <v>0</v>
          </cell>
          <cell r="O47">
            <v>61100</v>
          </cell>
          <cell r="P47">
            <v>46390</v>
          </cell>
          <cell r="Q47">
            <v>4100</v>
          </cell>
          <cell r="R47">
            <v>46390</v>
          </cell>
          <cell r="S47">
            <v>0</v>
          </cell>
          <cell r="T47">
            <v>0</v>
          </cell>
          <cell r="U47">
            <v>0</v>
          </cell>
          <cell r="V47">
            <v>0</v>
          </cell>
          <cell r="W47">
            <v>42290</v>
          </cell>
        </row>
        <row r="48">
          <cell r="J48" t="str">
            <v>SFE78082</v>
          </cell>
          <cell r="K48">
            <v>2023</v>
          </cell>
          <cell r="L48" t="str">
            <v>Finalizada</v>
          </cell>
          <cell r="M48">
            <v>73400</v>
          </cell>
          <cell r="N48">
            <v>0</v>
          </cell>
          <cell r="O48">
            <v>181832</v>
          </cell>
          <cell r="P48">
            <v>73400</v>
          </cell>
          <cell r="Q48">
            <v>0</v>
          </cell>
          <cell r="R48">
            <v>73400</v>
          </cell>
          <cell r="S48">
            <v>0</v>
          </cell>
          <cell r="T48">
            <v>0</v>
          </cell>
          <cell r="U48">
            <v>0</v>
          </cell>
          <cell r="V48">
            <v>0</v>
          </cell>
          <cell r="W48">
            <v>73400</v>
          </cell>
        </row>
        <row r="49">
          <cell r="J49" t="str">
            <v>SFE77094</v>
          </cell>
          <cell r="K49">
            <v>2023</v>
          </cell>
          <cell r="L49" t="str">
            <v>Finalizada</v>
          </cell>
          <cell r="M49">
            <v>107876</v>
          </cell>
          <cell r="N49">
            <v>0</v>
          </cell>
          <cell r="O49">
            <v>181832</v>
          </cell>
          <cell r="P49">
            <v>107876</v>
          </cell>
          <cell r="Q49">
            <v>0</v>
          </cell>
          <cell r="R49">
            <v>107876</v>
          </cell>
          <cell r="S49">
            <v>0</v>
          </cell>
          <cell r="T49">
            <v>0</v>
          </cell>
          <cell r="U49">
            <v>0</v>
          </cell>
          <cell r="V49">
            <v>0</v>
          </cell>
          <cell r="W49">
            <v>107876</v>
          </cell>
        </row>
        <row r="50">
          <cell r="J50" t="str">
            <v>SFE75966</v>
          </cell>
          <cell r="K50">
            <v>2023</v>
          </cell>
          <cell r="L50" t="str">
            <v>Finalizada</v>
          </cell>
          <cell r="M50">
            <v>229655</v>
          </cell>
          <cell r="N50">
            <v>0</v>
          </cell>
          <cell r="O50">
            <v>181832</v>
          </cell>
          <cell r="P50">
            <v>229655</v>
          </cell>
          <cell r="Q50">
            <v>0</v>
          </cell>
          <cell r="R50">
            <v>229655</v>
          </cell>
          <cell r="S50">
            <v>0</v>
          </cell>
          <cell r="T50">
            <v>0</v>
          </cell>
          <cell r="U50">
            <v>0</v>
          </cell>
          <cell r="V50">
            <v>0</v>
          </cell>
          <cell r="W50">
            <v>229655</v>
          </cell>
        </row>
        <row r="51">
          <cell r="J51" t="str">
            <v>PFE60473</v>
          </cell>
          <cell r="K51">
            <v>2023</v>
          </cell>
          <cell r="L51" t="str">
            <v>Finalizada</v>
          </cell>
          <cell r="M51">
            <v>429558</v>
          </cell>
          <cell r="N51">
            <v>0</v>
          </cell>
          <cell r="O51">
            <v>181832</v>
          </cell>
          <cell r="P51">
            <v>429558</v>
          </cell>
          <cell r="Q51">
            <v>0</v>
          </cell>
          <cell r="R51">
            <v>429558</v>
          </cell>
          <cell r="S51">
            <v>0</v>
          </cell>
          <cell r="T51">
            <v>0</v>
          </cell>
          <cell r="U51">
            <v>0</v>
          </cell>
          <cell r="V51">
            <v>0</v>
          </cell>
          <cell r="W51">
            <v>429558</v>
          </cell>
        </row>
        <row r="52">
          <cell r="J52" t="str">
            <v>PFE61463</v>
          </cell>
          <cell r="K52">
            <v>2023</v>
          </cell>
          <cell r="L52" t="str">
            <v>Finalizada</v>
          </cell>
          <cell r="M52">
            <v>75627</v>
          </cell>
          <cell r="N52">
            <v>0</v>
          </cell>
          <cell r="O52">
            <v>181832</v>
          </cell>
          <cell r="P52">
            <v>75627</v>
          </cell>
          <cell r="Q52">
            <v>0</v>
          </cell>
          <cell r="R52">
            <v>75627</v>
          </cell>
          <cell r="S52">
            <v>0</v>
          </cell>
          <cell r="T52">
            <v>0</v>
          </cell>
          <cell r="U52">
            <v>0</v>
          </cell>
          <cell r="V52">
            <v>0</v>
          </cell>
          <cell r="W52">
            <v>75627</v>
          </cell>
        </row>
        <row r="53">
          <cell r="J53" t="str">
            <v>PFE61498</v>
          </cell>
          <cell r="K53">
            <v>2023</v>
          </cell>
          <cell r="L53" t="str">
            <v>Finalizada</v>
          </cell>
          <cell r="M53">
            <v>245520</v>
          </cell>
          <cell r="N53">
            <v>0</v>
          </cell>
          <cell r="O53">
            <v>46400</v>
          </cell>
          <cell r="P53">
            <v>245520</v>
          </cell>
          <cell r="Q53">
            <v>4100</v>
          </cell>
          <cell r="R53">
            <v>245520</v>
          </cell>
          <cell r="S53">
            <v>0</v>
          </cell>
          <cell r="T53">
            <v>0</v>
          </cell>
          <cell r="U53">
            <v>0</v>
          </cell>
          <cell r="V53">
            <v>0</v>
          </cell>
          <cell r="W53">
            <v>241420</v>
          </cell>
        </row>
        <row r="54">
          <cell r="J54" t="str">
            <v>PFE63560</v>
          </cell>
          <cell r="K54">
            <v>2023</v>
          </cell>
          <cell r="L54" t="str">
            <v>Finalizada</v>
          </cell>
          <cell r="M54">
            <v>46390</v>
          </cell>
          <cell r="N54">
            <v>0</v>
          </cell>
          <cell r="O54">
            <v>46400</v>
          </cell>
          <cell r="P54">
            <v>46390</v>
          </cell>
          <cell r="Q54">
            <v>4100</v>
          </cell>
          <cell r="R54">
            <v>46390</v>
          </cell>
          <cell r="S54">
            <v>0</v>
          </cell>
          <cell r="T54">
            <v>0</v>
          </cell>
          <cell r="U54">
            <v>0</v>
          </cell>
          <cell r="V54">
            <v>0</v>
          </cell>
          <cell r="W54">
            <v>42290</v>
          </cell>
        </row>
        <row r="55">
          <cell r="J55" t="str">
            <v>PFE63727</v>
          </cell>
          <cell r="K55">
            <v>2023</v>
          </cell>
          <cell r="L55" t="str">
            <v>Finalizada</v>
          </cell>
          <cell r="M55">
            <v>163130</v>
          </cell>
          <cell r="N55">
            <v>0</v>
          </cell>
          <cell r="O55">
            <v>181832</v>
          </cell>
          <cell r="P55">
            <v>163130</v>
          </cell>
          <cell r="Q55">
            <v>0</v>
          </cell>
          <cell r="R55">
            <v>163130</v>
          </cell>
          <cell r="S55">
            <v>0</v>
          </cell>
          <cell r="T55">
            <v>0</v>
          </cell>
          <cell r="U55">
            <v>0</v>
          </cell>
          <cell r="V55">
            <v>0</v>
          </cell>
          <cell r="W55">
            <v>163130</v>
          </cell>
        </row>
        <row r="56">
          <cell r="J56" t="str">
            <v>PFE64972</v>
          </cell>
          <cell r="K56">
            <v>2023</v>
          </cell>
          <cell r="L56" t="str">
            <v>Finalizada</v>
          </cell>
          <cell r="M56">
            <v>231718</v>
          </cell>
          <cell r="N56">
            <v>0</v>
          </cell>
          <cell r="O56">
            <v>181832</v>
          </cell>
          <cell r="P56">
            <v>231718</v>
          </cell>
          <cell r="Q56">
            <v>0</v>
          </cell>
          <cell r="R56">
            <v>231718</v>
          </cell>
          <cell r="S56">
            <v>0</v>
          </cell>
          <cell r="T56">
            <v>0</v>
          </cell>
          <cell r="U56">
            <v>0</v>
          </cell>
          <cell r="V56">
            <v>0</v>
          </cell>
          <cell r="W56">
            <v>231718</v>
          </cell>
        </row>
        <row r="57">
          <cell r="J57" t="str">
            <v>PFE63976</v>
          </cell>
          <cell r="K57">
            <v>2023</v>
          </cell>
          <cell r="L57" t="str">
            <v>Finalizada</v>
          </cell>
          <cell r="M57">
            <v>75919</v>
          </cell>
          <cell r="N57">
            <v>0</v>
          </cell>
          <cell r="O57">
            <v>181832</v>
          </cell>
          <cell r="P57">
            <v>75919</v>
          </cell>
          <cell r="Q57">
            <v>0</v>
          </cell>
          <cell r="R57">
            <v>75919</v>
          </cell>
          <cell r="S57">
            <v>0</v>
          </cell>
          <cell r="T57">
            <v>0</v>
          </cell>
          <cell r="U57">
            <v>0</v>
          </cell>
          <cell r="V57">
            <v>0</v>
          </cell>
          <cell r="W57">
            <v>75919</v>
          </cell>
        </row>
        <row r="58">
          <cell r="J58" t="str">
            <v>PFE56807</v>
          </cell>
          <cell r="K58">
            <v>2023</v>
          </cell>
          <cell r="L58" t="str">
            <v>Finalizada</v>
          </cell>
          <cell r="M58">
            <v>46390</v>
          </cell>
          <cell r="N58">
            <v>0</v>
          </cell>
          <cell r="O58">
            <v>33100</v>
          </cell>
          <cell r="P58">
            <v>46390</v>
          </cell>
          <cell r="Q58">
            <v>4100</v>
          </cell>
          <cell r="R58">
            <v>46390</v>
          </cell>
          <cell r="S58">
            <v>0</v>
          </cell>
          <cell r="T58">
            <v>0</v>
          </cell>
          <cell r="U58">
            <v>0</v>
          </cell>
          <cell r="V58">
            <v>0</v>
          </cell>
          <cell r="W58">
            <v>42290</v>
          </cell>
        </row>
        <row r="59">
          <cell r="J59" t="str">
            <v>MFE49583</v>
          </cell>
          <cell r="K59">
            <v>2023</v>
          </cell>
          <cell r="L59" t="str">
            <v>Finalizada</v>
          </cell>
          <cell r="M59">
            <v>118932</v>
          </cell>
          <cell r="N59">
            <v>0</v>
          </cell>
          <cell r="O59">
            <v>285403</v>
          </cell>
          <cell r="P59">
            <v>118932</v>
          </cell>
          <cell r="Q59">
            <v>0</v>
          </cell>
          <cell r="R59">
            <v>118932</v>
          </cell>
          <cell r="S59">
            <v>0</v>
          </cell>
          <cell r="T59">
            <v>0</v>
          </cell>
          <cell r="U59">
            <v>0</v>
          </cell>
          <cell r="V59">
            <v>0</v>
          </cell>
          <cell r="W59">
            <v>118932</v>
          </cell>
        </row>
        <row r="60">
          <cell r="J60" t="str">
            <v>PFE58396</v>
          </cell>
          <cell r="K60">
            <v>2023</v>
          </cell>
          <cell r="L60" t="str">
            <v>Finalizada</v>
          </cell>
          <cell r="M60">
            <v>4600</v>
          </cell>
          <cell r="N60">
            <v>0</v>
          </cell>
          <cell r="O60">
            <v>0</v>
          </cell>
          <cell r="P60">
            <v>4600</v>
          </cell>
          <cell r="Q60">
            <v>0</v>
          </cell>
          <cell r="R60">
            <v>4600</v>
          </cell>
          <cell r="S60">
            <v>0</v>
          </cell>
          <cell r="T60">
            <v>0</v>
          </cell>
          <cell r="U60">
            <v>0</v>
          </cell>
          <cell r="V60">
            <v>0</v>
          </cell>
          <cell r="W60">
            <v>4600</v>
          </cell>
        </row>
        <row r="61">
          <cell r="J61" t="str">
            <v>PFE61079</v>
          </cell>
          <cell r="K61">
            <v>2023</v>
          </cell>
          <cell r="L61" t="str">
            <v>Finalizada</v>
          </cell>
          <cell r="M61">
            <v>195216</v>
          </cell>
          <cell r="N61">
            <v>0</v>
          </cell>
          <cell r="O61">
            <v>181832</v>
          </cell>
          <cell r="P61">
            <v>195216</v>
          </cell>
          <cell r="Q61">
            <v>0</v>
          </cell>
          <cell r="R61">
            <v>195216</v>
          </cell>
          <cell r="S61">
            <v>0</v>
          </cell>
          <cell r="T61">
            <v>0</v>
          </cell>
          <cell r="U61">
            <v>0</v>
          </cell>
          <cell r="V61">
            <v>0</v>
          </cell>
          <cell r="W61">
            <v>195216</v>
          </cell>
        </row>
        <row r="62">
          <cell r="J62" t="str">
            <v>MFE52208</v>
          </cell>
          <cell r="K62">
            <v>2023</v>
          </cell>
          <cell r="L62" t="str">
            <v>Finalizada</v>
          </cell>
          <cell r="M62">
            <v>3149560</v>
          </cell>
          <cell r="N62">
            <v>0</v>
          </cell>
          <cell r="O62">
            <v>181832</v>
          </cell>
          <cell r="P62">
            <v>3149560</v>
          </cell>
          <cell r="Q62">
            <v>0</v>
          </cell>
          <cell r="R62">
            <v>3149560</v>
          </cell>
          <cell r="S62">
            <v>0</v>
          </cell>
          <cell r="T62">
            <v>0</v>
          </cell>
          <cell r="U62">
            <v>0</v>
          </cell>
          <cell r="V62">
            <v>0</v>
          </cell>
          <cell r="W62">
            <v>3149560</v>
          </cell>
        </row>
        <row r="63">
          <cell r="J63" t="str">
            <v>PFE61509</v>
          </cell>
          <cell r="K63">
            <v>2023</v>
          </cell>
          <cell r="L63" t="str">
            <v>Finalizada</v>
          </cell>
          <cell r="M63">
            <v>63460</v>
          </cell>
          <cell r="N63">
            <v>0</v>
          </cell>
          <cell r="O63">
            <v>61100</v>
          </cell>
          <cell r="P63">
            <v>63460</v>
          </cell>
          <cell r="Q63">
            <v>0</v>
          </cell>
          <cell r="R63">
            <v>63460</v>
          </cell>
          <cell r="S63">
            <v>0</v>
          </cell>
          <cell r="T63">
            <v>0</v>
          </cell>
          <cell r="U63">
            <v>0</v>
          </cell>
          <cell r="V63">
            <v>0</v>
          </cell>
          <cell r="W63">
            <v>63460</v>
          </cell>
        </row>
        <row r="64">
          <cell r="J64" t="str">
            <v>MFE52630</v>
          </cell>
          <cell r="K64">
            <v>2023</v>
          </cell>
          <cell r="L64" t="str">
            <v>Finalizada</v>
          </cell>
          <cell r="M64">
            <v>167387</v>
          </cell>
          <cell r="N64">
            <v>0</v>
          </cell>
          <cell r="O64">
            <v>181832</v>
          </cell>
          <cell r="P64">
            <v>167387</v>
          </cell>
          <cell r="Q64">
            <v>0</v>
          </cell>
          <cell r="R64">
            <v>167387</v>
          </cell>
          <cell r="S64">
            <v>0</v>
          </cell>
          <cell r="T64">
            <v>0</v>
          </cell>
          <cell r="U64">
            <v>0</v>
          </cell>
          <cell r="V64">
            <v>0</v>
          </cell>
          <cell r="W64">
            <v>167387</v>
          </cell>
        </row>
        <row r="65">
          <cell r="J65" t="str">
            <v>MFE55372</v>
          </cell>
          <cell r="K65">
            <v>2023</v>
          </cell>
          <cell r="L65" t="str">
            <v>Finalizada</v>
          </cell>
          <cell r="M65">
            <v>97884</v>
          </cell>
          <cell r="N65">
            <v>0</v>
          </cell>
          <cell r="O65">
            <v>181832</v>
          </cell>
          <cell r="P65">
            <v>97884</v>
          </cell>
          <cell r="Q65">
            <v>0</v>
          </cell>
          <cell r="R65">
            <v>97884</v>
          </cell>
          <cell r="S65">
            <v>0</v>
          </cell>
          <cell r="T65">
            <v>0</v>
          </cell>
          <cell r="U65">
            <v>0</v>
          </cell>
          <cell r="V65">
            <v>0</v>
          </cell>
          <cell r="W65">
            <v>97884</v>
          </cell>
        </row>
        <row r="66">
          <cell r="J66" t="str">
            <v>MFE55545</v>
          </cell>
          <cell r="K66">
            <v>2023</v>
          </cell>
          <cell r="L66" t="str">
            <v>Finalizada</v>
          </cell>
          <cell r="M66">
            <v>241333</v>
          </cell>
          <cell r="N66">
            <v>0</v>
          </cell>
          <cell r="O66">
            <v>181832</v>
          </cell>
          <cell r="P66">
            <v>241333</v>
          </cell>
          <cell r="Q66">
            <v>0</v>
          </cell>
          <cell r="R66">
            <v>241333</v>
          </cell>
          <cell r="S66">
            <v>0</v>
          </cell>
          <cell r="T66">
            <v>0</v>
          </cell>
          <cell r="U66">
            <v>0</v>
          </cell>
          <cell r="V66">
            <v>0</v>
          </cell>
          <cell r="W66">
            <v>241333</v>
          </cell>
        </row>
        <row r="67">
          <cell r="J67" t="str">
            <v>CFE44509</v>
          </cell>
          <cell r="K67">
            <v>2023</v>
          </cell>
          <cell r="L67" t="str">
            <v>Finalizada</v>
          </cell>
          <cell r="M67">
            <v>195469</v>
          </cell>
          <cell r="N67">
            <v>0</v>
          </cell>
          <cell r="O67">
            <v>181832</v>
          </cell>
          <cell r="P67">
            <v>195469</v>
          </cell>
          <cell r="Q67">
            <v>0</v>
          </cell>
          <cell r="R67">
            <v>195469</v>
          </cell>
          <cell r="S67">
            <v>0</v>
          </cell>
          <cell r="T67">
            <v>0</v>
          </cell>
          <cell r="U67">
            <v>0</v>
          </cell>
          <cell r="V67">
            <v>0</v>
          </cell>
          <cell r="W67">
            <v>195469</v>
          </cell>
        </row>
        <row r="68">
          <cell r="J68" t="str">
            <v>SFE76137</v>
          </cell>
          <cell r="K68">
            <v>2023</v>
          </cell>
          <cell r="L68" t="str">
            <v>Finalizada</v>
          </cell>
          <cell r="M68">
            <v>194936</v>
          </cell>
          <cell r="N68">
            <v>0</v>
          </cell>
          <cell r="O68">
            <v>181832</v>
          </cell>
          <cell r="P68">
            <v>194936</v>
          </cell>
          <cell r="Q68">
            <v>0</v>
          </cell>
          <cell r="R68">
            <v>194936</v>
          </cell>
          <cell r="S68">
            <v>0</v>
          </cell>
          <cell r="T68">
            <v>0</v>
          </cell>
          <cell r="U68">
            <v>0</v>
          </cell>
          <cell r="V68">
            <v>0</v>
          </cell>
          <cell r="W68">
            <v>194936</v>
          </cell>
        </row>
        <row r="69">
          <cell r="J69" t="str">
            <v>CFE46771</v>
          </cell>
          <cell r="K69">
            <v>2023</v>
          </cell>
          <cell r="L69" t="str">
            <v>Finalizada</v>
          </cell>
          <cell r="M69">
            <v>343702</v>
          </cell>
          <cell r="N69">
            <v>0</v>
          </cell>
          <cell r="O69">
            <v>181832</v>
          </cell>
          <cell r="P69">
            <v>343702</v>
          </cell>
          <cell r="Q69">
            <v>0</v>
          </cell>
          <cell r="R69">
            <v>343702</v>
          </cell>
          <cell r="S69">
            <v>0</v>
          </cell>
          <cell r="T69">
            <v>0</v>
          </cell>
          <cell r="U69">
            <v>0</v>
          </cell>
          <cell r="V69">
            <v>0</v>
          </cell>
          <cell r="W69">
            <v>343702</v>
          </cell>
        </row>
        <row r="70">
          <cell r="J70" t="str">
            <v>PFE58388</v>
          </cell>
          <cell r="K70">
            <v>2023</v>
          </cell>
          <cell r="L70" t="str">
            <v>Finalizada</v>
          </cell>
          <cell r="M70">
            <v>4600</v>
          </cell>
          <cell r="N70">
            <v>0</v>
          </cell>
          <cell r="O70">
            <v>0</v>
          </cell>
          <cell r="P70">
            <v>4600</v>
          </cell>
          <cell r="Q70">
            <v>0</v>
          </cell>
          <cell r="R70">
            <v>4600</v>
          </cell>
          <cell r="S70">
            <v>0</v>
          </cell>
          <cell r="T70">
            <v>0</v>
          </cell>
          <cell r="U70">
            <v>0</v>
          </cell>
          <cell r="V70">
            <v>0</v>
          </cell>
          <cell r="W70">
            <v>4600</v>
          </cell>
        </row>
        <row r="71">
          <cell r="J71" t="str">
            <v>SFE65719</v>
          </cell>
          <cell r="K71">
            <v>2023</v>
          </cell>
          <cell r="L71" t="str">
            <v>Finalizada</v>
          </cell>
          <cell r="M71">
            <v>83841</v>
          </cell>
          <cell r="N71">
            <v>0</v>
          </cell>
          <cell r="O71">
            <v>285403</v>
          </cell>
          <cell r="P71">
            <v>83841</v>
          </cell>
          <cell r="Q71">
            <v>0</v>
          </cell>
          <cell r="R71">
            <v>83841</v>
          </cell>
          <cell r="S71">
            <v>0</v>
          </cell>
          <cell r="T71">
            <v>0</v>
          </cell>
          <cell r="U71">
            <v>0</v>
          </cell>
          <cell r="V71">
            <v>0</v>
          </cell>
          <cell r="W71">
            <v>83841</v>
          </cell>
        </row>
        <row r="72">
          <cell r="J72" t="str">
            <v>SFE66426</v>
          </cell>
          <cell r="K72">
            <v>2023</v>
          </cell>
          <cell r="L72" t="str">
            <v>Finalizada</v>
          </cell>
          <cell r="M72">
            <v>6700</v>
          </cell>
          <cell r="N72">
            <v>0</v>
          </cell>
          <cell r="O72">
            <v>0</v>
          </cell>
          <cell r="P72">
            <v>6700</v>
          </cell>
          <cell r="Q72">
            <v>0</v>
          </cell>
          <cell r="R72">
            <v>6700</v>
          </cell>
          <cell r="S72">
            <v>0</v>
          </cell>
          <cell r="T72">
            <v>0</v>
          </cell>
          <cell r="U72">
            <v>0</v>
          </cell>
          <cell r="V72">
            <v>0</v>
          </cell>
          <cell r="W72">
            <v>6700</v>
          </cell>
        </row>
        <row r="73">
          <cell r="J73" t="str">
            <v>SFE72622</v>
          </cell>
          <cell r="K73">
            <v>2023</v>
          </cell>
          <cell r="L73" t="str">
            <v>Finalizada</v>
          </cell>
          <cell r="M73">
            <v>304907</v>
          </cell>
          <cell r="N73">
            <v>0</v>
          </cell>
          <cell r="O73">
            <v>181832</v>
          </cell>
          <cell r="P73">
            <v>304907</v>
          </cell>
          <cell r="Q73">
            <v>0</v>
          </cell>
          <cell r="R73">
            <v>304907</v>
          </cell>
          <cell r="S73">
            <v>0</v>
          </cell>
          <cell r="T73">
            <v>0</v>
          </cell>
          <cell r="U73">
            <v>0</v>
          </cell>
          <cell r="V73">
            <v>0</v>
          </cell>
          <cell r="W73">
            <v>304907</v>
          </cell>
        </row>
        <row r="74">
          <cell r="J74" t="str">
            <v>CFE43413</v>
          </cell>
          <cell r="K74">
            <v>2023</v>
          </cell>
          <cell r="L74" t="str">
            <v>Finalizada</v>
          </cell>
          <cell r="M74">
            <v>131455</v>
          </cell>
          <cell r="N74">
            <v>0</v>
          </cell>
          <cell r="O74">
            <v>181832</v>
          </cell>
          <cell r="P74">
            <v>131455</v>
          </cell>
          <cell r="Q74">
            <v>0</v>
          </cell>
          <cell r="R74">
            <v>131455</v>
          </cell>
          <cell r="S74">
            <v>0</v>
          </cell>
          <cell r="T74">
            <v>0</v>
          </cell>
          <cell r="U74">
            <v>0</v>
          </cell>
          <cell r="V74">
            <v>0</v>
          </cell>
          <cell r="W74">
            <v>131455</v>
          </cell>
        </row>
        <row r="75">
          <cell r="J75" t="str">
            <v>PFE55334</v>
          </cell>
          <cell r="K75">
            <v>2023</v>
          </cell>
          <cell r="L75" t="str">
            <v>Finalizada</v>
          </cell>
          <cell r="M75">
            <v>101033</v>
          </cell>
          <cell r="N75">
            <v>0</v>
          </cell>
          <cell r="O75">
            <v>368237</v>
          </cell>
          <cell r="P75">
            <v>101033</v>
          </cell>
          <cell r="Q75">
            <v>0</v>
          </cell>
          <cell r="R75">
            <v>101033</v>
          </cell>
          <cell r="S75">
            <v>0</v>
          </cell>
          <cell r="T75">
            <v>0</v>
          </cell>
          <cell r="U75">
            <v>0</v>
          </cell>
          <cell r="V75">
            <v>0</v>
          </cell>
          <cell r="W75">
            <v>101033</v>
          </cell>
        </row>
        <row r="76">
          <cell r="J76" t="str">
            <v>PFE54752</v>
          </cell>
          <cell r="K76">
            <v>2023</v>
          </cell>
          <cell r="L76" t="str">
            <v>Finalizada</v>
          </cell>
          <cell r="M76">
            <v>214706</v>
          </cell>
          <cell r="N76">
            <v>0</v>
          </cell>
          <cell r="O76">
            <v>280839</v>
          </cell>
          <cell r="P76">
            <v>214706</v>
          </cell>
          <cell r="Q76">
            <v>0</v>
          </cell>
          <cell r="R76">
            <v>214706</v>
          </cell>
          <cell r="S76">
            <v>0</v>
          </cell>
          <cell r="T76">
            <v>0</v>
          </cell>
          <cell r="U76">
            <v>0</v>
          </cell>
          <cell r="V76">
            <v>0</v>
          </cell>
          <cell r="W76">
            <v>214706</v>
          </cell>
        </row>
        <row r="77">
          <cell r="J77" t="str">
            <v>PFE55555</v>
          </cell>
          <cell r="K77">
            <v>2023</v>
          </cell>
          <cell r="L77" t="str">
            <v>Devuelta</v>
          </cell>
          <cell r="M77">
            <v>4600</v>
          </cell>
          <cell r="N77">
            <v>4600</v>
          </cell>
          <cell r="O77">
            <v>0</v>
          </cell>
          <cell r="P77">
            <v>4600</v>
          </cell>
          <cell r="Q77">
            <v>0</v>
          </cell>
          <cell r="R77">
            <v>0</v>
          </cell>
          <cell r="S77">
            <v>0</v>
          </cell>
          <cell r="T77">
            <v>0</v>
          </cell>
          <cell r="U77">
            <v>0</v>
          </cell>
          <cell r="V77">
            <v>0</v>
          </cell>
          <cell r="W77">
            <v>0</v>
          </cell>
        </row>
        <row r="78">
          <cell r="J78" t="str">
            <v>SFE64280</v>
          </cell>
          <cell r="K78">
            <v>2023</v>
          </cell>
          <cell r="L78" t="str">
            <v>Devuelta</v>
          </cell>
          <cell r="M78">
            <v>6700</v>
          </cell>
          <cell r="N78">
            <v>6700</v>
          </cell>
          <cell r="O78">
            <v>0</v>
          </cell>
          <cell r="P78">
            <v>6700</v>
          </cell>
          <cell r="Q78">
            <v>0</v>
          </cell>
          <cell r="R78">
            <v>0</v>
          </cell>
          <cell r="S78">
            <v>0</v>
          </cell>
          <cell r="T78">
            <v>0</v>
          </cell>
          <cell r="U78">
            <v>0</v>
          </cell>
          <cell r="V78">
            <v>0</v>
          </cell>
          <cell r="W78">
            <v>0</v>
          </cell>
        </row>
        <row r="79">
          <cell r="J79" t="str">
            <v>PFE52417</v>
          </cell>
          <cell r="K79">
            <v>2023</v>
          </cell>
          <cell r="L79" t="str">
            <v>Finalizada</v>
          </cell>
          <cell r="M79">
            <v>979167</v>
          </cell>
          <cell r="N79">
            <v>0</v>
          </cell>
          <cell r="O79">
            <v>287689</v>
          </cell>
          <cell r="P79">
            <v>979167</v>
          </cell>
          <cell r="Q79">
            <v>0</v>
          </cell>
          <cell r="R79">
            <v>979167</v>
          </cell>
          <cell r="S79">
            <v>0</v>
          </cell>
          <cell r="T79">
            <v>0</v>
          </cell>
          <cell r="U79">
            <v>0</v>
          </cell>
          <cell r="V79">
            <v>0</v>
          </cell>
          <cell r="W79">
            <v>979167</v>
          </cell>
        </row>
        <row r="80">
          <cell r="J80" t="str">
            <v>PFE53596</v>
          </cell>
          <cell r="K80">
            <v>2023</v>
          </cell>
          <cell r="L80" t="str">
            <v>Finalizada</v>
          </cell>
          <cell r="M80">
            <v>42290</v>
          </cell>
          <cell r="N80">
            <v>0</v>
          </cell>
          <cell r="O80">
            <v>33100</v>
          </cell>
          <cell r="P80">
            <v>42290</v>
          </cell>
          <cell r="Q80">
            <v>0</v>
          </cell>
          <cell r="R80">
            <v>42290</v>
          </cell>
          <cell r="S80">
            <v>0</v>
          </cell>
          <cell r="T80">
            <v>0</v>
          </cell>
          <cell r="U80">
            <v>0</v>
          </cell>
          <cell r="V80">
            <v>0</v>
          </cell>
          <cell r="W80">
            <v>42290</v>
          </cell>
        </row>
        <row r="81">
          <cell r="J81" t="str">
            <v>PFE53730</v>
          </cell>
          <cell r="K81">
            <v>2023</v>
          </cell>
          <cell r="L81" t="str">
            <v>Finalizada</v>
          </cell>
          <cell r="M81">
            <v>851391</v>
          </cell>
          <cell r="N81">
            <v>0</v>
          </cell>
          <cell r="O81">
            <v>363888</v>
          </cell>
          <cell r="P81">
            <v>851391</v>
          </cell>
          <cell r="Q81">
            <v>0</v>
          </cell>
          <cell r="R81">
            <v>851391</v>
          </cell>
          <cell r="S81">
            <v>0</v>
          </cell>
          <cell r="T81">
            <v>0</v>
          </cell>
          <cell r="U81">
            <v>0</v>
          </cell>
          <cell r="V81">
            <v>0</v>
          </cell>
          <cell r="W81">
            <v>851391</v>
          </cell>
        </row>
        <row r="82">
          <cell r="J82" t="str">
            <v>MFE46392</v>
          </cell>
          <cell r="K82">
            <v>2023</v>
          </cell>
          <cell r="L82" t="str">
            <v>Finalizada</v>
          </cell>
          <cell r="M82">
            <v>95585</v>
          </cell>
          <cell r="N82">
            <v>0</v>
          </cell>
          <cell r="O82">
            <v>287689</v>
          </cell>
          <cell r="P82">
            <v>95585</v>
          </cell>
          <cell r="Q82">
            <v>0</v>
          </cell>
          <cell r="R82">
            <v>95585</v>
          </cell>
          <cell r="S82">
            <v>0</v>
          </cell>
          <cell r="T82">
            <v>0</v>
          </cell>
          <cell r="U82">
            <v>0</v>
          </cell>
          <cell r="V82">
            <v>0</v>
          </cell>
          <cell r="W82">
            <v>95585</v>
          </cell>
        </row>
        <row r="83">
          <cell r="J83" t="str">
            <v>PFE53595</v>
          </cell>
          <cell r="K83">
            <v>2023</v>
          </cell>
          <cell r="L83" t="str">
            <v>Finalizada</v>
          </cell>
          <cell r="M83">
            <v>42290</v>
          </cell>
          <cell r="N83">
            <v>0</v>
          </cell>
          <cell r="O83">
            <v>33100</v>
          </cell>
          <cell r="P83">
            <v>42290</v>
          </cell>
          <cell r="Q83">
            <v>0</v>
          </cell>
          <cell r="R83">
            <v>42290</v>
          </cell>
          <cell r="S83">
            <v>0</v>
          </cell>
          <cell r="T83">
            <v>0</v>
          </cell>
          <cell r="U83">
            <v>0</v>
          </cell>
          <cell r="V83">
            <v>0</v>
          </cell>
          <cell r="W83">
            <v>42290</v>
          </cell>
        </row>
        <row r="84">
          <cell r="J84" t="str">
            <v>PFE54151</v>
          </cell>
          <cell r="K84">
            <v>2023</v>
          </cell>
          <cell r="L84" t="str">
            <v>Finalizada</v>
          </cell>
          <cell r="M84">
            <v>271642</v>
          </cell>
          <cell r="N84">
            <v>0</v>
          </cell>
          <cell r="O84">
            <v>287689</v>
          </cell>
          <cell r="P84">
            <v>271642</v>
          </cell>
          <cell r="Q84">
            <v>0</v>
          </cell>
          <cell r="R84">
            <v>271642</v>
          </cell>
          <cell r="S84">
            <v>0</v>
          </cell>
          <cell r="T84">
            <v>0</v>
          </cell>
          <cell r="U84">
            <v>0</v>
          </cell>
          <cell r="V84">
            <v>0</v>
          </cell>
          <cell r="W84">
            <v>271642</v>
          </cell>
        </row>
        <row r="85">
          <cell r="J85" t="str">
            <v>PFE52702</v>
          </cell>
          <cell r="K85">
            <v>2023</v>
          </cell>
          <cell r="L85" t="str">
            <v>Finalizada</v>
          </cell>
          <cell r="M85">
            <v>100273</v>
          </cell>
          <cell r="N85">
            <v>0</v>
          </cell>
          <cell r="O85">
            <v>287689</v>
          </cell>
          <cell r="P85">
            <v>100273</v>
          </cell>
          <cell r="Q85">
            <v>0</v>
          </cell>
          <cell r="R85">
            <v>100273</v>
          </cell>
          <cell r="S85">
            <v>0</v>
          </cell>
          <cell r="T85">
            <v>0</v>
          </cell>
          <cell r="U85">
            <v>0</v>
          </cell>
          <cell r="V85">
            <v>0</v>
          </cell>
          <cell r="W85">
            <v>100273</v>
          </cell>
        </row>
        <row r="86">
          <cell r="J86" t="str">
            <v>MFE44897</v>
          </cell>
          <cell r="K86">
            <v>2023</v>
          </cell>
          <cell r="L86" t="str">
            <v>Finalizada</v>
          </cell>
          <cell r="M86">
            <v>152028</v>
          </cell>
          <cell r="N86">
            <v>0</v>
          </cell>
          <cell r="O86">
            <v>364797</v>
          </cell>
          <cell r="P86">
            <v>152028</v>
          </cell>
          <cell r="Q86">
            <v>0</v>
          </cell>
          <cell r="R86">
            <v>152028</v>
          </cell>
          <cell r="S86">
            <v>0</v>
          </cell>
          <cell r="T86">
            <v>0</v>
          </cell>
          <cell r="U86">
            <v>0</v>
          </cell>
          <cell r="V86">
            <v>0</v>
          </cell>
          <cell r="W86">
            <v>152028</v>
          </cell>
        </row>
        <row r="87">
          <cell r="J87" t="str">
            <v>SFE57856</v>
          </cell>
          <cell r="K87">
            <v>2023</v>
          </cell>
          <cell r="L87" t="str">
            <v>Finalizada</v>
          </cell>
          <cell r="M87">
            <v>299977</v>
          </cell>
          <cell r="N87">
            <v>0</v>
          </cell>
          <cell r="O87">
            <v>285786</v>
          </cell>
          <cell r="P87">
            <v>299977</v>
          </cell>
          <cell r="Q87">
            <v>0</v>
          </cell>
          <cell r="R87">
            <v>299977</v>
          </cell>
          <cell r="S87">
            <v>0</v>
          </cell>
          <cell r="T87">
            <v>0</v>
          </cell>
          <cell r="U87">
            <v>0</v>
          </cell>
          <cell r="V87">
            <v>0</v>
          </cell>
          <cell r="W87">
            <v>299977</v>
          </cell>
        </row>
        <row r="88">
          <cell r="J88" t="str">
            <v>MFE43934</v>
          </cell>
          <cell r="K88">
            <v>2023</v>
          </cell>
          <cell r="L88" t="str">
            <v>Finalizada</v>
          </cell>
          <cell r="M88">
            <v>222308</v>
          </cell>
          <cell r="N88">
            <v>0</v>
          </cell>
          <cell r="O88">
            <v>285786</v>
          </cell>
          <cell r="P88">
            <v>222308</v>
          </cell>
          <cell r="Q88">
            <v>0</v>
          </cell>
          <cell r="R88">
            <v>222308</v>
          </cell>
          <cell r="S88">
            <v>0</v>
          </cell>
          <cell r="T88">
            <v>0</v>
          </cell>
          <cell r="U88">
            <v>0</v>
          </cell>
          <cell r="V88">
            <v>0</v>
          </cell>
          <cell r="W88">
            <v>222308</v>
          </cell>
        </row>
        <row r="89">
          <cell r="J89" t="str">
            <v>PFE50837</v>
          </cell>
          <cell r="K89">
            <v>2023</v>
          </cell>
          <cell r="L89" t="str">
            <v>Finalizada</v>
          </cell>
          <cell r="M89">
            <v>172373</v>
          </cell>
          <cell r="N89">
            <v>0</v>
          </cell>
          <cell r="O89">
            <v>285786</v>
          </cell>
          <cell r="P89">
            <v>172373</v>
          </cell>
          <cell r="Q89">
            <v>0</v>
          </cell>
          <cell r="R89">
            <v>172373</v>
          </cell>
          <cell r="S89">
            <v>0</v>
          </cell>
          <cell r="T89">
            <v>0</v>
          </cell>
          <cell r="U89">
            <v>0</v>
          </cell>
          <cell r="V89">
            <v>0</v>
          </cell>
          <cell r="W89">
            <v>172373</v>
          </cell>
        </row>
        <row r="90">
          <cell r="J90" t="str">
            <v>PFE49825</v>
          </cell>
          <cell r="K90">
            <v>2023</v>
          </cell>
          <cell r="L90" t="str">
            <v>Finalizada</v>
          </cell>
          <cell r="M90">
            <v>115370</v>
          </cell>
          <cell r="N90">
            <v>0</v>
          </cell>
          <cell r="O90">
            <v>414497</v>
          </cell>
          <cell r="P90">
            <v>115370</v>
          </cell>
          <cell r="Q90">
            <v>0</v>
          </cell>
          <cell r="R90">
            <v>115370</v>
          </cell>
          <cell r="S90">
            <v>0</v>
          </cell>
          <cell r="T90">
            <v>0</v>
          </cell>
          <cell r="U90">
            <v>0</v>
          </cell>
          <cell r="V90">
            <v>0</v>
          </cell>
          <cell r="W90">
            <v>115370</v>
          </cell>
        </row>
        <row r="91">
          <cell r="J91" t="str">
            <v>SFE52488</v>
          </cell>
          <cell r="K91">
            <v>2023</v>
          </cell>
          <cell r="L91" t="str">
            <v>Finalizada</v>
          </cell>
          <cell r="M91">
            <v>117736</v>
          </cell>
          <cell r="N91">
            <v>0</v>
          </cell>
          <cell r="O91">
            <v>277872</v>
          </cell>
          <cell r="P91">
            <v>117736</v>
          </cell>
          <cell r="Q91">
            <v>0</v>
          </cell>
          <cell r="R91">
            <v>117736</v>
          </cell>
          <cell r="S91">
            <v>0</v>
          </cell>
          <cell r="T91">
            <v>0</v>
          </cell>
          <cell r="U91">
            <v>0</v>
          </cell>
          <cell r="V91">
            <v>0</v>
          </cell>
          <cell r="W91">
            <v>117736</v>
          </cell>
        </row>
        <row r="92">
          <cell r="J92" t="str">
            <v>SFE52021</v>
          </cell>
          <cell r="K92">
            <v>2023</v>
          </cell>
          <cell r="L92" t="str">
            <v>Finalizada</v>
          </cell>
          <cell r="M92">
            <v>100613</v>
          </cell>
          <cell r="N92">
            <v>0</v>
          </cell>
          <cell r="O92">
            <v>277872</v>
          </cell>
          <cell r="P92">
            <v>100613</v>
          </cell>
          <cell r="Q92">
            <v>0</v>
          </cell>
          <cell r="R92">
            <v>100613</v>
          </cell>
          <cell r="S92">
            <v>0</v>
          </cell>
          <cell r="T92">
            <v>0</v>
          </cell>
          <cell r="U92">
            <v>0</v>
          </cell>
          <cell r="V92">
            <v>0</v>
          </cell>
          <cell r="W92">
            <v>100613</v>
          </cell>
        </row>
        <row r="93">
          <cell r="J93" t="str">
            <v>PFE47228</v>
          </cell>
          <cell r="K93">
            <v>2023</v>
          </cell>
          <cell r="L93" t="str">
            <v>Finalizada</v>
          </cell>
          <cell r="M93">
            <v>438485</v>
          </cell>
          <cell r="N93">
            <v>0</v>
          </cell>
          <cell r="O93">
            <v>357676</v>
          </cell>
          <cell r="P93">
            <v>438485</v>
          </cell>
          <cell r="Q93">
            <v>0</v>
          </cell>
          <cell r="R93">
            <v>438485</v>
          </cell>
          <cell r="S93">
            <v>0</v>
          </cell>
          <cell r="T93">
            <v>0</v>
          </cell>
          <cell r="U93">
            <v>0</v>
          </cell>
          <cell r="V93">
            <v>0</v>
          </cell>
          <cell r="W93">
            <v>438485</v>
          </cell>
        </row>
        <row r="94">
          <cell r="J94" t="str">
            <v>PFE47148</v>
          </cell>
          <cell r="K94">
            <v>2023</v>
          </cell>
          <cell r="L94" t="str">
            <v>Finalizada</v>
          </cell>
          <cell r="M94">
            <v>76120</v>
          </cell>
          <cell r="N94">
            <v>0</v>
          </cell>
          <cell r="O94">
            <v>277872</v>
          </cell>
          <cell r="P94">
            <v>76120</v>
          </cell>
          <cell r="Q94">
            <v>0</v>
          </cell>
          <cell r="R94">
            <v>76120</v>
          </cell>
          <cell r="S94">
            <v>0</v>
          </cell>
          <cell r="T94">
            <v>0</v>
          </cell>
          <cell r="U94">
            <v>0</v>
          </cell>
          <cell r="V94">
            <v>0</v>
          </cell>
          <cell r="W94">
            <v>76120</v>
          </cell>
        </row>
        <row r="95">
          <cell r="J95" t="str">
            <v>SFE52895</v>
          </cell>
          <cell r="K95">
            <v>2023</v>
          </cell>
          <cell r="L95" t="str">
            <v>Finalizada</v>
          </cell>
          <cell r="M95">
            <v>99423</v>
          </cell>
          <cell r="N95">
            <v>0</v>
          </cell>
          <cell r="O95">
            <v>0</v>
          </cell>
          <cell r="P95">
            <v>99423</v>
          </cell>
          <cell r="Q95">
            <v>0</v>
          </cell>
          <cell r="R95">
            <v>99423</v>
          </cell>
          <cell r="S95">
            <v>0</v>
          </cell>
          <cell r="T95">
            <v>0</v>
          </cell>
          <cell r="U95">
            <v>0</v>
          </cell>
          <cell r="V95">
            <v>0</v>
          </cell>
          <cell r="W95">
            <v>99423</v>
          </cell>
        </row>
        <row r="96">
          <cell r="J96" t="str">
            <v>SFE52892</v>
          </cell>
          <cell r="K96">
            <v>2023</v>
          </cell>
          <cell r="L96" t="str">
            <v>Finalizada</v>
          </cell>
          <cell r="M96">
            <v>390426</v>
          </cell>
          <cell r="N96">
            <v>0</v>
          </cell>
          <cell r="O96">
            <v>277872</v>
          </cell>
          <cell r="P96">
            <v>390426</v>
          </cell>
          <cell r="Q96">
            <v>0</v>
          </cell>
          <cell r="R96">
            <v>390426</v>
          </cell>
          <cell r="S96">
            <v>0</v>
          </cell>
          <cell r="T96">
            <v>0</v>
          </cell>
          <cell r="U96">
            <v>0</v>
          </cell>
          <cell r="V96">
            <v>0</v>
          </cell>
          <cell r="W96">
            <v>390426</v>
          </cell>
        </row>
        <row r="97">
          <cell r="J97" t="str">
            <v>CFE1065</v>
          </cell>
          <cell r="K97">
            <v>2023</v>
          </cell>
          <cell r="L97" t="str">
            <v>Finalizada</v>
          </cell>
          <cell r="M97">
            <v>35100</v>
          </cell>
          <cell r="N97">
            <v>0</v>
          </cell>
          <cell r="O97">
            <v>33100</v>
          </cell>
          <cell r="P97">
            <v>35100</v>
          </cell>
          <cell r="Q97">
            <v>0</v>
          </cell>
          <cell r="R97">
            <v>35100</v>
          </cell>
          <cell r="S97">
            <v>0</v>
          </cell>
          <cell r="T97">
            <v>0</v>
          </cell>
          <cell r="U97">
            <v>0</v>
          </cell>
          <cell r="V97">
            <v>0</v>
          </cell>
          <cell r="W97">
            <v>35100</v>
          </cell>
        </row>
        <row r="98">
          <cell r="J98" t="str">
            <v>PFE47448</v>
          </cell>
          <cell r="K98">
            <v>2023</v>
          </cell>
          <cell r="L98" t="str">
            <v>Finalizada</v>
          </cell>
          <cell r="M98">
            <v>163615</v>
          </cell>
          <cell r="N98">
            <v>0</v>
          </cell>
          <cell r="O98">
            <v>277872</v>
          </cell>
          <cell r="P98">
            <v>163615</v>
          </cell>
          <cell r="Q98">
            <v>0</v>
          </cell>
          <cell r="R98">
            <v>163615</v>
          </cell>
          <cell r="S98">
            <v>0</v>
          </cell>
          <cell r="T98">
            <v>0</v>
          </cell>
          <cell r="U98">
            <v>0</v>
          </cell>
          <cell r="V98">
            <v>0</v>
          </cell>
          <cell r="W98">
            <v>163615</v>
          </cell>
        </row>
        <row r="99">
          <cell r="J99" t="str">
            <v>SFE52338</v>
          </cell>
          <cell r="K99">
            <v>2023</v>
          </cell>
          <cell r="L99" t="str">
            <v>Finalizada</v>
          </cell>
          <cell r="M99">
            <v>7010</v>
          </cell>
          <cell r="N99">
            <v>0</v>
          </cell>
          <cell r="O99">
            <v>0</v>
          </cell>
          <cell r="P99">
            <v>7010</v>
          </cell>
          <cell r="Q99">
            <v>0</v>
          </cell>
          <cell r="R99">
            <v>7010</v>
          </cell>
          <cell r="S99">
            <v>0</v>
          </cell>
          <cell r="T99">
            <v>0</v>
          </cell>
          <cell r="U99">
            <v>0</v>
          </cell>
          <cell r="V99">
            <v>0</v>
          </cell>
          <cell r="W99">
            <v>7010</v>
          </cell>
        </row>
        <row r="100">
          <cell r="J100" t="str">
            <v>PIE1697604</v>
          </cell>
          <cell r="K100">
            <v>2023</v>
          </cell>
          <cell r="L100" t="str">
            <v>Finalizada</v>
          </cell>
          <cell r="M100">
            <v>88022</v>
          </cell>
          <cell r="N100">
            <v>0</v>
          </cell>
          <cell r="O100">
            <v>182941</v>
          </cell>
          <cell r="P100">
            <v>88022</v>
          </cell>
          <cell r="Q100">
            <v>0</v>
          </cell>
          <cell r="R100">
            <v>88022</v>
          </cell>
          <cell r="S100">
            <v>0</v>
          </cell>
          <cell r="T100">
            <v>0</v>
          </cell>
          <cell r="U100">
            <v>0</v>
          </cell>
          <cell r="V100">
            <v>0</v>
          </cell>
          <cell r="W100">
            <v>88022</v>
          </cell>
        </row>
        <row r="101">
          <cell r="J101" t="str">
            <v>CFE988</v>
          </cell>
          <cell r="K101">
            <v>2023</v>
          </cell>
          <cell r="L101" t="str">
            <v>Finalizada</v>
          </cell>
          <cell r="M101">
            <v>188512</v>
          </cell>
          <cell r="N101">
            <v>0</v>
          </cell>
          <cell r="O101">
            <v>195519</v>
          </cell>
          <cell r="P101">
            <v>188512</v>
          </cell>
          <cell r="Q101">
            <v>0</v>
          </cell>
          <cell r="R101">
            <v>188512</v>
          </cell>
          <cell r="S101">
            <v>0</v>
          </cell>
          <cell r="T101">
            <v>0</v>
          </cell>
          <cell r="U101">
            <v>0</v>
          </cell>
          <cell r="V101">
            <v>0</v>
          </cell>
          <cell r="W101">
            <v>188512</v>
          </cell>
        </row>
        <row r="102">
          <cell r="J102" t="str">
            <v>PFE47343</v>
          </cell>
          <cell r="K102">
            <v>2023</v>
          </cell>
          <cell r="L102" t="str">
            <v>Finalizada</v>
          </cell>
          <cell r="M102">
            <v>292006</v>
          </cell>
          <cell r="N102">
            <v>0</v>
          </cell>
          <cell r="O102">
            <v>277872</v>
          </cell>
          <cell r="P102">
            <v>292006</v>
          </cell>
          <cell r="Q102">
            <v>0</v>
          </cell>
          <cell r="R102">
            <v>292006</v>
          </cell>
          <cell r="S102">
            <v>0</v>
          </cell>
          <cell r="T102">
            <v>0</v>
          </cell>
          <cell r="U102">
            <v>0</v>
          </cell>
          <cell r="V102">
            <v>0</v>
          </cell>
          <cell r="W102">
            <v>292006</v>
          </cell>
        </row>
        <row r="103">
          <cell r="J103" t="str">
            <v>PFE47353</v>
          </cell>
          <cell r="K103">
            <v>2023</v>
          </cell>
          <cell r="L103" t="str">
            <v>Finalizada</v>
          </cell>
          <cell r="M103">
            <v>120328</v>
          </cell>
          <cell r="N103">
            <v>0</v>
          </cell>
          <cell r="O103">
            <v>277872</v>
          </cell>
          <cell r="P103">
            <v>120328</v>
          </cell>
          <cell r="Q103">
            <v>0</v>
          </cell>
          <cell r="R103">
            <v>120328</v>
          </cell>
          <cell r="S103">
            <v>0</v>
          </cell>
          <cell r="T103">
            <v>0</v>
          </cell>
          <cell r="U103">
            <v>0</v>
          </cell>
          <cell r="V103">
            <v>0</v>
          </cell>
          <cell r="W103">
            <v>120328</v>
          </cell>
        </row>
        <row r="104">
          <cell r="J104" t="str">
            <v>M1119722</v>
          </cell>
          <cell r="K104">
            <v>2023</v>
          </cell>
          <cell r="L104" t="str">
            <v>Finalizada</v>
          </cell>
          <cell r="M104">
            <v>128036</v>
          </cell>
          <cell r="N104">
            <v>0</v>
          </cell>
          <cell r="O104">
            <v>182941</v>
          </cell>
          <cell r="P104">
            <v>128036</v>
          </cell>
          <cell r="Q104">
            <v>0</v>
          </cell>
          <cell r="R104">
            <v>128036</v>
          </cell>
          <cell r="S104">
            <v>0</v>
          </cell>
          <cell r="T104">
            <v>0</v>
          </cell>
          <cell r="U104">
            <v>0</v>
          </cell>
          <cell r="V104">
            <v>0</v>
          </cell>
          <cell r="W104">
            <v>128036</v>
          </cell>
        </row>
        <row r="105">
          <cell r="J105" t="str">
            <v>SFE52489</v>
          </cell>
          <cell r="K105">
            <v>2023</v>
          </cell>
          <cell r="L105" t="str">
            <v>Finalizada</v>
          </cell>
          <cell r="M105">
            <v>120548</v>
          </cell>
          <cell r="N105">
            <v>0</v>
          </cell>
          <cell r="O105">
            <v>277872</v>
          </cell>
          <cell r="P105">
            <v>120548</v>
          </cell>
          <cell r="Q105">
            <v>0</v>
          </cell>
          <cell r="R105">
            <v>120548</v>
          </cell>
          <cell r="S105">
            <v>0</v>
          </cell>
          <cell r="T105">
            <v>0</v>
          </cell>
          <cell r="U105">
            <v>0</v>
          </cell>
          <cell r="V105">
            <v>0</v>
          </cell>
          <cell r="W105">
            <v>120548</v>
          </cell>
        </row>
        <row r="106">
          <cell r="J106" t="str">
            <v>S791848</v>
          </cell>
          <cell r="K106">
            <v>2023</v>
          </cell>
          <cell r="L106" t="str">
            <v>Finalizada</v>
          </cell>
          <cell r="M106">
            <v>820644</v>
          </cell>
          <cell r="N106">
            <v>0</v>
          </cell>
          <cell r="O106">
            <v>0</v>
          </cell>
          <cell r="P106">
            <v>820644</v>
          </cell>
          <cell r="Q106">
            <v>0</v>
          </cell>
          <cell r="R106">
            <v>820644</v>
          </cell>
          <cell r="S106">
            <v>0</v>
          </cell>
          <cell r="T106">
            <v>0</v>
          </cell>
          <cell r="U106">
            <v>0</v>
          </cell>
          <cell r="V106">
            <v>0</v>
          </cell>
          <cell r="W106">
            <v>820644</v>
          </cell>
        </row>
        <row r="107">
          <cell r="J107" t="str">
            <v>ME82948</v>
          </cell>
          <cell r="K107">
            <v>2023</v>
          </cell>
          <cell r="L107" t="str">
            <v>Devuelta</v>
          </cell>
          <cell r="M107">
            <v>5300</v>
          </cell>
          <cell r="N107">
            <v>5300</v>
          </cell>
          <cell r="O107">
            <v>0</v>
          </cell>
          <cell r="P107">
            <v>5300</v>
          </cell>
          <cell r="Q107">
            <v>0</v>
          </cell>
          <cell r="R107">
            <v>0</v>
          </cell>
          <cell r="S107">
            <v>0</v>
          </cell>
          <cell r="T107">
            <v>0</v>
          </cell>
          <cell r="U107">
            <v>0</v>
          </cell>
          <cell r="V107">
            <v>0</v>
          </cell>
          <cell r="W107">
            <v>0</v>
          </cell>
        </row>
        <row r="108">
          <cell r="J108" t="str">
            <v>ME82898</v>
          </cell>
          <cell r="K108">
            <v>2023</v>
          </cell>
          <cell r="L108" t="str">
            <v>Devuelta</v>
          </cell>
          <cell r="M108">
            <v>5300</v>
          </cell>
          <cell r="N108">
            <v>5300</v>
          </cell>
          <cell r="O108">
            <v>0</v>
          </cell>
          <cell r="P108">
            <v>5300</v>
          </cell>
          <cell r="Q108">
            <v>0</v>
          </cell>
          <cell r="R108">
            <v>0</v>
          </cell>
          <cell r="S108">
            <v>0</v>
          </cell>
          <cell r="T108">
            <v>0</v>
          </cell>
          <cell r="U108">
            <v>0</v>
          </cell>
          <cell r="V108">
            <v>0</v>
          </cell>
          <cell r="W108">
            <v>0</v>
          </cell>
        </row>
        <row r="109">
          <cell r="J109" t="str">
            <v>ME83109</v>
          </cell>
          <cell r="K109">
            <v>2023</v>
          </cell>
          <cell r="L109" t="str">
            <v>Devuelta</v>
          </cell>
          <cell r="M109">
            <v>5300</v>
          </cell>
          <cell r="N109">
            <v>5300</v>
          </cell>
          <cell r="O109">
            <v>0</v>
          </cell>
          <cell r="P109">
            <v>5300</v>
          </cell>
          <cell r="Q109">
            <v>0</v>
          </cell>
          <cell r="R109">
            <v>0</v>
          </cell>
          <cell r="S109">
            <v>0</v>
          </cell>
          <cell r="T109">
            <v>0</v>
          </cell>
          <cell r="U109">
            <v>0</v>
          </cell>
          <cell r="V109">
            <v>0</v>
          </cell>
          <cell r="W109">
            <v>0</v>
          </cell>
        </row>
        <row r="110">
          <cell r="J110" t="str">
            <v>PFE45611</v>
          </cell>
          <cell r="K110">
            <v>2023</v>
          </cell>
          <cell r="L110" t="str">
            <v>Finalizada</v>
          </cell>
          <cell r="M110">
            <v>226405</v>
          </cell>
          <cell r="N110">
            <v>0</v>
          </cell>
          <cell r="O110">
            <v>281828</v>
          </cell>
          <cell r="P110">
            <v>226405</v>
          </cell>
          <cell r="Q110">
            <v>0</v>
          </cell>
          <cell r="R110">
            <v>226405</v>
          </cell>
          <cell r="S110">
            <v>0</v>
          </cell>
          <cell r="T110">
            <v>0</v>
          </cell>
          <cell r="U110">
            <v>0</v>
          </cell>
          <cell r="V110">
            <v>0</v>
          </cell>
          <cell r="W110">
            <v>226405</v>
          </cell>
        </row>
        <row r="111">
          <cell r="J111" t="str">
            <v>PFE46734</v>
          </cell>
          <cell r="K111">
            <v>2023</v>
          </cell>
          <cell r="L111" t="str">
            <v>Finalizada</v>
          </cell>
          <cell r="M111">
            <v>82672</v>
          </cell>
          <cell r="N111">
            <v>0</v>
          </cell>
          <cell r="O111">
            <v>281828</v>
          </cell>
          <cell r="P111">
            <v>82672</v>
          </cell>
          <cell r="Q111">
            <v>0</v>
          </cell>
          <cell r="R111">
            <v>82672</v>
          </cell>
          <cell r="S111">
            <v>0</v>
          </cell>
          <cell r="T111">
            <v>0</v>
          </cell>
          <cell r="U111">
            <v>0</v>
          </cell>
          <cell r="V111">
            <v>0</v>
          </cell>
          <cell r="W111">
            <v>82672</v>
          </cell>
        </row>
        <row r="112">
          <cell r="J112" t="str">
            <v>MFE39697</v>
          </cell>
          <cell r="K112">
            <v>2023</v>
          </cell>
          <cell r="L112" t="str">
            <v>Devuelta</v>
          </cell>
          <cell r="M112">
            <v>4372</v>
          </cell>
          <cell r="N112">
            <v>4372</v>
          </cell>
          <cell r="O112">
            <v>0</v>
          </cell>
          <cell r="P112">
            <v>4372</v>
          </cell>
          <cell r="Q112">
            <v>0</v>
          </cell>
          <cell r="R112">
            <v>0</v>
          </cell>
          <cell r="S112">
            <v>0</v>
          </cell>
          <cell r="T112">
            <v>0</v>
          </cell>
          <cell r="U112">
            <v>0</v>
          </cell>
          <cell r="V112">
            <v>0</v>
          </cell>
          <cell r="W112">
            <v>0</v>
          </cell>
        </row>
        <row r="113">
          <cell r="J113" t="str">
            <v>MFE40163</v>
          </cell>
          <cell r="K113">
            <v>2023</v>
          </cell>
          <cell r="L113" t="str">
            <v>Devuelta</v>
          </cell>
          <cell r="M113">
            <v>13116</v>
          </cell>
          <cell r="N113">
            <v>13116</v>
          </cell>
          <cell r="O113">
            <v>0</v>
          </cell>
          <cell r="P113">
            <v>13116</v>
          </cell>
          <cell r="Q113">
            <v>0</v>
          </cell>
          <cell r="R113">
            <v>0</v>
          </cell>
          <cell r="S113">
            <v>0</v>
          </cell>
          <cell r="T113">
            <v>0</v>
          </cell>
          <cell r="U113">
            <v>0</v>
          </cell>
          <cell r="V113">
            <v>0</v>
          </cell>
          <cell r="W113">
            <v>0</v>
          </cell>
        </row>
        <row r="114">
          <cell r="J114" t="str">
            <v>MEFE1880</v>
          </cell>
          <cell r="K114">
            <v>2022</v>
          </cell>
          <cell r="L114" t="str">
            <v>Finalizada</v>
          </cell>
          <cell r="M114">
            <v>4372</v>
          </cell>
          <cell r="N114">
            <v>0</v>
          </cell>
          <cell r="O114">
            <v>0</v>
          </cell>
          <cell r="P114">
            <v>4372</v>
          </cell>
          <cell r="Q114">
            <v>0</v>
          </cell>
          <cell r="R114">
            <v>4372</v>
          </cell>
          <cell r="S114">
            <v>0</v>
          </cell>
          <cell r="T114">
            <v>0</v>
          </cell>
          <cell r="U114">
            <v>0</v>
          </cell>
          <cell r="V114">
            <v>0</v>
          </cell>
          <cell r="W114">
            <v>4372</v>
          </cell>
        </row>
        <row r="115">
          <cell r="J115" t="str">
            <v>MEFE1883</v>
          </cell>
          <cell r="K115">
            <v>2022</v>
          </cell>
          <cell r="L115" t="str">
            <v>Finalizada</v>
          </cell>
          <cell r="M115">
            <v>4372</v>
          </cell>
          <cell r="N115">
            <v>0</v>
          </cell>
          <cell r="O115">
            <v>0</v>
          </cell>
          <cell r="P115">
            <v>4372</v>
          </cell>
          <cell r="Q115">
            <v>0</v>
          </cell>
          <cell r="R115">
            <v>4372</v>
          </cell>
          <cell r="S115">
            <v>0</v>
          </cell>
          <cell r="T115">
            <v>0</v>
          </cell>
          <cell r="U115">
            <v>0</v>
          </cell>
          <cell r="V115">
            <v>0</v>
          </cell>
          <cell r="W115">
            <v>4372</v>
          </cell>
        </row>
        <row r="116">
          <cell r="J116" t="str">
            <v>MEFE1882</v>
          </cell>
          <cell r="K116">
            <v>2022</v>
          </cell>
          <cell r="L116" t="str">
            <v>Finalizada</v>
          </cell>
          <cell r="M116">
            <v>4372</v>
          </cell>
          <cell r="N116">
            <v>0</v>
          </cell>
          <cell r="O116">
            <v>0</v>
          </cell>
          <cell r="P116">
            <v>4372</v>
          </cell>
          <cell r="Q116">
            <v>0</v>
          </cell>
          <cell r="R116">
            <v>4372</v>
          </cell>
          <cell r="S116">
            <v>0</v>
          </cell>
          <cell r="T116">
            <v>0</v>
          </cell>
          <cell r="U116">
            <v>0</v>
          </cell>
          <cell r="V116">
            <v>0</v>
          </cell>
          <cell r="W116">
            <v>4372</v>
          </cell>
        </row>
        <row r="117">
          <cell r="J117" t="str">
            <v>CFE31424</v>
          </cell>
          <cell r="K117">
            <v>2022</v>
          </cell>
          <cell r="L117" t="str">
            <v>Finalizada</v>
          </cell>
          <cell r="M117">
            <v>5490</v>
          </cell>
          <cell r="N117">
            <v>0</v>
          </cell>
          <cell r="O117">
            <v>0</v>
          </cell>
          <cell r="P117">
            <v>5490</v>
          </cell>
          <cell r="Q117">
            <v>0</v>
          </cell>
          <cell r="R117">
            <v>5490</v>
          </cell>
          <cell r="S117">
            <v>0</v>
          </cell>
          <cell r="T117">
            <v>0</v>
          </cell>
          <cell r="U117">
            <v>0</v>
          </cell>
          <cell r="V117">
            <v>0</v>
          </cell>
          <cell r="W117">
            <v>5490</v>
          </cell>
        </row>
        <row r="118">
          <cell r="J118" t="str">
            <v>PFE44239</v>
          </cell>
          <cell r="K118">
            <v>2022</v>
          </cell>
          <cell r="L118" t="str">
            <v>Finalizada</v>
          </cell>
          <cell r="M118">
            <v>134614</v>
          </cell>
          <cell r="N118">
            <v>0</v>
          </cell>
          <cell r="O118">
            <v>334957</v>
          </cell>
          <cell r="P118">
            <v>134614</v>
          </cell>
          <cell r="Q118">
            <v>0</v>
          </cell>
          <cell r="R118">
            <v>134614</v>
          </cell>
          <cell r="S118">
            <v>0</v>
          </cell>
          <cell r="T118">
            <v>0</v>
          </cell>
          <cell r="U118">
            <v>0</v>
          </cell>
          <cell r="V118">
            <v>0</v>
          </cell>
          <cell r="W118">
            <v>134614</v>
          </cell>
        </row>
        <row r="119">
          <cell r="J119" t="str">
            <v>SFE46232</v>
          </cell>
          <cell r="K119">
            <v>2022</v>
          </cell>
          <cell r="L119" t="str">
            <v>Finalizada</v>
          </cell>
          <cell r="M119">
            <v>128882</v>
          </cell>
          <cell r="N119">
            <v>0</v>
          </cell>
          <cell r="O119">
            <v>282899</v>
          </cell>
          <cell r="P119">
            <v>128882</v>
          </cell>
          <cell r="Q119">
            <v>0</v>
          </cell>
          <cell r="R119">
            <v>128882</v>
          </cell>
          <cell r="S119">
            <v>0</v>
          </cell>
          <cell r="T119">
            <v>0</v>
          </cell>
          <cell r="U119">
            <v>0</v>
          </cell>
          <cell r="V119">
            <v>0</v>
          </cell>
          <cell r="W119">
            <v>128882</v>
          </cell>
        </row>
        <row r="120">
          <cell r="J120" t="str">
            <v>SFE46357</v>
          </cell>
          <cell r="K120">
            <v>2022</v>
          </cell>
          <cell r="L120" t="str">
            <v>Finalizada</v>
          </cell>
          <cell r="M120">
            <v>529401</v>
          </cell>
          <cell r="N120">
            <v>0</v>
          </cell>
          <cell r="O120">
            <v>282899</v>
          </cell>
          <cell r="P120">
            <v>529401</v>
          </cell>
          <cell r="Q120">
            <v>0</v>
          </cell>
          <cell r="R120">
            <v>529401</v>
          </cell>
          <cell r="S120">
            <v>0</v>
          </cell>
          <cell r="T120">
            <v>0</v>
          </cell>
          <cell r="U120">
            <v>0</v>
          </cell>
          <cell r="V120">
            <v>0</v>
          </cell>
          <cell r="W120">
            <v>529401</v>
          </cell>
        </row>
        <row r="121">
          <cell r="J121" t="str">
            <v>PFE42759</v>
          </cell>
          <cell r="K121">
            <v>2022</v>
          </cell>
          <cell r="L121" t="str">
            <v>Finalizada</v>
          </cell>
          <cell r="M121">
            <v>63543</v>
          </cell>
          <cell r="N121">
            <v>0</v>
          </cell>
          <cell r="O121">
            <v>329227</v>
          </cell>
          <cell r="P121">
            <v>63543</v>
          </cell>
          <cell r="Q121">
            <v>0</v>
          </cell>
          <cell r="R121">
            <v>63543</v>
          </cell>
          <cell r="S121">
            <v>0</v>
          </cell>
          <cell r="T121">
            <v>0</v>
          </cell>
          <cell r="U121">
            <v>0</v>
          </cell>
          <cell r="V121">
            <v>0</v>
          </cell>
          <cell r="W121">
            <v>63543</v>
          </cell>
        </row>
        <row r="122">
          <cell r="J122" t="str">
            <v>SFE46220</v>
          </cell>
          <cell r="K122">
            <v>2022</v>
          </cell>
          <cell r="L122" t="str">
            <v>Para respuesta prestador</v>
          </cell>
          <cell r="M122">
            <v>177457</v>
          </cell>
          <cell r="N122">
            <v>0</v>
          </cell>
          <cell r="O122">
            <v>282899</v>
          </cell>
          <cell r="P122">
            <v>177457</v>
          </cell>
          <cell r="Q122">
            <v>0</v>
          </cell>
          <cell r="R122">
            <v>117194</v>
          </cell>
          <cell r="S122">
            <v>0</v>
          </cell>
          <cell r="T122">
            <v>0</v>
          </cell>
          <cell r="U122">
            <v>0</v>
          </cell>
          <cell r="V122">
            <v>60263</v>
          </cell>
          <cell r="W122">
            <v>117194</v>
          </cell>
        </row>
        <row r="123">
          <cell r="J123" t="str">
            <v>MEFE1632</v>
          </cell>
          <cell r="K123">
            <v>2022</v>
          </cell>
          <cell r="L123" t="str">
            <v>Devuelta</v>
          </cell>
          <cell r="M123">
            <v>4372</v>
          </cell>
          <cell r="N123">
            <v>4372</v>
          </cell>
          <cell r="O123">
            <v>0</v>
          </cell>
          <cell r="P123">
            <v>4372</v>
          </cell>
          <cell r="Q123">
            <v>0</v>
          </cell>
          <cell r="R123">
            <v>0</v>
          </cell>
          <cell r="S123">
            <v>0</v>
          </cell>
          <cell r="T123">
            <v>0</v>
          </cell>
          <cell r="U123">
            <v>0</v>
          </cell>
          <cell r="V123">
            <v>0</v>
          </cell>
          <cell r="W123">
            <v>0</v>
          </cell>
        </row>
        <row r="124">
          <cell r="J124" t="str">
            <v>SFE46220</v>
          </cell>
          <cell r="K124">
            <v>2023</v>
          </cell>
          <cell r="L124" t="str">
            <v>Para respuesta prestador</v>
          </cell>
          <cell r="M124">
            <v>177457</v>
          </cell>
          <cell r="N124">
            <v>0</v>
          </cell>
          <cell r="O124">
            <v>0</v>
          </cell>
          <cell r="P124">
            <v>177457</v>
          </cell>
          <cell r="Q124">
            <v>0</v>
          </cell>
          <cell r="R124">
            <v>0</v>
          </cell>
          <cell r="S124">
            <v>0</v>
          </cell>
          <cell r="T124">
            <v>0</v>
          </cell>
          <cell r="U124">
            <v>0</v>
          </cell>
          <cell r="V124">
            <v>60263</v>
          </cell>
          <cell r="W124">
            <v>0</v>
          </cell>
        </row>
        <row r="125">
          <cell r="J125" t="str">
            <v>MEFE1632</v>
          </cell>
          <cell r="K125">
            <v>2023</v>
          </cell>
          <cell r="L125" t="str">
            <v>Devuelta</v>
          </cell>
          <cell r="M125">
            <v>4372</v>
          </cell>
          <cell r="N125">
            <v>4372</v>
          </cell>
          <cell r="O125">
            <v>0</v>
          </cell>
          <cell r="P125">
            <v>4372</v>
          </cell>
          <cell r="Q125">
            <v>0</v>
          </cell>
          <cell r="R125">
            <v>0</v>
          </cell>
          <cell r="S125">
            <v>0</v>
          </cell>
          <cell r="T125">
            <v>0</v>
          </cell>
          <cell r="U125">
            <v>0</v>
          </cell>
          <cell r="V125">
            <v>0</v>
          </cell>
          <cell r="W125">
            <v>0</v>
          </cell>
        </row>
        <row r="126">
          <cell r="J126" t="str">
            <v>SFE44505</v>
          </cell>
          <cell r="K126">
            <v>2022</v>
          </cell>
          <cell r="L126" t="str">
            <v>Finalizada</v>
          </cell>
          <cell r="M126">
            <v>149631</v>
          </cell>
          <cell r="N126">
            <v>0</v>
          </cell>
          <cell r="O126">
            <v>351632</v>
          </cell>
          <cell r="P126">
            <v>149631</v>
          </cell>
          <cell r="Q126">
            <v>0</v>
          </cell>
          <cell r="R126">
            <v>149631</v>
          </cell>
          <cell r="S126">
            <v>0</v>
          </cell>
          <cell r="T126">
            <v>0</v>
          </cell>
          <cell r="U126">
            <v>0</v>
          </cell>
          <cell r="V126">
            <v>0</v>
          </cell>
          <cell r="W126">
            <v>149631</v>
          </cell>
        </row>
        <row r="127">
          <cell r="J127" t="str">
            <v>PFE41218</v>
          </cell>
          <cell r="K127">
            <v>2022</v>
          </cell>
          <cell r="L127" t="str">
            <v>Finalizada</v>
          </cell>
          <cell r="M127">
            <v>99423</v>
          </cell>
          <cell r="N127">
            <v>0</v>
          </cell>
          <cell r="O127">
            <v>0</v>
          </cell>
          <cell r="P127">
            <v>99423</v>
          </cell>
          <cell r="Q127">
            <v>0</v>
          </cell>
          <cell r="R127">
            <v>99423</v>
          </cell>
          <cell r="S127">
            <v>0</v>
          </cell>
          <cell r="T127">
            <v>0</v>
          </cell>
          <cell r="U127">
            <v>0</v>
          </cell>
          <cell r="V127">
            <v>0</v>
          </cell>
          <cell r="W127">
            <v>99423</v>
          </cell>
        </row>
        <row r="128">
          <cell r="J128" t="str">
            <v>SFE43738</v>
          </cell>
          <cell r="K128">
            <v>2022</v>
          </cell>
          <cell r="L128" t="str">
            <v>Finalizada</v>
          </cell>
          <cell r="M128">
            <v>275941</v>
          </cell>
          <cell r="N128">
            <v>0</v>
          </cell>
          <cell r="O128">
            <v>291629</v>
          </cell>
          <cell r="P128">
            <v>275941</v>
          </cell>
          <cell r="Q128">
            <v>0</v>
          </cell>
          <cell r="R128">
            <v>275941</v>
          </cell>
          <cell r="S128">
            <v>0</v>
          </cell>
          <cell r="T128">
            <v>0</v>
          </cell>
          <cell r="U128">
            <v>0</v>
          </cell>
          <cell r="V128">
            <v>0</v>
          </cell>
          <cell r="W128">
            <v>275941</v>
          </cell>
        </row>
        <row r="129">
          <cell r="J129" t="str">
            <v>PFE39703</v>
          </cell>
          <cell r="K129">
            <v>2022</v>
          </cell>
          <cell r="L129" t="str">
            <v>Finalizada</v>
          </cell>
          <cell r="M129">
            <v>687929</v>
          </cell>
          <cell r="N129">
            <v>0</v>
          </cell>
          <cell r="O129">
            <v>291629</v>
          </cell>
          <cell r="P129">
            <v>687929</v>
          </cell>
          <cell r="Q129">
            <v>0</v>
          </cell>
          <cell r="R129">
            <v>687929</v>
          </cell>
          <cell r="S129">
            <v>0</v>
          </cell>
          <cell r="T129">
            <v>0</v>
          </cell>
          <cell r="U129">
            <v>0</v>
          </cell>
          <cell r="V129">
            <v>0</v>
          </cell>
          <cell r="W129">
            <v>687929</v>
          </cell>
        </row>
        <row r="130">
          <cell r="J130" t="str">
            <v>PFE41210</v>
          </cell>
          <cell r="K130">
            <v>2022</v>
          </cell>
          <cell r="L130" t="str">
            <v>Finalizada</v>
          </cell>
          <cell r="M130">
            <v>59620</v>
          </cell>
          <cell r="N130">
            <v>0</v>
          </cell>
          <cell r="O130">
            <v>351632</v>
          </cell>
          <cell r="P130">
            <v>59620</v>
          </cell>
          <cell r="Q130">
            <v>0</v>
          </cell>
          <cell r="R130">
            <v>59620</v>
          </cell>
          <cell r="S130">
            <v>0</v>
          </cell>
          <cell r="T130">
            <v>0</v>
          </cell>
          <cell r="U130">
            <v>0</v>
          </cell>
          <cell r="V130">
            <v>0</v>
          </cell>
          <cell r="W130">
            <v>59620</v>
          </cell>
        </row>
        <row r="131">
          <cell r="J131" t="str">
            <v>MFE33999</v>
          </cell>
          <cell r="K131">
            <v>2022</v>
          </cell>
          <cell r="L131" t="str">
            <v>Finalizada</v>
          </cell>
          <cell r="M131">
            <v>96459</v>
          </cell>
          <cell r="N131">
            <v>0</v>
          </cell>
          <cell r="O131">
            <v>291629</v>
          </cell>
          <cell r="P131">
            <v>96459</v>
          </cell>
          <cell r="Q131">
            <v>0</v>
          </cell>
          <cell r="R131">
            <v>96459</v>
          </cell>
          <cell r="S131">
            <v>0</v>
          </cell>
          <cell r="T131">
            <v>0</v>
          </cell>
          <cell r="U131">
            <v>0</v>
          </cell>
          <cell r="V131">
            <v>0</v>
          </cell>
          <cell r="W131">
            <v>96459</v>
          </cell>
        </row>
        <row r="132">
          <cell r="J132" t="str">
            <v>MFE33747</v>
          </cell>
          <cell r="K132">
            <v>2022</v>
          </cell>
          <cell r="L132" t="str">
            <v>Devuelta</v>
          </cell>
          <cell r="M132">
            <v>4372</v>
          </cell>
          <cell r="N132">
            <v>4372</v>
          </cell>
          <cell r="O132">
            <v>0</v>
          </cell>
          <cell r="P132">
            <v>4372</v>
          </cell>
          <cell r="Q132">
            <v>0</v>
          </cell>
          <cell r="R132">
            <v>0</v>
          </cell>
          <cell r="S132">
            <v>0</v>
          </cell>
          <cell r="T132">
            <v>0</v>
          </cell>
          <cell r="U132">
            <v>0</v>
          </cell>
          <cell r="V132">
            <v>0</v>
          </cell>
          <cell r="W132">
            <v>0</v>
          </cell>
        </row>
        <row r="133">
          <cell r="J133" t="str">
            <v>MFE33747</v>
          </cell>
          <cell r="K133">
            <v>2023</v>
          </cell>
          <cell r="L133" t="str">
            <v>Devuelta</v>
          </cell>
          <cell r="M133">
            <v>4372</v>
          </cell>
          <cell r="N133">
            <v>4372</v>
          </cell>
          <cell r="O133">
            <v>0</v>
          </cell>
          <cell r="P133">
            <v>4372</v>
          </cell>
          <cell r="Q133">
            <v>0</v>
          </cell>
          <cell r="R133">
            <v>0</v>
          </cell>
          <cell r="S133">
            <v>0</v>
          </cell>
          <cell r="T133">
            <v>0</v>
          </cell>
          <cell r="U133">
            <v>0</v>
          </cell>
          <cell r="V133">
            <v>0</v>
          </cell>
          <cell r="W133">
            <v>0</v>
          </cell>
        </row>
        <row r="134">
          <cell r="J134" t="str">
            <v>PFE39505</v>
          </cell>
          <cell r="K134">
            <v>2022</v>
          </cell>
          <cell r="L134" t="str">
            <v>Finalizada</v>
          </cell>
          <cell r="M134">
            <v>77789</v>
          </cell>
          <cell r="N134">
            <v>0</v>
          </cell>
          <cell r="O134">
            <v>305728</v>
          </cell>
          <cell r="P134">
            <v>77789</v>
          </cell>
          <cell r="Q134">
            <v>0</v>
          </cell>
          <cell r="R134">
            <v>77789</v>
          </cell>
          <cell r="S134">
            <v>0</v>
          </cell>
          <cell r="T134">
            <v>0</v>
          </cell>
          <cell r="U134">
            <v>0</v>
          </cell>
          <cell r="V134">
            <v>0</v>
          </cell>
          <cell r="W134">
            <v>77789</v>
          </cell>
        </row>
        <row r="135">
          <cell r="J135" t="str">
            <v>SFE41675</v>
          </cell>
          <cell r="K135">
            <v>2022</v>
          </cell>
          <cell r="L135" t="str">
            <v>Finalizada</v>
          </cell>
          <cell r="M135">
            <v>202503</v>
          </cell>
          <cell r="N135">
            <v>0</v>
          </cell>
          <cell r="O135">
            <v>305728</v>
          </cell>
          <cell r="P135">
            <v>202503</v>
          </cell>
          <cell r="Q135">
            <v>0</v>
          </cell>
          <cell r="R135">
            <v>202503</v>
          </cell>
          <cell r="S135">
            <v>0</v>
          </cell>
          <cell r="T135">
            <v>0</v>
          </cell>
          <cell r="U135">
            <v>0</v>
          </cell>
          <cell r="V135">
            <v>0</v>
          </cell>
          <cell r="W135">
            <v>202503</v>
          </cell>
        </row>
        <row r="136">
          <cell r="J136" t="str">
            <v>PFE39544</v>
          </cell>
          <cell r="K136">
            <v>2022</v>
          </cell>
          <cell r="L136" t="str">
            <v>Finalizada</v>
          </cell>
          <cell r="M136">
            <v>81628</v>
          </cell>
          <cell r="N136">
            <v>0</v>
          </cell>
          <cell r="O136">
            <v>305728</v>
          </cell>
          <cell r="P136">
            <v>81628</v>
          </cell>
          <cell r="Q136">
            <v>0</v>
          </cell>
          <cell r="R136">
            <v>81628</v>
          </cell>
          <cell r="S136">
            <v>0</v>
          </cell>
          <cell r="T136">
            <v>0</v>
          </cell>
          <cell r="U136">
            <v>0</v>
          </cell>
          <cell r="V136">
            <v>0</v>
          </cell>
          <cell r="W136">
            <v>81628</v>
          </cell>
        </row>
        <row r="137">
          <cell r="J137" t="str">
            <v>SFE42297</v>
          </cell>
          <cell r="K137">
            <v>2022</v>
          </cell>
          <cell r="L137" t="str">
            <v>Finalizada</v>
          </cell>
          <cell r="M137">
            <v>236640</v>
          </cell>
          <cell r="N137">
            <v>0</v>
          </cell>
          <cell r="O137">
            <v>305728</v>
          </cell>
          <cell r="P137">
            <v>236640</v>
          </cell>
          <cell r="Q137">
            <v>0</v>
          </cell>
          <cell r="R137">
            <v>236640</v>
          </cell>
          <cell r="S137">
            <v>0</v>
          </cell>
          <cell r="T137">
            <v>0</v>
          </cell>
          <cell r="U137">
            <v>0</v>
          </cell>
          <cell r="V137">
            <v>0</v>
          </cell>
          <cell r="W137">
            <v>236640</v>
          </cell>
        </row>
        <row r="138">
          <cell r="J138" t="str">
            <v>CFE27851</v>
          </cell>
          <cell r="K138">
            <v>2022</v>
          </cell>
          <cell r="L138" t="str">
            <v>Finalizada</v>
          </cell>
          <cell r="M138">
            <v>163354</v>
          </cell>
          <cell r="N138">
            <v>0</v>
          </cell>
          <cell r="O138">
            <v>358855</v>
          </cell>
          <cell r="P138">
            <v>163354</v>
          </cell>
          <cell r="Q138">
            <v>0</v>
          </cell>
          <cell r="R138">
            <v>163354</v>
          </cell>
          <cell r="S138">
            <v>0</v>
          </cell>
          <cell r="T138">
            <v>0</v>
          </cell>
          <cell r="U138">
            <v>0</v>
          </cell>
          <cell r="V138">
            <v>0</v>
          </cell>
          <cell r="W138">
            <v>163354</v>
          </cell>
        </row>
        <row r="139">
          <cell r="J139" t="str">
            <v>PFE37612</v>
          </cell>
          <cell r="K139">
            <v>2022</v>
          </cell>
          <cell r="L139" t="str">
            <v>Finalizada</v>
          </cell>
          <cell r="M139">
            <v>151022</v>
          </cell>
          <cell r="N139">
            <v>0</v>
          </cell>
          <cell r="O139">
            <v>305728</v>
          </cell>
          <cell r="P139">
            <v>151022</v>
          </cell>
          <cell r="Q139">
            <v>0</v>
          </cell>
          <cell r="R139">
            <v>151022</v>
          </cell>
          <cell r="S139">
            <v>0</v>
          </cell>
          <cell r="T139">
            <v>0</v>
          </cell>
          <cell r="U139">
            <v>0</v>
          </cell>
          <cell r="V139">
            <v>0</v>
          </cell>
          <cell r="W139">
            <v>151022</v>
          </cell>
        </row>
        <row r="140">
          <cell r="J140" t="str">
            <v>PFE38487</v>
          </cell>
          <cell r="K140">
            <v>2022</v>
          </cell>
          <cell r="L140" t="str">
            <v>Finalizada</v>
          </cell>
          <cell r="M140">
            <v>113469</v>
          </cell>
          <cell r="N140">
            <v>0</v>
          </cell>
          <cell r="O140">
            <v>305728</v>
          </cell>
          <cell r="P140">
            <v>113469</v>
          </cell>
          <cell r="Q140">
            <v>0</v>
          </cell>
          <cell r="R140">
            <v>113469</v>
          </cell>
          <cell r="S140">
            <v>0</v>
          </cell>
          <cell r="T140">
            <v>0</v>
          </cell>
          <cell r="U140">
            <v>0</v>
          </cell>
          <cell r="V140">
            <v>0</v>
          </cell>
          <cell r="W140">
            <v>113469</v>
          </cell>
        </row>
        <row r="141">
          <cell r="J141" t="str">
            <v>MFE33043</v>
          </cell>
          <cell r="K141">
            <v>2022</v>
          </cell>
          <cell r="L141" t="str">
            <v>Devuelta</v>
          </cell>
          <cell r="M141">
            <v>4372</v>
          </cell>
          <cell r="N141">
            <v>4372</v>
          </cell>
          <cell r="O141">
            <v>0</v>
          </cell>
          <cell r="P141">
            <v>4372</v>
          </cell>
          <cell r="Q141">
            <v>0</v>
          </cell>
          <cell r="R141">
            <v>0</v>
          </cell>
          <cell r="S141">
            <v>0</v>
          </cell>
          <cell r="T141">
            <v>0</v>
          </cell>
          <cell r="U141">
            <v>0</v>
          </cell>
          <cell r="V141">
            <v>0</v>
          </cell>
          <cell r="W141">
            <v>0</v>
          </cell>
        </row>
        <row r="142">
          <cell r="J142" t="str">
            <v>MFE33043</v>
          </cell>
          <cell r="K142">
            <v>2023</v>
          </cell>
          <cell r="L142" t="str">
            <v>Devuelta</v>
          </cell>
          <cell r="M142">
            <v>4372</v>
          </cell>
          <cell r="N142">
            <v>4372</v>
          </cell>
          <cell r="O142">
            <v>0</v>
          </cell>
          <cell r="P142">
            <v>4372</v>
          </cell>
          <cell r="Q142">
            <v>0</v>
          </cell>
          <cell r="R142">
            <v>0</v>
          </cell>
          <cell r="S142">
            <v>0</v>
          </cell>
          <cell r="T142">
            <v>0</v>
          </cell>
          <cell r="U142">
            <v>0</v>
          </cell>
          <cell r="V142">
            <v>0</v>
          </cell>
          <cell r="W142">
            <v>0</v>
          </cell>
        </row>
        <row r="143">
          <cell r="J143" t="str">
            <v>PFE35683</v>
          </cell>
          <cell r="K143">
            <v>2022</v>
          </cell>
          <cell r="L143" t="str">
            <v>Finalizada</v>
          </cell>
          <cell r="M143">
            <v>79666</v>
          </cell>
          <cell r="N143">
            <v>0</v>
          </cell>
          <cell r="O143">
            <v>332278</v>
          </cell>
          <cell r="P143">
            <v>79666</v>
          </cell>
          <cell r="Q143">
            <v>0</v>
          </cell>
          <cell r="R143">
            <v>79666</v>
          </cell>
          <cell r="S143">
            <v>0</v>
          </cell>
          <cell r="T143">
            <v>0</v>
          </cell>
          <cell r="U143">
            <v>0</v>
          </cell>
          <cell r="V143">
            <v>0</v>
          </cell>
          <cell r="W143">
            <v>79666</v>
          </cell>
        </row>
        <row r="144">
          <cell r="J144" t="str">
            <v>PFE37136</v>
          </cell>
          <cell r="K144">
            <v>2022</v>
          </cell>
          <cell r="L144" t="str">
            <v>Finalizada</v>
          </cell>
          <cell r="M144">
            <v>151776</v>
          </cell>
          <cell r="N144">
            <v>0</v>
          </cell>
          <cell r="O144">
            <v>332278</v>
          </cell>
          <cell r="P144">
            <v>151776</v>
          </cell>
          <cell r="Q144">
            <v>0</v>
          </cell>
          <cell r="R144">
            <v>151776</v>
          </cell>
          <cell r="S144">
            <v>0</v>
          </cell>
          <cell r="T144">
            <v>0</v>
          </cell>
          <cell r="U144">
            <v>0</v>
          </cell>
          <cell r="V144">
            <v>0</v>
          </cell>
          <cell r="W144">
            <v>151776</v>
          </cell>
        </row>
        <row r="145">
          <cell r="J145" t="str">
            <v>PFE37050</v>
          </cell>
          <cell r="K145">
            <v>2022</v>
          </cell>
          <cell r="L145" t="str">
            <v>Finalizada</v>
          </cell>
          <cell r="M145">
            <v>206978</v>
          </cell>
          <cell r="N145">
            <v>0</v>
          </cell>
          <cell r="O145">
            <v>374947</v>
          </cell>
          <cell r="P145">
            <v>206978</v>
          </cell>
          <cell r="Q145">
            <v>0</v>
          </cell>
          <cell r="R145">
            <v>206978</v>
          </cell>
          <cell r="S145">
            <v>0</v>
          </cell>
          <cell r="T145">
            <v>0</v>
          </cell>
          <cell r="U145">
            <v>0</v>
          </cell>
          <cell r="V145">
            <v>0</v>
          </cell>
          <cell r="W145">
            <v>206978</v>
          </cell>
        </row>
        <row r="146">
          <cell r="J146" t="str">
            <v>MFE30194</v>
          </cell>
          <cell r="K146">
            <v>2022</v>
          </cell>
          <cell r="L146" t="str">
            <v>Finalizada</v>
          </cell>
          <cell r="M146">
            <v>59620</v>
          </cell>
          <cell r="N146">
            <v>0</v>
          </cell>
          <cell r="O146">
            <v>332278</v>
          </cell>
          <cell r="P146">
            <v>59620</v>
          </cell>
          <cell r="Q146">
            <v>0</v>
          </cell>
          <cell r="R146">
            <v>59620</v>
          </cell>
          <cell r="S146">
            <v>0</v>
          </cell>
          <cell r="T146">
            <v>0</v>
          </cell>
          <cell r="U146">
            <v>0</v>
          </cell>
          <cell r="V146">
            <v>0</v>
          </cell>
          <cell r="W146">
            <v>59620</v>
          </cell>
        </row>
        <row r="147">
          <cell r="J147" t="str">
            <v>SFE38712</v>
          </cell>
          <cell r="K147">
            <v>2022</v>
          </cell>
          <cell r="L147" t="str">
            <v>Para respuesta prestador</v>
          </cell>
          <cell r="M147">
            <v>146953</v>
          </cell>
          <cell r="N147">
            <v>0</v>
          </cell>
          <cell r="O147">
            <v>332278</v>
          </cell>
          <cell r="P147">
            <v>146953</v>
          </cell>
          <cell r="Q147">
            <v>0</v>
          </cell>
          <cell r="R147">
            <v>66953</v>
          </cell>
          <cell r="S147">
            <v>0</v>
          </cell>
          <cell r="T147">
            <v>0</v>
          </cell>
          <cell r="U147">
            <v>0</v>
          </cell>
          <cell r="V147">
            <v>80000</v>
          </cell>
          <cell r="W147">
            <v>66953</v>
          </cell>
        </row>
        <row r="148">
          <cell r="J148" t="str">
            <v>SFE38712</v>
          </cell>
          <cell r="K148">
            <v>2023</v>
          </cell>
          <cell r="L148" t="str">
            <v>Para respuesta prestador</v>
          </cell>
          <cell r="M148">
            <v>146953</v>
          </cell>
          <cell r="N148">
            <v>0</v>
          </cell>
          <cell r="O148">
            <v>0</v>
          </cell>
          <cell r="P148">
            <v>146953</v>
          </cell>
          <cell r="Q148">
            <v>0</v>
          </cell>
          <cell r="R148">
            <v>0</v>
          </cell>
          <cell r="S148">
            <v>0</v>
          </cell>
          <cell r="T148">
            <v>0</v>
          </cell>
          <cell r="U148">
            <v>0</v>
          </cell>
          <cell r="V148">
            <v>80000</v>
          </cell>
          <cell r="W148">
            <v>0</v>
          </cell>
        </row>
        <row r="149">
          <cell r="J149" t="str">
            <v>MFE29024</v>
          </cell>
          <cell r="K149">
            <v>2022</v>
          </cell>
          <cell r="L149" t="str">
            <v>Finalizada</v>
          </cell>
          <cell r="M149">
            <v>4372</v>
          </cell>
          <cell r="N149">
            <v>0</v>
          </cell>
          <cell r="O149">
            <v>0</v>
          </cell>
          <cell r="P149">
            <v>4372</v>
          </cell>
          <cell r="Q149">
            <v>0</v>
          </cell>
          <cell r="R149">
            <v>4372</v>
          </cell>
          <cell r="S149">
            <v>0</v>
          </cell>
          <cell r="T149">
            <v>0</v>
          </cell>
          <cell r="U149">
            <v>0</v>
          </cell>
          <cell r="V149">
            <v>0</v>
          </cell>
          <cell r="W149">
            <v>4372</v>
          </cell>
        </row>
        <row r="150">
          <cell r="J150" t="str">
            <v>CFE24851</v>
          </cell>
          <cell r="K150">
            <v>2022</v>
          </cell>
          <cell r="L150" t="str">
            <v>Finalizada</v>
          </cell>
          <cell r="M150">
            <v>145935</v>
          </cell>
          <cell r="N150">
            <v>0</v>
          </cell>
          <cell r="O150">
            <v>384042</v>
          </cell>
          <cell r="P150">
            <v>145935</v>
          </cell>
          <cell r="Q150">
            <v>0</v>
          </cell>
          <cell r="R150">
            <v>145935</v>
          </cell>
          <cell r="S150">
            <v>0</v>
          </cell>
          <cell r="T150">
            <v>0</v>
          </cell>
          <cell r="U150">
            <v>0</v>
          </cell>
          <cell r="V150">
            <v>0</v>
          </cell>
          <cell r="W150">
            <v>145935</v>
          </cell>
        </row>
        <row r="151">
          <cell r="J151" t="str">
            <v>MFE27162</v>
          </cell>
          <cell r="K151">
            <v>2022</v>
          </cell>
          <cell r="L151" t="str">
            <v>Finalizada</v>
          </cell>
          <cell r="M151">
            <v>160336</v>
          </cell>
          <cell r="N151">
            <v>0</v>
          </cell>
          <cell r="O151">
            <v>340587</v>
          </cell>
          <cell r="P151">
            <v>160336</v>
          </cell>
          <cell r="Q151">
            <v>0</v>
          </cell>
          <cell r="R151">
            <v>160336</v>
          </cell>
          <cell r="S151">
            <v>0</v>
          </cell>
          <cell r="T151">
            <v>0</v>
          </cell>
          <cell r="U151">
            <v>0</v>
          </cell>
          <cell r="V151">
            <v>0</v>
          </cell>
          <cell r="W151">
            <v>160336</v>
          </cell>
        </row>
        <row r="152">
          <cell r="J152" t="str">
            <v>MFE27357</v>
          </cell>
          <cell r="K152">
            <v>2022</v>
          </cell>
          <cell r="L152" t="str">
            <v>Finalizada</v>
          </cell>
          <cell r="M152">
            <v>81760</v>
          </cell>
          <cell r="N152">
            <v>0</v>
          </cell>
          <cell r="O152">
            <v>373513</v>
          </cell>
          <cell r="P152">
            <v>81760</v>
          </cell>
          <cell r="Q152">
            <v>0</v>
          </cell>
          <cell r="R152">
            <v>81760</v>
          </cell>
          <cell r="S152">
            <v>0</v>
          </cell>
          <cell r="T152">
            <v>0</v>
          </cell>
          <cell r="U152">
            <v>0</v>
          </cell>
          <cell r="V152">
            <v>0</v>
          </cell>
          <cell r="W152">
            <v>81760</v>
          </cell>
        </row>
        <row r="153">
          <cell r="J153" t="str">
            <v>SFE35281</v>
          </cell>
          <cell r="K153">
            <v>2022</v>
          </cell>
          <cell r="L153" t="str">
            <v>Finalizada</v>
          </cell>
          <cell r="M153">
            <v>8536</v>
          </cell>
          <cell r="N153">
            <v>0</v>
          </cell>
          <cell r="O153">
            <v>0</v>
          </cell>
          <cell r="P153">
            <v>8536</v>
          </cell>
          <cell r="Q153">
            <v>0</v>
          </cell>
          <cell r="R153">
            <v>8536</v>
          </cell>
          <cell r="S153">
            <v>0</v>
          </cell>
          <cell r="T153">
            <v>0</v>
          </cell>
          <cell r="U153">
            <v>0</v>
          </cell>
          <cell r="V153">
            <v>0</v>
          </cell>
          <cell r="W153">
            <v>8536</v>
          </cell>
        </row>
        <row r="154">
          <cell r="J154" t="str">
            <v>CFE23433</v>
          </cell>
          <cell r="K154">
            <v>2022</v>
          </cell>
          <cell r="L154" t="str">
            <v>Finalizada</v>
          </cell>
          <cell r="M154">
            <v>99941</v>
          </cell>
          <cell r="N154">
            <v>0</v>
          </cell>
          <cell r="O154">
            <v>373513</v>
          </cell>
          <cell r="P154">
            <v>99941</v>
          </cell>
          <cell r="Q154">
            <v>0</v>
          </cell>
          <cell r="R154">
            <v>99941</v>
          </cell>
          <cell r="S154">
            <v>0</v>
          </cell>
          <cell r="T154">
            <v>0</v>
          </cell>
          <cell r="U154">
            <v>0</v>
          </cell>
          <cell r="V154">
            <v>0</v>
          </cell>
          <cell r="W154">
            <v>99941</v>
          </cell>
        </row>
        <row r="155">
          <cell r="J155" t="str">
            <v>CFE23994</v>
          </cell>
          <cell r="K155">
            <v>2022</v>
          </cell>
          <cell r="L155" t="str">
            <v>Finalizada</v>
          </cell>
          <cell r="M155">
            <v>308728</v>
          </cell>
          <cell r="N155">
            <v>0</v>
          </cell>
          <cell r="O155">
            <v>373513</v>
          </cell>
          <cell r="P155">
            <v>308728</v>
          </cell>
          <cell r="Q155">
            <v>0</v>
          </cell>
          <cell r="R155">
            <v>308728</v>
          </cell>
          <cell r="S155">
            <v>0</v>
          </cell>
          <cell r="T155">
            <v>0</v>
          </cell>
          <cell r="U155">
            <v>0</v>
          </cell>
          <cell r="V155">
            <v>0</v>
          </cell>
          <cell r="W155">
            <v>308728</v>
          </cell>
        </row>
        <row r="156">
          <cell r="J156" t="str">
            <v>SFE32393</v>
          </cell>
          <cell r="K156">
            <v>2022</v>
          </cell>
          <cell r="L156" t="str">
            <v>Finalizada</v>
          </cell>
          <cell r="M156">
            <v>71993</v>
          </cell>
          <cell r="N156">
            <v>0</v>
          </cell>
          <cell r="O156">
            <v>334199</v>
          </cell>
          <cell r="P156">
            <v>71993</v>
          </cell>
          <cell r="Q156">
            <v>0</v>
          </cell>
          <cell r="R156">
            <v>71993</v>
          </cell>
          <cell r="S156">
            <v>0</v>
          </cell>
          <cell r="T156">
            <v>0</v>
          </cell>
          <cell r="U156">
            <v>0</v>
          </cell>
          <cell r="V156">
            <v>0</v>
          </cell>
          <cell r="W156">
            <v>71993</v>
          </cell>
        </row>
        <row r="157">
          <cell r="J157" t="str">
            <v>MFE24547</v>
          </cell>
          <cell r="K157">
            <v>2022</v>
          </cell>
          <cell r="L157" t="str">
            <v>Finalizada</v>
          </cell>
          <cell r="M157">
            <v>475941</v>
          </cell>
          <cell r="N157">
            <v>0</v>
          </cell>
          <cell r="O157">
            <v>387238</v>
          </cell>
          <cell r="P157">
            <v>475941</v>
          </cell>
          <cell r="Q157">
            <v>0</v>
          </cell>
          <cell r="R157">
            <v>475941</v>
          </cell>
          <cell r="S157">
            <v>0</v>
          </cell>
          <cell r="T157">
            <v>0</v>
          </cell>
          <cell r="U157">
            <v>0</v>
          </cell>
          <cell r="V157">
            <v>0</v>
          </cell>
          <cell r="W157">
            <v>475941</v>
          </cell>
        </row>
        <row r="158">
          <cell r="J158" t="str">
            <v>PFE30366</v>
          </cell>
          <cell r="K158">
            <v>2022</v>
          </cell>
          <cell r="L158" t="str">
            <v>Finalizada</v>
          </cell>
          <cell r="M158">
            <v>96665</v>
          </cell>
          <cell r="N158">
            <v>0</v>
          </cell>
          <cell r="O158">
            <v>334199</v>
          </cell>
          <cell r="P158">
            <v>96665</v>
          </cell>
          <cell r="Q158">
            <v>0</v>
          </cell>
          <cell r="R158">
            <v>96665</v>
          </cell>
          <cell r="S158">
            <v>0</v>
          </cell>
          <cell r="T158">
            <v>0</v>
          </cell>
          <cell r="U158">
            <v>0</v>
          </cell>
          <cell r="V158">
            <v>0</v>
          </cell>
          <cell r="W158">
            <v>96665</v>
          </cell>
        </row>
        <row r="159">
          <cell r="J159" t="str">
            <v>CFE19345</v>
          </cell>
          <cell r="K159">
            <v>2022</v>
          </cell>
          <cell r="L159" t="str">
            <v>Finalizada</v>
          </cell>
          <cell r="M159">
            <v>178472</v>
          </cell>
          <cell r="N159">
            <v>0</v>
          </cell>
          <cell r="O159">
            <v>383346</v>
          </cell>
          <cell r="P159">
            <v>178472</v>
          </cell>
          <cell r="Q159">
            <v>0</v>
          </cell>
          <cell r="R159">
            <v>178472</v>
          </cell>
          <cell r="S159">
            <v>0</v>
          </cell>
          <cell r="T159">
            <v>0</v>
          </cell>
          <cell r="U159">
            <v>0</v>
          </cell>
          <cell r="V159">
            <v>0</v>
          </cell>
          <cell r="W159">
            <v>178472</v>
          </cell>
        </row>
        <row r="160">
          <cell r="J160" t="str">
            <v>SFE27944</v>
          </cell>
          <cell r="K160">
            <v>2022</v>
          </cell>
          <cell r="L160" t="str">
            <v>Finalizada</v>
          </cell>
          <cell r="M160">
            <v>157155</v>
          </cell>
          <cell r="N160">
            <v>0</v>
          </cell>
          <cell r="O160">
            <v>326183</v>
          </cell>
          <cell r="P160">
            <v>157155</v>
          </cell>
          <cell r="Q160">
            <v>0</v>
          </cell>
          <cell r="R160">
            <v>157155</v>
          </cell>
          <cell r="S160">
            <v>0</v>
          </cell>
          <cell r="T160">
            <v>0</v>
          </cell>
          <cell r="U160">
            <v>0</v>
          </cell>
          <cell r="V160">
            <v>0</v>
          </cell>
          <cell r="W160">
            <v>157155</v>
          </cell>
        </row>
        <row r="161">
          <cell r="J161" t="str">
            <v>PFE25373</v>
          </cell>
          <cell r="K161">
            <v>2022</v>
          </cell>
          <cell r="L161" t="str">
            <v>Finalizada</v>
          </cell>
          <cell r="M161">
            <v>341650</v>
          </cell>
          <cell r="N161">
            <v>0</v>
          </cell>
          <cell r="O161">
            <v>0</v>
          </cell>
          <cell r="P161">
            <v>341650</v>
          </cell>
          <cell r="Q161">
            <v>0</v>
          </cell>
          <cell r="R161">
            <v>341650</v>
          </cell>
          <cell r="S161">
            <v>0</v>
          </cell>
          <cell r="T161">
            <v>0</v>
          </cell>
          <cell r="U161">
            <v>0</v>
          </cell>
          <cell r="V161">
            <v>0</v>
          </cell>
          <cell r="W161">
            <v>341650</v>
          </cell>
        </row>
        <row r="162">
          <cell r="J162" t="str">
            <v>PFE23484</v>
          </cell>
          <cell r="K162">
            <v>2022</v>
          </cell>
          <cell r="L162" t="str">
            <v>Finalizada</v>
          </cell>
          <cell r="M162">
            <v>201537</v>
          </cell>
          <cell r="N162">
            <v>0</v>
          </cell>
          <cell r="O162">
            <v>317849</v>
          </cell>
          <cell r="P162">
            <v>201537</v>
          </cell>
          <cell r="Q162">
            <v>0</v>
          </cell>
          <cell r="R162">
            <v>201537</v>
          </cell>
          <cell r="S162">
            <v>0</v>
          </cell>
          <cell r="T162">
            <v>0</v>
          </cell>
          <cell r="U162">
            <v>0</v>
          </cell>
          <cell r="V162">
            <v>0</v>
          </cell>
          <cell r="W162">
            <v>201537</v>
          </cell>
        </row>
        <row r="163">
          <cell r="J163" t="str">
            <v>PFE24366</v>
          </cell>
          <cell r="K163">
            <v>2022</v>
          </cell>
          <cell r="L163" t="str">
            <v>Finalizada</v>
          </cell>
          <cell r="M163">
            <v>251385</v>
          </cell>
          <cell r="N163">
            <v>0</v>
          </cell>
          <cell r="O163">
            <v>317849</v>
          </cell>
          <cell r="P163">
            <v>251385</v>
          </cell>
          <cell r="Q163">
            <v>0</v>
          </cell>
          <cell r="R163">
            <v>251385</v>
          </cell>
          <cell r="S163">
            <v>0</v>
          </cell>
          <cell r="T163">
            <v>0</v>
          </cell>
          <cell r="U163">
            <v>0</v>
          </cell>
          <cell r="V163">
            <v>0</v>
          </cell>
          <cell r="W163">
            <v>251385</v>
          </cell>
        </row>
        <row r="164">
          <cell r="J164" t="str">
            <v>PFE23444</v>
          </cell>
          <cell r="K164">
            <v>2022</v>
          </cell>
          <cell r="L164" t="str">
            <v>Finalizada</v>
          </cell>
          <cell r="M164">
            <v>247630</v>
          </cell>
          <cell r="N164">
            <v>0</v>
          </cell>
          <cell r="O164">
            <v>317849</v>
          </cell>
          <cell r="P164">
            <v>247630</v>
          </cell>
          <cell r="Q164">
            <v>0</v>
          </cell>
          <cell r="R164">
            <v>247630</v>
          </cell>
          <cell r="S164">
            <v>0</v>
          </cell>
          <cell r="T164">
            <v>0</v>
          </cell>
          <cell r="U164">
            <v>0</v>
          </cell>
          <cell r="V164">
            <v>0</v>
          </cell>
          <cell r="W164">
            <v>247630</v>
          </cell>
        </row>
        <row r="165">
          <cell r="J165" t="str">
            <v>PFE23996</v>
          </cell>
          <cell r="K165">
            <v>2022</v>
          </cell>
          <cell r="L165" t="str">
            <v>Finalizada</v>
          </cell>
          <cell r="M165">
            <v>177876</v>
          </cell>
          <cell r="N165">
            <v>0</v>
          </cell>
          <cell r="O165">
            <v>317849</v>
          </cell>
          <cell r="P165">
            <v>177876</v>
          </cell>
          <cell r="Q165">
            <v>0</v>
          </cell>
          <cell r="R165">
            <v>177876</v>
          </cell>
          <cell r="S165">
            <v>0</v>
          </cell>
          <cell r="T165">
            <v>0</v>
          </cell>
          <cell r="U165">
            <v>0</v>
          </cell>
          <cell r="V165">
            <v>0</v>
          </cell>
          <cell r="W165">
            <v>177876</v>
          </cell>
        </row>
        <row r="166">
          <cell r="J166" t="str">
            <v>PFE28447</v>
          </cell>
          <cell r="K166">
            <v>2022</v>
          </cell>
          <cell r="L166" t="str">
            <v>Finalizada</v>
          </cell>
          <cell r="M166">
            <v>149773</v>
          </cell>
          <cell r="N166">
            <v>0</v>
          </cell>
          <cell r="O166">
            <v>332048</v>
          </cell>
          <cell r="P166">
            <v>149773</v>
          </cell>
          <cell r="Q166">
            <v>0</v>
          </cell>
          <cell r="R166">
            <v>149773</v>
          </cell>
          <cell r="S166">
            <v>0</v>
          </cell>
          <cell r="T166">
            <v>0</v>
          </cell>
          <cell r="U166">
            <v>0</v>
          </cell>
          <cell r="V166">
            <v>0</v>
          </cell>
          <cell r="W166">
            <v>149773</v>
          </cell>
        </row>
        <row r="167">
          <cell r="J167" t="str">
            <v>CFE20893</v>
          </cell>
          <cell r="K167">
            <v>2022</v>
          </cell>
          <cell r="L167" t="str">
            <v>Finalizada</v>
          </cell>
          <cell r="M167">
            <v>224511</v>
          </cell>
          <cell r="N167">
            <v>0</v>
          </cell>
          <cell r="O167">
            <v>332048</v>
          </cell>
          <cell r="P167">
            <v>224511</v>
          </cell>
          <cell r="Q167">
            <v>0</v>
          </cell>
          <cell r="R167">
            <v>224511</v>
          </cell>
          <cell r="S167">
            <v>0</v>
          </cell>
          <cell r="T167">
            <v>0</v>
          </cell>
          <cell r="U167">
            <v>0</v>
          </cell>
          <cell r="V167">
            <v>0</v>
          </cell>
          <cell r="W167">
            <v>224511</v>
          </cell>
        </row>
        <row r="168">
          <cell r="J168" t="str">
            <v>PFE29188</v>
          </cell>
          <cell r="K168">
            <v>2022</v>
          </cell>
          <cell r="L168" t="str">
            <v>Finalizada</v>
          </cell>
          <cell r="M168">
            <v>90014</v>
          </cell>
          <cell r="N168">
            <v>0</v>
          </cell>
          <cell r="O168">
            <v>332048</v>
          </cell>
          <cell r="P168">
            <v>90014</v>
          </cell>
          <cell r="Q168">
            <v>0</v>
          </cell>
          <cell r="R168">
            <v>90014</v>
          </cell>
          <cell r="S168">
            <v>0</v>
          </cell>
          <cell r="T168">
            <v>0</v>
          </cell>
          <cell r="U168">
            <v>0</v>
          </cell>
          <cell r="V168">
            <v>0</v>
          </cell>
          <cell r="W168">
            <v>90014</v>
          </cell>
        </row>
        <row r="169">
          <cell r="J169" t="str">
            <v>CFE21116</v>
          </cell>
          <cell r="K169">
            <v>2022</v>
          </cell>
          <cell r="L169" t="str">
            <v>Devuelta</v>
          </cell>
          <cell r="M169">
            <v>16470</v>
          </cell>
          <cell r="N169">
            <v>16470</v>
          </cell>
          <cell r="O169">
            <v>0</v>
          </cell>
          <cell r="P169">
            <v>16470</v>
          </cell>
          <cell r="Q169">
            <v>0</v>
          </cell>
          <cell r="R169">
            <v>0</v>
          </cell>
          <cell r="S169">
            <v>0</v>
          </cell>
          <cell r="T169">
            <v>0</v>
          </cell>
          <cell r="U169">
            <v>0</v>
          </cell>
          <cell r="V169">
            <v>0</v>
          </cell>
          <cell r="W169">
            <v>0</v>
          </cell>
        </row>
        <row r="170">
          <cell r="J170" t="str">
            <v>CFE21116</v>
          </cell>
          <cell r="K170">
            <v>2023</v>
          </cell>
          <cell r="L170" t="str">
            <v>Devuelta</v>
          </cell>
          <cell r="M170">
            <v>16470</v>
          </cell>
          <cell r="N170">
            <v>16470</v>
          </cell>
          <cell r="O170">
            <v>0</v>
          </cell>
          <cell r="P170">
            <v>16470</v>
          </cell>
          <cell r="Q170">
            <v>0</v>
          </cell>
          <cell r="R170">
            <v>0</v>
          </cell>
          <cell r="S170">
            <v>0</v>
          </cell>
          <cell r="T170">
            <v>0</v>
          </cell>
          <cell r="U170">
            <v>0</v>
          </cell>
          <cell r="V170">
            <v>0</v>
          </cell>
          <cell r="W170">
            <v>0</v>
          </cell>
        </row>
        <row r="171">
          <cell r="J171" t="str">
            <v>MFE19433</v>
          </cell>
          <cell r="K171">
            <v>2022</v>
          </cell>
          <cell r="L171" t="str">
            <v>Finalizada</v>
          </cell>
          <cell r="M171">
            <v>121653</v>
          </cell>
          <cell r="N171">
            <v>0</v>
          </cell>
          <cell r="O171">
            <v>390486</v>
          </cell>
          <cell r="P171">
            <v>121653</v>
          </cell>
          <cell r="Q171">
            <v>0</v>
          </cell>
          <cell r="R171">
            <v>121653</v>
          </cell>
          <cell r="S171">
            <v>0</v>
          </cell>
          <cell r="T171">
            <v>0</v>
          </cell>
          <cell r="U171">
            <v>0</v>
          </cell>
          <cell r="V171">
            <v>0</v>
          </cell>
          <cell r="W171">
            <v>121653</v>
          </cell>
        </row>
        <row r="172">
          <cell r="J172" t="str">
            <v>CFE17292</v>
          </cell>
          <cell r="K172">
            <v>2022</v>
          </cell>
          <cell r="L172" t="str">
            <v>Finalizada</v>
          </cell>
          <cell r="M172">
            <v>145664</v>
          </cell>
          <cell r="N172">
            <v>0</v>
          </cell>
          <cell r="O172">
            <v>317849</v>
          </cell>
          <cell r="P172">
            <v>145664</v>
          </cell>
          <cell r="Q172">
            <v>0</v>
          </cell>
          <cell r="R172">
            <v>145664</v>
          </cell>
          <cell r="S172">
            <v>0</v>
          </cell>
          <cell r="T172">
            <v>0</v>
          </cell>
          <cell r="U172">
            <v>0</v>
          </cell>
          <cell r="V172">
            <v>0</v>
          </cell>
          <cell r="W172">
            <v>145664</v>
          </cell>
        </row>
        <row r="173">
          <cell r="J173" t="str">
            <v>CFE17683</v>
          </cell>
          <cell r="K173">
            <v>2022</v>
          </cell>
          <cell r="L173" t="str">
            <v>Finalizada</v>
          </cell>
          <cell r="M173">
            <v>99941</v>
          </cell>
          <cell r="N173">
            <v>0</v>
          </cell>
          <cell r="O173">
            <v>390486</v>
          </cell>
          <cell r="P173">
            <v>99941</v>
          </cell>
          <cell r="Q173">
            <v>0</v>
          </cell>
          <cell r="R173">
            <v>99941</v>
          </cell>
          <cell r="S173">
            <v>0</v>
          </cell>
          <cell r="T173">
            <v>0</v>
          </cell>
          <cell r="U173">
            <v>0</v>
          </cell>
          <cell r="V173">
            <v>0</v>
          </cell>
          <cell r="W173">
            <v>99941</v>
          </cell>
        </row>
        <row r="174">
          <cell r="J174" t="str">
            <v>PFE23435</v>
          </cell>
          <cell r="K174">
            <v>2022</v>
          </cell>
          <cell r="L174" t="str">
            <v>Finalizada</v>
          </cell>
          <cell r="M174">
            <v>109672</v>
          </cell>
          <cell r="N174">
            <v>0</v>
          </cell>
          <cell r="O174">
            <v>317849</v>
          </cell>
          <cell r="P174">
            <v>109672</v>
          </cell>
          <cell r="Q174">
            <v>0</v>
          </cell>
          <cell r="R174">
            <v>109672</v>
          </cell>
          <cell r="S174">
            <v>0</v>
          </cell>
          <cell r="T174">
            <v>0</v>
          </cell>
          <cell r="U174">
            <v>0</v>
          </cell>
          <cell r="V174">
            <v>0</v>
          </cell>
          <cell r="W174">
            <v>109672</v>
          </cell>
        </row>
        <row r="175">
          <cell r="J175" t="str">
            <v>PFE24114</v>
          </cell>
          <cell r="K175">
            <v>2022</v>
          </cell>
          <cell r="L175" t="str">
            <v>Finalizada</v>
          </cell>
          <cell r="M175">
            <v>77369</v>
          </cell>
          <cell r="N175">
            <v>0</v>
          </cell>
          <cell r="O175">
            <v>390486</v>
          </cell>
          <cell r="P175">
            <v>77369</v>
          </cell>
          <cell r="Q175">
            <v>0</v>
          </cell>
          <cell r="R175">
            <v>77369</v>
          </cell>
          <cell r="S175">
            <v>0</v>
          </cell>
          <cell r="T175">
            <v>0</v>
          </cell>
          <cell r="U175">
            <v>0</v>
          </cell>
          <cell r="V175">
            <v>0</v>
          </cell>
          <cell r="W175">
            <v>77369</v>
          </cell>
        </row>
        <row r="176">
          <cell r="J176" t="str">
            <v>MFE19635</v>
          </cell>
          <cell r="K176">
            <v>2022</v>
          </cell>
          <cell r="L176" t="str">
            <v>Finalizada</v>
          </cell>
          <cell r="M176">
            <v>71152</v>
          </cell>
          <cell r="N176">
            <v>0</v>
          </cell>
          <cell r="O176">
            <v>317849</v>
          </cell>
          <cell r="P176">
            <v>71152</v>
          </cell>
          <cell r="Q176">
            <v>0</v>
          </cell>
          <cell r="R176">
            <v>71152</v>
          </cell>
          <cell r="S176">
            <v>0</v>
          </cell>
          <cell r="T176">
            <v>0</v>
          </cell>
          <cell r="U176">
            <v>0</v>
          </cell>
          <cell r="V176">
            <v>0</v>
          </cell>
          <cell r="W176">
            <v>71152</v>
          </cell>
        </row>
        <row r="177">
          <cell r="J177" t="str">
            <v>MFE19783</v>
          </cell>
          <cell r="K177">
            <v>2022</v>
          </cell>
          <cell r="L177" t="str">
            <v>Finalizada</v>
          </cell>
          <cell r="M177">
            <v>94484</v>
          </cell>
          <cell r="N177">
            <v>0</v>
          </cell>
          <cell r="O177">
            <v>317849</v>
          </cell>
          <cell r="P177">
            <v>94484</v>
          </cell>
          <cell r="Q177">
            <v>0</v>
          </cell>
          <cell r="R177">
            <v>94484</v>
          </cell>
          <cell r="S177">
            <v>0</v>
          </cell>
          <cell r="T177">
            <v>0</v>
          </cell>
          <cell r="U177">
            <v>0</v>
          </cell>
          <cell r="V177">
            <v>0</v>
          </cell>
          <cell r="W177">
            <v>94484</v>
          </cell>
        </row>
        <row r="178">
          <cell r="J178" t="str">
            <v>CFE15783</v>
          </cell>
          <cell r="K178">
            <v>2022</v>
          </cell>
          <cell r="L178" t="str">
            <v>Finalizada</v>
          </cell>
          <cell r="M178">
            <v>144479</v>
          </cell>
          <cell r="N178">
            <v>0</v>
          </cell>
          <cell r="O178">
            <v>312665</v>
          </cell>
          <cell r="P178">
            <v>144479</v>
          </cell>
          <cell r="Q178">
            <v>0</v>
          </cell>
          <cell r="R178">
            <v>144479</v>
          </cell>
          <cell r="S178">
            <v>0</v>
          </cell>
          <cell r="T178">
            <v>0</v>
          </cell>
          <cell r="U178">
            <v>0</v>
          </cell>
          <cell r="V178">
            <v>0</v>
          </cell>
          <cell r="W178">
            <v>144479</v>
          </cell>
        </row>
        <row r="179">
          <cell r="J179" t="str">
            <v>PFE21807</v>
          </cell>
          <cell r="K179">
            <v>2022</v>
          </cell>
          <cell r="L179" t="str">
            <v>Finalizada</v>
          </cell>
          <cell r="M179">
            <v>5000</v>
          </cell>
          <cell r="N179">
            <v>0</v>
          </cell>
          <cell r="O179">
            <v>0</v>
          </cell>
          <cell r="P179">
            <v>5000</v>
          </cell>
          <cell r="Q179">
            <v>0</v>
          </cell>
          <cell r="R179">
            <v>5000</v>
          </cell>
          <cell r="S179">
            <v>0</v>
          </cell>
          <cell r="T179">
            <v>0</v>
          </cell>
          <cell r="U179">
            <v>0</v>
          </cell>
          <cell r="V179">
            <v>0</v>
          </cell>
          <cell r="W179">
            <v>5000</v>
          </cell>
        </row>
        <row r="180">
          <cell r="J180" t="str">
            <v>MFE18404</v>
          </cell>
          <cell r="K180">
            <v>2022</v>
          </cell>
          <cell r="L180" t="str">
            <v>Finalizada</v>
          </cell>
          <cell r="M180">
            <v>1729762</v>
          </cell>
          <cell r="N180">
            <v>0</v>
          </cell>
          <cell r="O180">
            <v>0</v>
          </cell>
          <cell r="P180">
            <v>1729762</v>
          </cell>
          <cell r="Q180">
            <v>0</v>
          </cell>
          <cell r="R180">
            <v>1729762</v>
          </cell>
          <cell r="S180">
            <v>0</v>
          </cell>
          <cell r="T180">
            <v>0</v>
          </cell>
          <cell r="U180">
            <v>0</v>
          </cell>
          <cell r="V180">
            <v>0</v>
          </cell>
          <cell r="W180">
            <v>1729762</v>
          </cell>
        </row>
        <row r="181">
          <cell r="J181" t="str">
            <v>SFE23756</v>
          </cell>
          <cell r="K181">
            <v>2022</v>
          </cell>
          <cell r="L181" t="str">
            <v>Finalizada</v>
          </cell>
          <cell r="M181">
            <v>90962</v>
          </cell>
          <cell r="N181">
            <v>0</v>
          </cell>
          <cell r="O181">
            <v>312665</v>
          </cell>
          <cell r="P181">
            <v>90962</v>
          </cell>
          <cell r="Q181">
            <v>0</v>
          </cell>
          <cell r="R181">
            <v>90962</v>
          </cell>
          <cell r="S181">
            <v>0</v>
          </cell>
          <cell r="T181">
            <v>0</v>
          </cell>
          <cell r="U181">
            <v>0</v>
          </cell>
          <cell r="V181">
            <v>0</v>
          </cell>
          <cell r="W181">
            <v>90962</v>
          </cell>
        </row>
        <row r="182">
          <cell r="J182" t="str">
            <v>SFE22086</v>
          </cell>
          <cell r="K182">
            <v>2021</v>
          </cell>
          <cell r="L182" t="str">
            <v>Finalizada</v>
          </cell>
          <cell r="M182">
            <v>163169</v>
          </cell>
          <cell r="N182">
            <v>0</v>
          </cell>
          <cell r="O182">
            <v>311171</v>
          </cell>
          <cell r="P182">
            <v>163169</v>
          </cell>
          <cell r="Q182">
            <v>0</v>
          </cell>
          <cell r="R182">
            <v>163169</v>
          </cell>
          <cell r="S182">
            <v>0</v>
          </cell>
          <cell r="T182">
            <v>0</v>
          </cell>
          <cell r="U182">
            <v>0</v>
          </cell>
          <cell r="V182">
            <v>0</v>
          </cell>
          <cell r="W182">
            <v>163169</v>
          </cell>
        </row>
        <row r="183">
          <cell r="J183" t="str">
            <v>MFE16344</v>
          </cell>
          <cell r="K183">
            <v>2021</v>
          </cell>
          <cell r="L183" t="str">
            <v>Finalizada</v>
          </cell>
          <cell r="M183">
            <v>4372</v>
          </cell>
          <cell r="N183">
            <v>0</v>
          </cell>
          <cell r="O183">
            <v>0</v>
          </cell>
          <cell r="P183">
            <v>4372</v>
          </cell>
          <cell r="Q183">
            <v>0</v>
          </cell>
          <cell r="R183">
            <v>4372</v>
          </cell>
          <cell r="S183">
            <v>0</v>
          </cell>
          <cell r="T183">
            <v>0</v>
          </cell>
          <cell r="U183">
            <v>0</v>
          </cell>
          <cell r="V183">
            <v>0</v>
          </cell>
          <cell r="W183">
            <v>4372</v>
          </cell>
        </row>
        <row r="184">
          <cell r="J184" t="str">
            <v>MFE16190</v>
          </cell>
          <cell r="K184">
            <v>2021</v>
          </cell>
          <cell r="L184" t="str">
            <v>Finalizada</v>
          </cell>
          <cell r="M184">
            <v>928283</v>
          </cell>
          <cell r="N184">
            <v>0</v>
          </cell>
          <cell r="O184">
            <v>0</v>
          </cell>
          <cell r="P184">
            <v>928283</v>
          </cell>
          <cell r="Q184">
            <v>0</v>
          </cell>
          <cell r="R184">
            <v>928283</v>
          </cell>
          <cell r="S184">
            <v>0</v>
          </cell>
          <cell r="T184">
            <v>0</v>
          </cell>
          <cell r="U184">
            <v>0</v>
          </cell>
          <cell r="V184">
            <v>0</v>
          </cell>
          <cell r="W184">
            <v>928283</v>
          </cell>
        </row>
        <row r="185">
          <cell r="J185" t="str">
            <v>MFE16337</v>
          </cell>
          <cell r="K185">
            <v>2021</v>
          </cell>
          <cell r="L185" t="str">
            <v>Finalizada</v>
          </cell>
          <cell r="M185">
            <v>500432</v>
          </cell>
          <cell r="N185">
            <v>0</v>
          </cell>
          <cell r="O185">
            <v>308326</v>
          </cell>
          <cell r="P185">
            <v>500432</v>
          </cell>
          <cell r="Q185">
            <v>0</v>
          </cell>
          <cell r="R185">
            <v>500432</v>
          </cell>
          <cell r="S185">
            <v>0</v>
          </cell>
          <cell r="T185">
            <v>0</v>
          </cell>
          <cell r="U185">
            <v>0</v>
          </cell>
          <cell r="V185">
            <v>0</v>
          </cell>
          <cell r="W185">
            <v>500432</v>
          </cell>
        </row>
        <row r="186">
          <cell r="J186" t="str">
            <v>MFE15268</v>
          </cell>
          <cell r="K186">
            <v>2021</v>
          </cell>
          <cell r="L186" t="str">
            <v>Finalizada</v>
          </cell>
          <cell r="M186">
            <v>167539</v>
          </cell>
          <cell r="N186">
            <v>0</v>
          </cell>
          <cell r="O186">
            <v>308326</v>
          </cell>
          <cell r="P186">
            <v>167539</v>
          </cell>
          <cell r="Q186">
            <v>0</v>
          </cell>
          <cell r="R186">
            <v>167539</v>
          </cell>
          <cell r="S186">
            <v>0</v>
          </cell>
          <cell r="T186">
            <v>0</v>
          </cell>
          <cell r="U186">
            <v>0</v>
          </cell>
          <cell r="V186">
            <v>0</v>
          </cell>
          <cell r="W186">
            <v>167539</v>
          </cell>
        </row>
        <row r="187">
          <cell r="J187" t="str">
            <v>MFE15625</v>
          </cell>
          <cell r="K187">
            <v>2021</v>
          </cell>
          <cell r="L187" t="str">
            <v>Finalizada</v>
          </cell>
          <cell r="M187">
            <v>4372</v>
          </cell>
          <cell r="N187">
            <v>0</v>
          </cell>
          <cell r="O187">
            <v>0</v>
          </cell>
          <cell r="P187">
            <v>4372</v>
          </cell>
          <cell r="Q187">
            <v>0</v>
          </cell>
          <cell r="R187">
            <v>4372</v>
          </cell>
          <cell r="S187">
            <v>0</v>
          </cell>
          <cell r="T187">
            <v>0</v>
          </cell>
          <cell r="U187">
            <v>0</v>
          </cell>
          <cell r="V187">
            <v>0</v>
          </cell>
          <cell r="W187">
            <v>4372</v>
          </cell>
        </row>
        <row r="188">
          <cell r="J188" t="str">
            <v>MFE14239</v>
          </cell>
          <cell r="K188">
            <v>2021</v>
          </cell>
          <cell r="L188" t="str">
            <v>Finalizada</v>
          </cell>
          <cell r="M188">
            <v>86919</v>
          </cell>
          <cell r="N188">
            <v>0</v>
          </cell>
          <cell r="O188">
            <v>303850</v>
          </cell>
          <cell r="P188">
            <v>86919</v>
          </cell>
          <cell r="Q188">
            <v>0</v>
          </cell>
          <cell r="R188">
            <v>86919</v>
          </cell>
          <cell r="S188">
            <v>0</v>
          </cell>
          <cell r="T188">
            <v>0</v>
          </cell>
          <cell r="U188">
            <v>0</v>
          </cell>
          <cell r="V188">
            <v>0</v>
          </cell>
          <cell r="W188">
            <v>86919</v>
          </cell>
        </row>
        <row r="189">
          <cell r="J189" t="str">
            <v>SFE18628</v>
          </cell>
          <cell r="K189">
            <v>2021</v>
          </cell>
          <cell r="L189" t="str">
            <v>Finalizada</v>
          </cell>
          <cell r="M189">
            <v>445735</v>
          </cell>
          <cell r="N189">
            <v>0</v>
          </cell>
          <cell r="O189">
            <v>303850</v>
          </cell>
          <cell r="P189">
            <v>445735</v>
          </cell>
          <cell r="Q189">
            <v>0</v>
          </cell>
          <cell r="R189">
            <v>445735</v>
          </cell>
          <cell r="S189">
            <v>0</v>
          </cell>
          <cell r="T189">
            <v>0</v>
          </cell>
          <cell r="U189">
            <v>0</v>
          </cell>
          <cell r="V189">
            <v>0</v>
          </cell>
          <cell r="W189">
            <v>445735</v>
          </cell>
        </row>
        <row r="190">
          <cell r="J190" t="str">
            <v>PFE17448</v>
          </cell>
          <cell r="K190">
            <v>2021</v>
          </cell>
          <cell r="L190" t="str">
            <v>Finalizada</v>
          </cell>
          <cell r="M190">
            <v>101694</v>
          </cell>
          <cell r="N190">
            <v>0</v>
          </cell>
          <cell r="O190">
            <v>298910</v>
          </cell>
          <cell r="P190">
            <v>101694</v>
          </cell>
          <cell r="Q190">
            <v>0</v>
          </cell>
          <cell r="R190">
            <v>101694</v>
          </cell>
          <cell r="S190">
            <v>0</v>
          </cell>
          <cell r="T190">
            <v>0</v>
          </cell>
          <cell r="U190">
            <v>0</v>
          </cell>
          <cell r="V190">
            <v>0</v>
          </cell>
          <cell r="W190">
            <v>101694</v>
          </cell>
        </row>
        <row r="191">
          <cell r="J191" t="str">
            <v>MFE13786</v>
          </cell>
          <cell r="K191">
            <v>2021</v>
          </cell>
          <cell r="L191" t="str">
            <v>Finalizada</v>
          </cell>
          <cell r="M191">
            <v>200218</v>
          </cell>
          <cell r="N191">
            <v>0</v>
          </cell>
          <cell r="O191">
            <v>298910</v>
          </cell>
          <cell r="P191">
            <v>200218</v>
          </cell>
          <cell r="Q191">
            <v>0</v>
          </cell>
          <cell r="R191">
            <v>200218</v>
          </cell>
          <cell r="S191">
            <v>0</v>
          </cell>
          <cell r="T191">
            <v>0</v>
          </cell>
          <cell r="U191">
            <v>0</v>
          </cell>
          <cell r="V191">
            <v>0</v>
          </cell>
          <cell r="W191">
            <v>200218</v>
          </cell>
        </row>
        <row r="192">
          <cell r="J192" t="str">
            <v>PFE17360</v>
          </cell>
          <cell r="K192">
            <v>2021</v>
          </cell>
          <cell r="L192" t="str">
            <v>Finalizada</v>
          </cell>
          <cell r="M192">
            <v>5000</v>
          </cell>
          <cell r="N192">
            <v>0</v>
          </cell>
          <cell r="O192">
            <v>0</v>
          </cell>
          <cell r="P192">
            <v>5000</v>
          </cell>
          <cell r="Q192">
            <v>0</v>
          </cell>
          <cell r="R192">
            <v>5000</v>
          </cell>
          <cell r="S192">
            <v>0</v>
          </cell>
          <cell r="T192">
            <v>0</v>
          </cell>
          <cell r="U192">
            <v>0</v>
          </cell>
          <cell r="V192">
            <v>0</v>
          </cell>
          <cell r="W192">
            <v>5000</v>
          </cell>
        </row>
        <row r="193">
          <cell r="J193" t="str">
            <v>MFE13502</v>
          </cell>
          <cell r="K193">
            <v>2021</v>
          </cell>
          <cell r="L193" t="str">
            <v>Finalizada</v>
          </cell>
          <cell r="M193">
            <v>152297</v>
          </cell>
          <cell r="N193">
            <v>0</v>
          </cell>
          <cell r="O193">
            <v>292163</v>
          </cell>
          <cell r="P193">
            <v>152297</v>
          </cell>
          <cell r="Q193">
            <v>0</v>
          </cell>
          <cell r="R193">
            <v>152297</v>
          </cell>
          <cell r="S193">
            <v>0</v>
          </cell>
          <cell r="T193">
            <v>0</v>
          </cell>
          <cell r="U193">
            <v>0</v>
          </cell>
          <cell r="V193">
            <v>0</v>
          </cell>
          <cell r="W193">
            <v>152297</v>
          </cell>
        </row>
        <row r="194">
          <cell r="J194" t="str">
            <v>CFE11219</v>
          </cell>
          <cell r="K194">
            <v>2021</v>
          </cell>
          <cell r="L194" t="str">
            <v>Finalizada</v>
          </cell>
          <cell r="M194">
            <v>144479</v>
          </cell>
          <cell r="N194">
            <v>0</v>
          </cell>
          <cell r="O194">
            <v>292163</v>
          </cell>
          <cell r="P194">
            <v>144479</v>
          </cell>
          <cell r="Q194">
            <v>0</v>
          </cell>
          <cell r="R194">
            <v>144479</v>
          </cell>
          <cell r="S194">
            <v>0</v>
          </cell>
          <cell r="T194">
            <v>0</v>
          </cell>
          <cell r="U194">
            <v>0</v>
          </cell>
          <cell r="V194">
            <v>0</v>
          </cell>
          <cell r="W194">
            <v>144479</v>
          </cell>
        </row>
        <row r="195">
          <cell r="J195" t="str">
            <v>SFE17570</v>
          </cell>
          <cell r="K195">
            <v>2021</v>
          </cell>
          <cell r="L195" t="str">
            <v>Finalizada</v>
          </cell>
          <cell r="M195">
            <v>4372</v>
          </cell>
          <cell r="N195">
            <v>0</v>
          </cell>
          <cell r="O195">
            <v>0</v>
          </cell>
          <cell r="P195">
            <v>4372</v>
          </cell>
          <cell r="Q195">
            <v>0</v>
          </cell>
          <cell r="R195">
            <v>4372</v>
          </cell>
          <cell r="S195">
            <v>0</v>
          </cell>
          <cell r="T195">
            <v>0</v>
          </cell>
          <cell r="U195">
            <v>0</v>
          </cell>
          <cell r="V195">
            <v>0</v>
          </cell>
          <cell r="W195">
            <v>4372</v>
          </cell>
        </row>
        <row r="196">
          <cell r="J196" t="str">
            <v>PFE15484</v>
          </cell>
          <cell r="K196">
            <v>2021</v>
          </cell>
          <cell r="L196" t="str">
            <v>Finalizada</v>
          </cell>
          <cell r="M196">
            <v>186562</v>
          </cell>
          <cell r="N196">
            <v>0</v>
          </cell>
          <cell r="O196">
            <v>292163</v>
          </cell>
          <cell r="P196">
            <v>186562</v>
          </cell>
          <cell r="Q196">
            <v>0</v>
          </cell>
          <cell r="R196">
            <v>186562</v>
          </cell>
          <cell r="S196">
            <v>0</v>
          </cell>
          <cell r="T196">
            <v>0</v>
          </cell>
          <cell r="U196">
            <v>0</v>
          </cell>
          <cell r="V196">
            <v>0</v>
          </cell>
          <cell r="W196">
            <v>186562</v>
          </cell>
        </row>
        <row r="197">
          <cell r="J197" t="str">
            <v>PFE15543</v>
          </cell>
          <cell r="K197">
            <v>2021</v>
          </cell>
          <cell r="L197" t="str">
            <v>Finalizada</v>
          </cell>
          <cell r="M197">
            <v>132974</v>
          </cell>
          <cell r="N197">
            <v>0</v>
          </cell>
          <cell r="O197">
            <v>292163</v>
          </cell>
          <cell r="P197">
            <v>132974</v>
          </cell>
          <cell r="Q197">
            <v>0</v>
          </cell>
          <cell r="R197">
            <v>132974</v>
          </cell>
          <cell r="S197">
            <v>0</v>
          </cell>
          <cell r="T197">
            <v>0</v>
          </cell>
          <cell r="U197">
            <v>0</v>
          </cell>
          <cell r="V197">
            <v>0</v>
          </cell>
          <cell r="W197">
            <v>132974</v>
          </cell>
        </row>
        <row r="198">
          <cell r="J198" t="str">
            <v>SFE17593</v>
          </cell>
          <cell r="K198">
            <v>2021</v>
          </cell>
          <cell r="L198" t="str">
            <v>Finalizada</v>
          </cell>
          <cell r="M198">
            <v>4372</v>
          </cell>
          <cell r="N198">
            <v>0</v>
          </cell>
          <cell r="O198">
            <v>0</v>
          </cell>
          <cell r="P198">
            <v>4372</v>
          </cell>
          <cell r="Q198">
            <v>0</v>
          </cell>
          <cell r="R198">
            <v>4372</v>
          </cell>
          <cell r="S198">
            <v>0</v>
          </cell>
          <cell r="T198">
            <v>0</v>
          </cell>
          <cell r="U198">
            <v>0</v>
          </cell>
          <cell r="V198">
            <v>0</v>
          </cell>
          <cell r="W198">
            <v>4372</v>
          </cell>
        </row>
        <row r="199">
          <cell r="J199" t="str">
            <v>MFE12641</v>
          </cell>
          <cell r="K199">
            <v>2021</v>
          </cell>
          <cell r="L199" t="str">
            <v>Devuelta</v>
          </cell>
          <cell r="M199">
            <v>4372</v>
          </cell>
          <cell r="N199">
            <v>4372</v>
          </cell>
          <cell r="O199">
            <v>0</v>
          </cell>
          <cell r="P199">
            <v>4372</v>
          </cell>
          <cell r="Q199">
            <v>0</v>
          </cell>
          <cell r="R199">
            <v>0</v>
          </cell>
          <cell r="S199">
            <v>0</v>
          </cell>
          <cell r="T199">
            <v>0</v>
          </cell>
          <cell r="U199">
            <v>0</v>
          </cell>
          <cell r="V199">
            <v>0</v>
          </cell>
          <cell r="W199">
            <v>0</v>
          </cell>
        </row>
        <row r="200">
          <cell r="J200" t="str">
            <v>MFE12641</v>
          </cell>
          <cell r="K200">
            <v>2022</v>
          </cell>
          <cell r="L200" t="str">
            <v>Devuelta</v>
          </cell>
          <cell r="M200">
            <v>4372</v>
          </cell>
          <cell r="N200">
            <v>4372</v>
          </cell>
          <cell r="O200">
            <v>0</v>
          </cell>
          <cell r="P200">
            <v>4372</v>
          </cell>
          <cell r="Q200">
            <v>0</v>
          </cell>
          <cell r="R200">
            <v>0</v>
          </cell>
          <cell r="S200">
            <v>0</v>
          </cell>
          <cell r="T200">
            <v>0</v>
          </cell>
          <cell r="U200">
            <v>0</v>
          </cell>
          <cell r="V200">
            <v>0</v>
          </cell>
          <cell r="W200">
            <v>0</v>
          </cell>
        </row>
        <row r="201">
          <cell r="J201" t="str">
            <v>MFE12641</v>
          </cell>
          <cell r="K201">
            <v>2023</v>
          </cell>
          <cell r="L201" t="str">
            <v>Devuelta</v>
          </cell>
          <cell r="M201">
            <v>4372</v>
          </cell>
          <cell r="N201">
            <v>4372</v>
          </cell>
          <cell r="O201">
            <v>0</v>
          </cell>
          <cell r="P201">
            <v>4372</v>
          </cell>
          <cell r="Q201">
            <v>0</v>
          </cell>
          <cell r="R201">
            <v>0</v>
          </cell>
          <cell r="S201">
            <v>0</v>
          </cell>
          <cell r="T201">
            <v>0</v>
          </cell>
          <cell r="U201">
            <v>0</v>
          </cell>
          <cell r="V201">
            <v>0</v>
          </cell>
          <cell r="W201">
            <v>0</v>
          </cell>
        </row>
        <row r="202">
          <cell r="J202" t="str">
            <v>SFE15497</v>
          </cell>
          <cell r="K202">
            <v>2021</v>
          </cell>
          <cell r="L202" t="str">
            <v>Devuelta</v>
          </cell>
          <cell r="M202">
            <v>4372</v>
          </cell>
          <cell r="N202">
            <v>4372</v>
          </cell>
          <cell r="O202">
            <v>0</v>
          </cell>
          <cell r="P202">
            <v>4372</v>
          </cell>
          <cell r="Q202">
            <v>0</v>
          </cell>
          <cell r="R202">
            <v>0</v>
          </cell>
          <cell r="S202">
            <v>0</v>
          </cell>
          <cell r="T202">
            <v>0</v>
          </cell>
          <cell r="U202">
            <v>0</v>
          </cell>
          <cell r="V202">
            <v>0</v>
          </cell>
          <cell r="W202">
            <v>0</v>
          </cell>
        </row>
        <row r="203">
          <cell r="J203" t="str">
            <v>SFE15497</v>
          </cell>
          <cell r="K203">
            <v>2022</v>
          </cell>
          <cell r="L203" t="str">
            <v>Devuelta</v>
          </cell>
          <cell r="M203">
            <v>4372</v>
          </cell>
          <cell r="N203">
            <v>4372</v>
          </cell>
          <cell r="O203">
            <v>0</v>
          </cell>
          <cell r="P203">
            <v>4372</v>
          </cell>
          <cell r="Q203">
            <v>0</v>
          </cell>
          <cell r="R203">
            <v>0</v>
          </cell>
          <cell r="S203">
            <v>0</v>
          </cell>
          <cell r="T203">
            <v>0</v>
          </cell>
          <cell r="U203">
            <v>0</v>
          </cell>
          <cell r="V203">
            <v>0</v>
          </cell>
          <cell r="W203">
            <v>0</v>
          </cell>
        </row>
        <row r="204">
          <cell r="J204" t="str">
            <v>SFE15497</v>
          </cell>
          <cell r="K204">
            <v>2023</v>
          </cell>
          <cell r="L204" t="str">
            <v>Devuelta</v>
          </cell>
          <cell r="M204">
            <v>4372</v>
          </cell>
          <cell r="N204">
            <v>4372</v>
          </cell>
          <cell r="O204">
            <v>0</v>
          </cell>
          <cell r="P204">
            <v>4372</v>
          </cell>
          <cell r="Q204">
            <v>0</v>
          </cell>
          <cell r="R204">
            <v>0</v>
          </cell>
          <cell r="S204">
            <v>0</v>
          </cell>
          <cell r="T204">
            <v>0</v>
          </cell>
          <cell r="U204">
            <v>0</v>
          </cell>
          <cell r="V204">
            <v>0</v>
          </cell>
          <cell r="W204">
            <v>0</v>
          </cell>
        </row>
        <row r="205">
          <cell r="J205" t="str">
            <v>PFE11992</v>
          </cell>
          <cell r="K205">
            <v>2021</v>
          </cell>
          <cell r="L205" t="str">
            <v>Finalizada</v>
          </cell>
          <cell r="M205">
            <v>151848</v>
          </cell>
          <cell r="N205">
            <v>0</v>
          </cell>
          <cell r="O205">
            <v>293289</v>
          </cell>
          <cell r="P205">
            <v>151848</v>
          </cell>
          <cell r="Q205">
            <v>0</v>
          </cell>
          <cell r="R205">
            <v>151848</v>
          </cell>
          <cell r="S205">
            <v>0</v>
          </cell>
          <cell r="T205">
            <v>0</v>
          </cell>
          <cell r="U205">
            <v>0</v>
          </cell>
          <cell r="V205">
            <v>0</v>
          </cell>
          <cell r="W205">
            <v>151848</v>
          </cell>
        </row>
        <row r="206">
          <cell r="J206" t="str">
            <v>MFE10148</v>
          </cell>
          <cell r="K206">
            <v>2021</v>
          </cell>
          <cell r="L206" t="str">
            <v>Finalizada</v>
          </cell>
          <cell r="M206">
            <v>80992</v>
          </cell>
          <cell r="N206">
            <v>0</v>
          </cell>
          <cell r="O206">
            <v>253656</v>
          </cell>
          <cell r="P206">
            <v>80992</v>
          </cell>
          <cell r="Q206">
            <v>0</v>
          </cell>
          <cell r="R206">
            <v>80992</v>
          </cell>
          <cell r="S206">
            <v>0</v>
          </cell>
          <cell r="T206">
            <v>0</v>
          </cell>
          <cell r="U206">
            <v>0</v>
          </cell>
          <cell r="V206">
            <v>0</v>
          </cell>
          <cell r="W206">
            <v>80992</v>
          </cell>
        </row>
        <row r="207">
          <cell r="J207" t="str">
            <v>PFE12749</v>
          </cell>
          <cell r="K207">
            <v>2021</v>
          </cell>
          <cell r="L207" t="str">
            <v>Finalizada</v>
          </cell>
          <cell r="M207">
            <v>59620</v>
          </cell>
          <cell r="N207">
            <v>0</v>
          </cell>
          <cell r="O207">
            <v>253656</v>
          </cell>
          <cell r="P207">
            <v>59620</v>
          </cell>
          <cell r="Q207">
            <v>0</v>
          </cell>
          <cell r="R207">
            <v>59620</v>
          </cell>
          <cell r="S207">
            <v>0</v>
          </cell>
          <cell r="T207">
            <v>0</v>
          </cell>
          <cell r="U207">
            <v>0</v>
          </cell>
          <cell r="V207">
            <v>0</v>
          </cell>
          <cell r="W207">
            <v>59620</v>
          </cell>
        </row>
        <row r="208">
          <cell r="J208" t="str">
            <v>PFE11188</v>
          </cell>
          <cell r="K208">
            <v>2021</v>
          </cell>
          <cell r="L208" t="str">
            <v>Finalizada</v>
          </cell>
          <cell r="M208">
            <v>226481</v>
          </cell>
          <cell r="N208">
            <v>0</v>
          </cell>
          <cell r="O208">
            <v>253656</v>
          </cell>
          <cell r="P208">
            <v>226481</v>
          </cell>
          <cell r="Q208">
            <v>0</v>
          </cell>
          <cell r="R208">
            <v>226481</v>
          </cell>
          <cell r="S208">
            <v>0</v>
          </cell>
          <cell r="T208">
            <v>0</v>
          </cell>
          <cell r="U208">
            <v>0</v>
          </cell>
          <cell r="V208">
            <v>0</v>
          </cell>
          <cell r="W208">
            <v>226481</v>
          </cell>
        </row>
        <row r="209">
          <cell r="J209" t="str">
            <v>CFE8209</v>
          </cell>
          <cell r="K209">
            <v>2021</v>
          </cell>
          <cell r="L209" t="str">
            <v>Finalizada</v>
          </cell>
          <cell r="M209">
            <v>232359</v>
          </cell>
          <cell r="N209">
            <v>0</v>
          </cell>
          <cell r="O209">
            <v>293289</v>
          </cell>
          <cell r="P209">
            <v>232359</v>
          </cell>
          <cell r="Q209">
            <v>0</v>
          </cell>
          <cell r="R209">
            <v>232359</v>
          </cell>
          <cell r="S209">
            <v>0</v>
          </cell>
          <cell r="T209">
            <v>0</v>
          </cell>
          <cell r="U209">
            <v>0</v>
          </cell>
          <cell r="V209">
            <v>0</v>
          </cell>
          <cell r="W209">
            <v>232359</v>
          </cell>
        </row>
        <row r="210">
          <cell r="J210" t="str">
            <v>MFE10141</v>
          </cell>
          <cell r="K210">
            <v>2021</v>
          </cell>
          <cell r="L210" t="str">
            <v>Finalizada</v>
          </cell>
          <cell r="M210">
            <v>1093293</v>
          </cell>
          <cell r="N210">
            <v>0</v>
          </cell>
          <cell r="O210">
            <v>293289</v>
          </cell>
          <cell r="P210">
            <v>1093293</v>
          </cell>
          <cell r="Q210">
            <v>0</v>
          </cell>
          <cell r="R210">
            <v>1093293</v>
          </cell>
          <cell r="S210">
            <v>0</v>
          </cell>
          <cell r="T210">
            <v>0</v>
          </cell>
          <cell r="U210">
            <v>0</v>
          </cell>
          <cell r="V210">
            <v>0</v>
          </cell>
          <cell r="W210">
            <v>1093293</v>
          </cell>
        </row>
        <row r="211">
          <cell r="J211" t="str">
            <v>PFE10153</v>
          </cell>
          <cell r="K211">
            <v>2021</v>
          </cell>
          <cell r="L211" t="str">
            <v>Finalizada</v>
          </cell>
          <cell r="M211">
            <v>302293</v>
          </cell>
          <cell r="N211">
            <v>0</v>
          </cell>
          <cell r="O211">
            <v>315189</v>
          </cell>
          <cell r="P211">
            <v>302293</v>
          </cell>
          <cell r="Q211">
            <v>0</v>
          </cell>
          <cell r="R211">
            <v>302293</v>
          </cell>
          <cell r="S211">
            <v>0</v>
          </cell>
          <cell r="T211">
            <v>0</v>
          </cell>
          <cell r="U211">
            <v>0</v>
          </cell>
          <cell r="V211">
            <v>0</v>
          </cell>
          <cell r="W211">
            <v>302293</v>
          </cell>
        </row>
        <row r="212">
          <cell r="J212" t="str">
            <v>CFE7205</v>
          </cell>
          <cell r="K212">
            <v>2021</v>
          </cell>
          <cell r="L212" t="str">
            <v>Finalizada</v>
          </cell>
          <cell r="M212">
            <v>217541</v>
          </cell>
          <cell r="N212">
            <v>0</v>
          </cell>
          <cell r="O212">
            <v>315189</v>
          </cell>
          <cell r="P212">
            <v>217541</v>
          </cell>
          <cell r="Q212">
            <v>0</v>
          </cell>
          <cell r="R212">
            <v>217541</v>
          </cell>
          <cell r="S212">
            <v>0</v>
          </cell>
          <cell r="T212">
            <v>0</v>
          </cell>
          <cell r="U212">
            <v>0</v>
          </cell>
          <cell r="V212">
            <v>0</v>
          </cell>
          <cell r="W212">
            <v>217541</v>
          </cell>
        </row>
        <row r="213">
          <cell r="J213" t="str">
            <v>MFE8698</v>
          </cell>
          <cell r="K213">
            <v>2021</v>
          </cell>
          <cell r="L213" t="str">
            <v>Finalizada</v>
          </cell>
          <cell r="M213">
            <v>153422</v>
          </cell>
          <cell r="N213">
            <v>0</v>
          </cell>
          <cell r="O213">
            <v>258211</v>
          </cell>
          <cell r="P213">
            <v>153422</v>
          </cell>
          <cell r="Q213">
            <v>0</v>
          </cell>
          <cell r="R213">
            <v>153422</v>
          </cell>
          <cell r="S213">
            <v>0</v>
          </cell>
          <cell r="T213">
            <v>0</v>
          </cell>
          <cell r="U213">
            <v>0</v>
          </cell>
          <cell r="V213">
            <v>0</v>
          </cell>
          <cell r="W213">
            <v>153422</v>
          </cell>
        </row>
        <row r="214">
          <cell r="J214" t="str">
            <v>PFE11022</v>
          </cell>
          <cell r="K214">
            <v>2021</v>
          </cell>
          <cell r="L214" t="str">
            <v>Finalizada</v>
          </cell>
          <cell r="M214">
            <v>99651</v>
          </cell>
          <cell r="N214">
            <v>0</v>
          </cell>
          <cell r="O214">
            <v>293289</v>
          </cell>
          <cell r="P214">
            <v>99651</v>
          </cell>
          <cell r="Q214">
            <v>0</v>
          </cell>
          <cell r="R214">
            <v>99651</v>
          </cell>
          <cell r="S214">
            <v>0</v>
          </cell>
          <cell r="T214">
            <v>0</v>
          </cell>
          <cell r="U214">
            <v>0</v>
          </cell>
          <cell r="V214">
            <v>0</v>
          </cell>
          <cell r="W214">
            <v>99651</v>
          </cell>
        </row>
        <row r="215">
          <cell r="J215" t="str">
            <v>PFE10477</v>
          </cell>
          <cell r="K215">
            <v>2021</v>
          </cell>
          <cell r="L215" t="str">
            <v>Finalizada</v>
          </cell>
          <cell r="M215">
            <v>91625</v>
          </cell>
          <cell r="N215">
            <v>0</v>
          </cell>
          <cell r="O215">
            <v>258211</v>
          </cell>
          <cell r="P215">
            <v>91625</v>
          </cell>
          <cell r="Q215">
            <v>0</v>
          </cell>
          <cell r="R215">
            <v>91625</v>
          </cell>
          <cell r="S215">
            <v>0</v>
          </cell>
          <cell r="T215">
            <v>0</v>
          </cell>
          <cell r="U215">
            <v>0</v>
          </cell>
          <cell r="V215">
            <v>0</v>
          </cell>
          <cell r="W215">
            <v>91625</v>
          </cell>
        </row>
        <row r="216">
          <cell r="J216" t="str">
            <v>MFE9489</v>
          </cell>
          <cell r="K216">
            <v>2021</v>
          </cell>
          <cell r="L216" t="str">
            <v>Devuelta</v>
          </cell>
          <cell r="M216">
            <v>4372</v>
          </cell>
          <cell r="N216">
            <v>4372</v>
          </cell>
          <cell r="O216">
            <v>0</v>
          </cell>
          <cell r="P216">
            <v>4372</v>
          </cell>
          <cell r="Q216">
            <v>0</v>
          </cell>
          <cell r="R216">
            <v>0</v>
          </cell>
          <cell r="S216">
            <v>0</v>
          </cell>
          <cell r="T216">
            <v>0</v>
          </cell>
          <cell r="U216">
            <v>0</v>
          </cell>
          <cell r="V216">
            <v>0</v>
          </cell>
          <cell r="W216">
            <v>0</v>
          </cell>
        </row>
        <row r="217">
          <cell r="J217" t="str">
            <v>CFE7373</v>
          </cell>
          <cell r="K217">
            <v>2021</v>
          </cell>
          <cell r="L217" t="str">
            <v>Devuelta</v>
          </cell>
          <cell r="M217">
            <v>5490</v>
          </cell>
          <cell r="N217">
            <v>5490</v>
          </cell>
          <cell r="O217">
            <v>0</v>
          </cell>
          <cell r="P217">
            <v>5490</v>
          </cell>
          <cell r="Q217">
            <v>0</v>
          </cell>
          <cell r="R217">
            <v>0</v>
          </cell>
          <cell r="S217">
            <v>0</v>
          </cell>
          <cell r="T217">
            <v>0</v>
          </cell>
          <cell r="U217">
            <v>0</v>
          </cell>
          <cell r="V217">
            <v>0</v>
          </cell>
          <cell r="W217">
            <v>0</v>
          </cell>
        </row>
        <row r="218">
          <cell r="J218" t="str">
            <v>MFE9489</v>
          </cell>
          <cell r="K218">
            <v>2022</v>
          </cell>
          <cell r="L218" t="str">
            <v>Devuelta</v>
          </cell>
          <cell r="M218">
            <v>4372</v>
          </cell>
          <cell r="N218">
            <v>4372</v>
          </cell>
          <cell r="O218">
            <v>0</v>
          </cell>
          <cell r="P218">
            <v>4372</v>
          </cell>
          <cell r="Q218">
            <v>0</v>
          </cell>
          <cell r="R218">
            <v>0</v>
          </cell>
          <cell r="S218">
            <v>0</v>
          </cell>
          <cell r="T218">
            <v>0</v>
          </cell>
          <cell r="U218">
            <v>0</v>
          </cell>
          <cell r="V218">
            <v>0</v>
          </cell>
          <cell r="W218">
            <v>0</v>
          </cell>
        </row>
        <row r="219">
          <cell r="J219" t="str">
            <v>MFE9489</v>
          </cell>
          <cell r="K219">
            <v>2023</v>
          </cell>
          <cell r="L219" t="str">
            <v>Devuelta</v>
          </cell>
          <cell r="M219">
            <v>4372</v>
          </cell>
          <cell r="N219">
            <v>4372</v>
          </cell>
          <cell r="O219">
            <v>0</v>
          </cell>
          <cell r="P219">
            <v>4372</v>
          </cell>
          <cell r="Q219">
            <v>0</v>
          </cell>
          <cell r="R219">
            <v>0</v>
          </cell>
          <cell r="S219">
            <v>0</v>
          </cell>
          <cell r="T219">
            <v>0</v>
          </cell>
          <cell r="U219">
            <v>0</v>
          </cell>
          <cell r="V219">
            <v>0</v>
          </cell>
          <cell r="W219">
            <v>0</v>
          </cell>
        </row>
        <row r="220">
          <cell r="J220" t="str">
            <v>CFE7373</v>
          </cell>
          <cell r="K220">
            <v>2022</v>
          </cell>
          <cell r="L220" t="str">
            <v>Devuelta</v>
          </cell>
          <cell r="M220">
            <v>5490</v>
          </cell>
          <cell r="N220">
            <v>5490</v>
          </cell>
          <cell r="O220">
            <v>0</v>
          </cell>
          <cell r="P220">
            <v>5490</v>
          </cell>
          <cell r="Q220">
            <v>0</v>
          </cell>
          <cell r="R220">
            <v>0</v>
          </cell>
          <cell r="S220">
            <v>0</v>
          </cell>
          <cell r="T220">
            <v>0</v>
          </cell>
          <cell r="U220">
            <v>0</v>
          </cell>
          <cell r="V220">
            <v>0</v>
          </cell>
          <cell r="W220">
            <v>0</v>
          </cell>
        </row>
        <row r="221">
          <cell r="J221" t="str">
            <v>CFE7373</v>
          </cell>
          <cell r="K221">
            <v>2023</v>
          </cell>
          <cell r="L221" t="str">
            <v>Devuelta</v>
          </cell>
          <cell r="M221">
            <v>5490</v>
          </cell>
          <cell r="N221">
            <v>5490</v>
          </cell>
          <cell r="O221">
            <v>0</v>
          </cell>
          <cell r="P221">
            <v>5490</v>
          </cell>
          <cell r="Q221">
            <v>0</v>
          </cell>
          <cell r="R221">
            <v>0</v>
          </cell>
          <cell r="S221">
            <v>0</v>
          </cell>
          <cell r="T221">
            <v>0</v>
          </cell>
          <cell r="U221">
            <v>0</v>
          </cell>
          <cell r="V221">
            <v>0</v>
          </cell>
          <cell r="W221">
            <v>0</v>
          </cell>
        </row>
        <row r="222">
          <cell r="J222" t="str">
            <v>SFE9737</v>
          </cell>
          <cell r="K222">
            <v>2021</v>
          </cell>
          <cell r="L222" t="str">
            <v>Finalizada</v>
          </cell>
          <cell r="M222">
            <v>145147</v>
          </cell>
          <cell r="N222">
            <v>0</v>
          </cell>
          <cell r="O222">
            <v>241858</v>
          </cell>
          <cell r="P222">
            <v>145147</v>
          </cell>
          <cell r="Q222">
            <v>0</v>
          </cell>
          <cell r="R222">
            <v>145147</v>
          </cell>
          <cell r="S222">
            <v>0</v>
          </cell>
          <cell r="T222">
            <v>0</v>
          </cell>
          <cell r="U222">
            <v>0</v>
          </cell>
          <cell r="V222">
            <v>0</v>
          </cell>
          <cell r="W222">
            <v>145147</v>
          </cell>
        </row>
        <row r="223">
          <cell r="J223" t="str">
            <v>MFE7507</v>
          </cell>
          <cell r="K223">
            <v>2021</v>
          </cell>
          <cell r="L223" t="str">
            <v>Finalizada</v>
          </cell>
          <cell r="M223">
            <v>94145</v>
          </cell>
          <cell r="N223">
            <v>0</v>
          </cell>
          <cell r="O223">
            <v>241858</v>
          </cell>
          <cell r="P223">
            <v>94145</v>
          </cell>
          <cell r="Q223">
            <v>0</v>
          </cell>
          <cell r="R223">
            <v>94145</v>
          </cell>
          <cell r="S223">
            <v>0</v>
          </cell>
          <cell r="T223">
            <v>0</v>
          </cell>
          <cell r="U223">
            <v>0</v>
          </cell>
          <cell r="V223">
            <v>0</v>
          </cell>
          <cell r="W223">
            <v>94145</v>
          </cell>
        </row>
        <row r="224">
          <cell r="J224" t="str">
            <v>SFE9760</v>
          </cell>
          <cell r="K224">
            <v>2021</v>
          </cell>
          <cell r="L224" t="str">
            <v>Finalizada</v>
          </cell>
          <cell r="M224">
            <v>213071</v>
          </cell>
          <cell r="N224">
            <v>0</v>
          </cell>
          <cell r="O224">
            <v>241858</v>
          </cell>
          <cell r="P224">
            <v>213071</v>
          </cell>
          <cell r="Q224">
            <v>0</v>
          </cell>
          <cell r="R224">
            <v>213071</v>
          </cell>
          <cell r="S224">
            <v>0</v>
          </cell>
          <cell r="T224">
            <v>0</v>
          </cell>
          <cell r="U224">
            <v>0</v>
          </cell>
          <cell r="V224">
            <v>0</v>
          </cell>
          <cell r="W224">
            <v>213071</v>
          </cell>
        </row>
        <row r="225">
          <cell r="J225" t="str">
            <v>PFE8632</v>
          </cell>
          <cell r="K225">
            <v>2021</v>
          </cell>
          <cell r="L225" t="str">
            <v>Finalizada</v>
          </cell>
          <cell r="M225">
            <v>78829</v>
          </cell>
          <cell r="N225">
            <v>0</v>
          </cell>
          <cell r="O225">
            <v>241858</v>
          </cell>
          <cell r="P225">
            <v>78829</v>
          </cell>
          <cell r="Q225">
            <v>0</v>
          </cell>
          <cell r="R225">
            <v>78829</v>
          </cell>
          <cell r="S225">
            <v>0</v>
          </cell>
          <cell r="T225">
            <v>0</v>
          </cell>
          <cell r="U225">
            <v>0</v>
          </cell>
          <cell r="V225">
            <v>0</v>
          </cell>
          <cell r="W225">
            <v>78829</v>
          </cell>
        </row>
        <row r="226">
          <cell r="J226" t="str">
            <v>PFE8876</v>
          </cell>
          <cell r="K226">
            <v>2021</v>
          </cell>
          <cell r="L226" t="str">
            <v>Finalizada</v>
          </cell>
          <cell r="M226">
            <v>245106</v>
          </cell>
          <cell r="N226">
            <v>0</v>
          </cell>
          <cell r="O226">
            <v>241858</v>
          </cell>
          <cell r="P226">
            <v>245106</v>
          </cell>
          <cell r="Q226">
            <v>0</v>
          </cell>
          <cell r="R226">
            <v>245106</v>
          </cell>
          <cell r="S226">
            <v>0</v>
          </cell>
          <cell r="T226">
            <v>0</v>
          </cell>
          <cell r="U226">
            <v>0</v>
          </cell>
          <cell r="V226">
            <v>0</v>
          </cell>
          <cell r="W226">
            <v>245106</v>
          </cell>
        </row>
        <row r="227">
          <cell r="J227" t="str">
            <v>SFE9617</v>
          </cell>
          <cell r="K227">
            <v>2021</v>
          </cell>
          <cell r="L227" t="str">
            <v>Finalizada</v>
          </cell>
          <cell r="M227">
            <v>198590</v>
          </cell>
          <cell r="N227">
            <v>0</v>
          </cell>
          <cell r="O227">
            <v>241858</v>
          </cell>
          <cell r="P227">
            <v>198590</v>
          </cell>
          <cell r="Q227">
            <v>0</v>
          </cell>
          <cell r="R227">
            <v>198590</v>
          </cell>
          <cell r="S227">
            <v>0</v>
          </cell>
          <cell r="T227">
            <v>0</v>
          </cell>
          <cell r="U227">
            <v>0</v>
          </cell>
          <cell r="V227">
            <v>0</v>
          </cell>
          <cell r="W227">
            <v>198590</v>
          </cell>
        </row>
        <row r="228">
          <cell r="J228" t="str">
            <v>SFE7902</v>
          </cell>
          <cell r="K228">
            <v>2021</v>
          </cell>
          <cell r="L228" t="str">
            <v>Finalizada</v>
          </cell>
          <cell r="M228">
            <v>317002</v>
          </cell>
          <cell r="N228">
            <v>0</v>
          </cell>
          <cell r="O228">
            <v>217192</v>
          </cell>
          <cell r="P228">
            <v>317002</v>
          </cell>
          <cell r="Q228">
            <v>0</v>
          </cell>
          <cell r="R228">
            <v>317002</v>
          </cell>
          <cell r="S228">
            <v>0</v>
          </cell>
          <cell r="T228">
            <v>0</v>
          </cell>
          <cell r="U228">
            <v>0</v>
          </cell>
          <cell r="V228">
            <v>0</v>
          </cell>
          <cell r="W228">
            <v>317002</v>
          </cell>
        </row>
        <row r="229">
          <cell r="J229" t="str">
            <v>PFE7955</v>
          </cell>
          <cell r="K229">
            <v>2021</v>
          </cell>
          <cell r="L229" t="str">
            <v>Finalizada</v>
          </cell>
          <cell r="M229">
            <v>96459</v>
          </cell>
          <cell r="N229">
            <v>0</v>
          </cell>
          <cell r="O229">
            <v>217192</v>
          </cell>
          <cell r="P229">
            <v>96459</v>
          </cell>
          <cell r="Q229">
            <v>0</v>
          </cell>
          <cell r="R229">
            <v>96459</v>
          </cell>
          <cell r="S229">
            <v>0</v>
          </cell>
          <cell r="T229">
            <v>0</v>
          </cell>
          <cell r="U229">
            <v>0</v>
          </cell>
          <cell r="V229">
            <v>0</v>
          </cell>
          <cell r="W229">
            <v>96459</v>
          </cell>
        </row>
        <row r="230">
          <cell r="J230" t="str">
            <v>PFE7315</v>
          </cell>
          <cell r="K230">
            <v>2021</v>
          </cell>
          <cell r="L230" t="str">
            <v>Finalizada</v>
          </cell>
          <cell r="M230">
            <v>348401</v>
          </cell>
          <cell r="N230">
            <v>0</v>
          </cell>
          <cell r="O230">
            <v>217192</v>
          </cell>
          <cell r="P230">
            <v>348401</v>
          </cell>
          <cell r="Q230">
            <v>0</v>
          </cell>
          <cell r="R230">
            <v>348401</v>
          </cell>
          <cell r="S230">
            <v>0</v>
          </cell>
          <cell r="T230">
            <v>0</v>
          </cell>
          <cell r="U230">
            <v>0</v>
          </cell>
          <cell r="V230">
            <v>0</v>
          </cell>
          <cell r="W230">
            <v>348401</v>
          </cell>
        </row>
        <row r="231">
          <cell r="J231" t="str">
            <v>PFE7132</v>
          </cell>
          <cell r="K231">
            <v>2021</v>
          </cell>
          <cell r="L231" t="str">
            <v>Finalizada</v>
          </cell>
          <cell r="M231">
            <v>298084</v>
          </cell>
          <cell r="N231">
            <v>0</v>
          </cell>
          <cell r="O231">
            <v>217192</v>
          </cell>
          <cell r="P231">
            <v>298084</v>
          </cell>
          <cell r="Q231">
            <v>0</v>
          </cell>
          <cell r="R231">
            <v>298084</v>
          </cell>
          <cell r="S231">
            <v>0</v>
          </cell>
          <cell r="T231">
            <v>0</v>
          </cell>
          <cell r="U231">
            <v>0</v>
          </cell>
          <cell r="V231">
            <v>0</v>
          </cell>
          <cell r="W231">
            <v>298084</v>
          </cell>
        </row>
        <row r="232">
          <cell r="J232" t="str">
            <v>MFE6320</v>
          </cell>
          <cell r="K232">
            <v>2021</v>
          </cell>
          <cell r="L232" t="str">
            <v>Finalizada</v>
          </cell>
          <cell r="M232">
            <v>61320</v>
          </cell>
          <cell r="N232">
            <v>0</v>
          </cell>
          <cell r="O232">
            <v>217192</v>
          </cell>
          <cell r="P232">
            <v>61320</v>
          </cell>
          <cell r="Q232">
            <v>0</v>
          </cell>
          <cell r="R232">
            <v>61320</v>
          </cell>
          <cell r="S232">
            <v>0</v>
          </cell>
          <cell r="T232">
            <v>0</v>
          </cell>
          <cell r="U232">
            <v>0</v>
          </cell>
          <cell r="V232">
            <v>0</v>
          </cell>
          <cell r="W232">
            <v>61320</v>
          </cell>
        </row>
        <row r="233">
          <cell r="J233" t="str">
            <v>PFE7213</v>
          </cell>
          <cell r="K233">
            <v>2021</v>
          </cell>
          <cell r="L233" t="str">
            <v>Finalizada</v>
          </cell>
          <cell r="M233">
            <v>806828</v>
          </cell>
          <cell r="N233">
            <v>0</v>
          </cell>
          <cell r="O233">
            <v>217192</v>
          </cell>
          <cell r="P233">
            <v>806828</v>
          </cell>
          <cell r="Q233">
            <v>0</v>
          </cell>
          <cell r="R233">
            <v>806828</v>
          </cell>
          <cell r="S233">
            <v>0</v>
          </cell>
          <cell r="T233">
            <v>0</v>
          </cell>
          <cell r="U233">
            <v>0</v>
          </cell>
          <cell r="V233">
            <v>0</v>
          </cell>
          <cell r="W233">
            <v>806828</v>
          </cell>
        </row>
        <row r="234">
          <cell r="J234" t="str">
            <v>PFE7386</v>
          </cell>
          <cell r="K234">
            <v>2021</v>
          </cell>
          <cell r="L234" t="str">
            <v>Finalizada</v>
          </cell>
          <cell r="M234">
            <v>197269</v>
          </cell>
          <cell r="N234">
            <v>0</v>
          </cell>
          <cell r="O234">
            <v>217192</v>
          </cell>
          <cell r="P234">
            <v>197269</v>
          </cell>
          <cell r="Q234">
            <v>0</v>
          </cell>
          <cell r="R234">
            <v>197269</v>
          </cell>
          <cell r="S234">
            <v>0</v>
          </cell>
          <cell r="T234">
            <v>0</v>
          </cell>
          <cell r="U234">
            <v>0</v>
          </cell>
          <cell r="V234">
            <v>0</v>
          </cell>
          <cell r="W234">
            <v>197269</v>
          </cell>
        </row>
        <row r="235">
          <cell r="J235" t="str">
            <v>PFE7850</v>
          </cell>
          <cell r="K235">
            <v>2021</v>
          </cell>
          <cell r="L235" t="str">
            <v>Finalizada</v>
          </cell>
          <cell r="M235">
            <v>817582</v>
          </cell>
          <cell r="N235">
            <v>0</v>
          </cell>
          <cell r="O235">
            <v>217192</v>
          </cell>
          <cell r="P235">
            <v>817582</v>
          </cell>
          <cell r="Q235">
            <v>0</v>
          </cell>
          <cell r="R235">
            <v>817582</v>
          </cell>
          <cell r="S235">
            <v>0</v>
          </cell>
          <cell r="T235">
            <v>0</v>
          </cell>
          <cell r="U235">
            <v>0</v>
          </cell>
          <cell r="V235">
            <v>0</v>
          </cell>
          <cell r="W235">
            <v>817582</v>
          </cell>
        </row>
        <row r="236">
          <cell r="J236" t="str">
            <v>MFE6823</v>
          </cell>
          <cell r="K236">
            <v>2021</v>
          </cell>
          <cell r="L236" t="str">
            <v>Finalizada</v>
          </cell>
          <cell r="M236">
            <v>140779</v>
          </cell>
          <cell r="N236">
            <v>0</v>
          </cell>
          <cell r="O236">
            <v>217192</v>
          </cell>
          <cell r="P236">
            <v>140779</v>
          </cell>
          <cell r="Q236">
            <v>0</v>
          </cell>
          <cell r="R236">
            <v>140779</v>
          </cell>
          <cell r="S236">
            <v>0</v>
          </cell>
          <cell r="T236">
            <v>0</v>
          </cell>
          <cell r="U236">
            <v>0</v>
          </cell>
          <cell r="V236">
            <v>0</v>
          </cell>
          <cell r="W236">
            <v>140779</v>
          </cell>
        </row>
        <row r="237">
          <cell r="J237" t="str">
            <v>SFE7854</v>
          </cell>
          <cell r="K237">
            <v>2021</v>
          </cell>
          <cell r="L237" t="str">
            <v>Finalizada</v>
          </cell>
          <cell r="M237">
            <v>15052</v>
          </cell>
          <cell r="N237">
            <v>0</v>
          </cell>
          <cell r="O237">
            <v>217192</v>
          </cell>
          <cell r="P237">
            <v>15052</v>
          </cell>
          <cell r="Q237">
            <v>0</v>
          </cell>
          <cell r="R237">
            <v>15052</v>
          </cell>
          <cell r="S237">
            <v>0</v>
          </cell>
          <cell r="T237">
            <v>0</v>
          </cell>
          <cell r="U237">
            <v>0</v>
          </cell>
          <cell r="V237">
            <v>0</v>
          </cell>
          <cell r="W237">
            <v>15052</v>
          </cell>
        </row>
        <row r="238">
          <cell r="J238" t="str">
            <v>PFE5920</v>
          </cell>
          <cell r="K238">
            <v>2021</v>
          </cell>
          <cell r="L238" t="str">
            <v>Finalizada</v>
          </cell>
          <cell r="M238">
            <v>296578</v>
          </cell>
          <cell r="N238">
            <v>0</v>
          </cell>
          <cell r="O238">
            <v>286896</v>
          </cell>
          <cell r="P238">
            <v>296578</v>
          </cell>
          <cell r="Q238">
            <v>0</v>
          </cell>
          <cell r="R238">
            <v>296578</v>
          </cell>
          <cell r="S238">
            <v>0</v>
          </cell>
          <cell r="T238">
            <v>0</v>
          </cell>
          <cell r="U238">
            <v>0</v>
          </cell>
          <cell r="V238">
            <v>0</v>
          </cell>
          <cell r="W238">
            <v>296578</v>
          </cell>
        </row>
        <row r="239">
          <cell r="J239" t="str">
            <v>PFE6157</v>
          </cell>
          <cell r="K239">
            <v>2021</v>
          </cell>
          <cell r="L239" t="str">
            <v>Finalizada</v>
          </cell>
          <cell r="M239">
            <v>163961</v>
          </cell>
          <cell r="N239">
            <v>0</v>
          </cell>
          <cell r="O239">
            <v>215791</v>
          </cell>
          <cell r="P239">
            <v>163961</v>
          </cell>
          <cell r="Q239">
            <v>0</v>
          </cell>
          <cell r="R239">
            <v>163961</v>
          </cell>
          <cell r="S239">
            <v>0</v>
          </cell>
          <cell r="T239">
            <v>0</v>
          </cell>
          <cell r="U239">
            <v>0</v>
          </cell>
          <cell r="V239">
            <v>0</v>
          </cell>
          <cell r="W239">
            <v>163961</v>
          </cell>
        </row>
        <row r="240">
          <cell r="J240" t="str">
            <v>PFE6235</v>
          </cell>
          <cell r="K240">
            <v>2021</v>
          </cell>
          <cell r="L240" t="str">
            <v>Finalizada</v>
          </cell>
          <cell r="M240">
            <v>59620</v>
          </cell>
          <cell r="N240">
            <v>0</v>
          </cell>
          <cell r="O240">
            <v>215791</v>
          </cell>
          <cell r="P240">
            <v>59620</v>
          </cell>
          <cell r="Q240">
            <v>0</v>
          </cell>
          <cell r="R240">
            <v>59620</v>
          </cell>
          <cell r="S240">
            <v>0</v>
          </cell>
          <cell r="T240">
            <v>0</v>
          </cell>
          <cell r="U240">
            <v>0</v>
          </cell>
          <cell r="V240">
            <v>0</v>
          </cell>
          <cell r="W240">
            <v>59620</v>
          </cell>
        </row>
        <row r="241">
          <cell r="J241" t="str">
            <v>CFE4544</v>
          </cell>
          <cell r="K241">
            <v>2021</v>
          </cell>
          <cell r="L241" t="str">
            <v>Finalizada</v>
          </cell>
          <cell r="M241">
            <v>334581</v>
          </cell>
          <cell r="N241">
            <v>0</v>
          </cell>
          <cell r="O241">
            <v>215791</v>
          </cell>
          <cell r="P241">
            <v>334581</v>
          </cell>
          <cell r="Q241">
            <v>0</v>
          </cell>
          <cell r="R241">
            <v>334581</v>
          </cell>
          <cell r="S241">
            <v>0</v>
          </cell>
          <cell r="T241">
            <v>0</v>
          </cell>
          <cell r="U241">
            <v>0</v>
          </cell>
          <cell r="V241">
            <v>0</v>
          </cell>
          <cell r="W241">
            <v>334581</v>
          </cell>
        </row>
        <row r="242">
          <cell r="J242" t="str">
            <v>PFE6138</v>
          </cell>
          <cell r="K242">
            <v>2021</v>
          </cell>
          <cell r="L242" t="str">
            <v>Finalizada</v>
          </cell>
          <cell r="M242">
            <v>175464</v>
          </cell>
          <cell r="N242">
            <v>0</v>
          </cell>
          <cell r="O242">
            <v>215791</v>
          </cell>
          <cell r="P242">
            <v>175464</v>
          </cell>
          <cell r="Q242">
            <v>0</v>
          </cell>
          <cell r="R242">
            <v>175464</v>
          </cell>
          <cell r="S242">
            <v>0</v>
          </cell>
          <cell r="T242">
            <v>0</v>
          </cell>
          <cell r="U242">
            <v>0</v>
          </cell>
          <cell r="V242">
            <v>0</v>
          </cell>
          <cell r="W242">
            <v>175464</v>
          </cell>
        </row>
        <row r="243">
          <cell r="J243" t="str">
            <v>SFE7105</v>
          </cell>
          <cell r="K243">
            <v>2021</v>
          </cell>
          <cell r="L243" t="str">
            <v>Finalizada</v>
          </cell>
          <cell r="M243">
            <v>229666</v>
          </cell>
          <cell r="N243">
            <v>0</v>
          </cell>
          <cell r="O243">
            <v>215791</v>
          </cell>
          <cell r="P243">
            <v>229666</v>
          </cell>
          <cell r="Q243">
            <v>0</v>
          </cell>
          <cell r="R243">
            <v>229666</v>
          </cell>
          <cell r="S243">
            <v>0</v>
          </cell>
          <cell r="T243">
            <v>0</v>
          </cell>
          <cell r="U243">
            <v>0</v>
          </cell>
          <cell r="V243">
            <v>0</v>
          </cell>
          <cell r="W243">
            <v>229666</v>
          </cell>
        </row>
        <row r="244">
          <cell r="J244" t="str">
            <v>PFE5888</v>
          </cell>
          <cell r="K244">
            <v>2021</v>
          </cell>
          <cell r="L244" t="str">
            <v>Finalizada</v>
          </cell>
          <cell r="M244">
            <v>216843</v>
          </cell>
          <cell r="N244">
            <v>0</v>
          </cell>
          <cell r="O244">
            <v>215791</v>
          </cell>
          <cell r="P244">
            <v>216843</v>
          </cell>
          <cell r="Q244">
            <v>0</v>
          </cell>
          <cell r="R244">
            <v>216843</v>
          </cell>
          <cell r="S244">
            <v>0</v>
          </cell>
          <cell r="T244">
            <v>0</v>
          </cell>
          <cell r="U244">
            <v>0</v>
          </cell>
          <cell r="V244">
            <v>0</v>
          </cell>
          <cell r="W244">
            <v>216843</v>
          </cell>
        </row>
        <row r="245">
          <cell r="J245" t="str">
            <v>PFE4643</v>
          </cell>
          <cell r="K245">
            <v>2021</v>
          </cell>
          <cell r="L245" t="str">
            <v>Finalizada</v>
          </cell>
          <cell r="M245">
            <v>767727</v>
          </cell>
          <cell r="N245">
            <v>0</v>
          </cell>
          <cell r="O245">
            <v>207581</v>
          </cell>
          <cell r="P245">
            <v>767727</v>
          </cell>
          <cell r="Q245">
            <v>0</v>
          </cell>
          <cell r="R245">
            <v>767727</v>
          </cell>
          <cell r="S245">
            <v>0</v>
          </cell>
          <cell r="T245">
            <v>0</v>
          </cell>
          <cell r="U245">
            <v>0</v>
          </cell>
          <cell r="V245">
            <v>0</v>
          </cell>
          <cell r="W245">
            <v>767727</v>
          </cell>
        </row>
        <row r="246">
          <cell r="J246" t="str">
            <v>PFE4668</v>
          </cell>
          <cell r="K246">
            <v>2021</v>
          </cell>
          <cell r="L246" t="str">
            <v>Finalizada</v>
          </cell>
          <cell r="M246">
            <v>229722</v>
          </cell>
          <cell r="N246">
            <v>0</v>
          </cell>
          <cell r="O246">
            <v>207581</v>
          </cell>
          <cell r="P246">
            <v>229722</v>
          </cell>
          <cell r="Q246">
            <v>0</v>
          </cell>
          <cell r="R246">
            <v>229722</v>
          </cell>
          <cell r="S246">
            <v>0</v>
          </cell>
          <cell r="T246">
            <v>0</v>
          </cell>
          <cell r="U246">
            <v>0</v>
          </cell>
          <cell r="V246">
            <v>0</v>
          </cell>
          <cell r="W246">
            <v>229722</v>
          </cell>
        </row>
        <row r="247">
          <cell r="J247" t="str">
            <v>PFE5034</v>
          </cell>
          <cell r="K247">
            <v>2021</v>
          </cell>
          <cell r="L247" t="str">
            <v>Finalizada</v>
          </cell>
          <cell r="M247">
            <v>140298</v>
          </cell>
          <cell r="N247">
            <v>0</v>
          </cell>
          <cell r="O247">
            <v>207581</v>
          </cell>
          <cell r="P247">
            <v>140298</v>
          </cell>
          <cell r="Q247">
            <v>0</v>
          </cell>
          <cell r="R247">
            <v>140298</v>
          </cell>
          <cell r="S247">
            <v>0</v>
          </cell>
          <cell r="T247">
            <v>0</v>
          </cell>
          <cell r="U247">
            <v>0</v>
          </cell>
          <cell r="V247">
            <v>0</v>
          </cell>
          <cell r="W247">
            <v>140298</v>
          </cell>
        </row>
        <row r="248">
          <cell r="J248" t="str">
            <v>PFE5135</v>
          </cell>
          <cell r="K248">
            <v>2021</v>
          </cell>
          <cell r="L248" t="str">
            <v>Finalizada</v>
          </cell>
          <cell r="M248">
            <v>143318</v>
          </cell>
          <cell r="N248">
            <v>0</v>
          </cell>
          <cell r="O248">
            <v>207581</v>
          </cell>
          <cell r="P248">
            <v>143318</v>
          </cell>
          <cell r="Q248">
            <v>0</v>
          </cell>
          <cell r="R248">
            <v>143318</v>
          </cell>
          <cell r="S248">
            <v>0</v>
          </cell>
          <cell r="T248">
            <v>0</v>
          </cell>
          <cell r="U248">
            <v>0</v>
          </cell>
          <cell r="V248">
            <v>0</v>
          </cell>
          <cell r="W248">
            <v>143318</v>
          </cell>
        </row>
        <row r="249">
          <cell r="J249" t="str">
            <v>PFE5022</v>
          </cell>
          <cell r="K249">
            <v>2021</v>
          </cell>
          <cell r="L249" t="str">
            <v>Finalizada</v>
          </cell>
          <cell r="M249">
            <v>171908</v>
          </cell>
          <cell r="N249">
            <v>0</v>
          </cell>
          <cell r="O249">
            <v>207581</v>
          </cell>
          <cell r="P249">
            <v>171908</v>
          </cell>
          <cell r="Q249">
            <v>0</v>
          </cell>
          <cell r="R249">
            <v>171908</v>
          </cell>
          <cell r="S249">
            <v>0</v>
          </cell>
          <cell r="T249">
            <v>0</v>
          </cell>
          <cell r="U249">
            <v>0</v>
          </cell>
          <cell r="V249">
            <v>0</v>
          </cell>
          <cell r="W249">
            <v>171908</v>
          </cell>
        </row>
        <row r="250">
          <cell r="J250" t="str">
            <v>S782816</v>
          </cell>
          <cell r="K250">
            <v>2020</v>
          </cell>
          <cell r="L250" t="str">
            <v>Finalizada</v>
          </cell>
          <cell r="M250">
            <v>85991</v>
          </cell>
          <cell r="N250">
            <v>0</v>
          </cell>
          <cell r="O250">
            <v>0</v>
          </cell>
          <cell r="P250">
            <v>85991</v>
          </cell>
          <cell r="Q250">
            <v>0</v>
          </cell>
          <cell r="R250">
            <v>85991</v>
          </cell>
          <cell r="S250">
            <v>0</v>
          </cell>
          <cell r="T250">
            <v>0</v>
          </cell>
          <cell r="U250">
            <v>0</v>
          </cell>
          <cell r="V250">
            <v>0</v>
          </cell>
          <cell r="W250">
            <v>85991</v>
          </cell>
        </row>
        <row r="251">
          <cell r="J251" t="str">
            <v>S781977</v>
          </cell>
          <cell r="K251">
            <v>2020</v>
          </cell>
          <cell r="L251" t="str">
            <v>Finalizada</v>
          </cell>
          <cell r="M251">
            <v>71224</v>
          </cell>
          <cell r="N251">
            <v>0</v>
          </cell>
          <cell r="O251">
            <v>0</v>
          </cell>
          <cell r="P251">
            <v>71224</v>
          </cell>
          <cell r="Q251">
            <v>0</v>
          </cell>
          <cell r="R251">
            <v>71224</v>
          </cell>
          <cell r="S251">
            <v>0</v>
          </cell>
          <cell r="T251">
            <v>0</v>
          </cell>
          <cell r="U251">
            <v>0</v>
          </cell>
          <cell r="V251">
            <v>0</v>
          </cell>
          <cell r="W251">
            <v>71224</v>
          </cell>
        </row>
        <row r="252">
          <cell r="J252" t="str">
            <v>S781231</v>
          </cell>
          <cell r="K252">
            <v>2020</v>
          </cell>
          <cell r="L252" t="str">
            <v>Finalizada</v>
          </cell>
          <cell r="M252">
            <v>140187</v>
          </cell>
          <cell r="N252">
            <v>0</v>
          </cell>
          <cell r="O252">
            <v>0</v>
          </cell>
          <cell r="P252">
            <v>140187</v>
          </cell>
          <cell r="Q252">
            <v>0</v>
          </cell>
          <cell r="R252">
            <v>140187</v>
          </cell>
          <cell r="S252">
            <v>0</v>
          </cell>
          <cell r="T252">
            <v>0</v>
          </cell>
          <cell r="U252">
            <v>0</v>
          </cell>
          <cell r="V252">
            <v>0</v>
          </cell>
          <cell r="W252">
            <v>140187</v>
          </cell>
        </row>
        <row r="253">
          <cell r="J253" t="str">
            <v>M1109257</v>
          </cell>
          <cell r="K253">
            <v>2020</v>
          </cell>
          <cell r="L253" t="str">
            <v>Finalizada</v>
          </cell>
          <cell r="M253">
            <v>156510</v>
          </cell>
          <cell r="N253">
            <v>0</v>
          </cell>
          <cell r="O253">
            <v>0</v>
          </cell>
          <cell r="P253">
            <v>156510</v>
          </cell>
          <cell r="Q253">
            <v>0</v>
          </cell>
          <cell r="R253">
            <v>156510</v>
          </cell>
          <cell r="S253">
            <v>0</v>
          </cell>
          <cell r="T253">
            <v>0</v>
          </cell>
          <cell r="U253">
            <v>0</v>
          </cell>
          <cell r="V253">
            <v>0</v>
          </cell>
          <cell r="W253">
            <v>156510</v>
          </cell>
        </row>
        <row r="254">
          <cell r="J254" t="str">
            <v>S781978</v>
          </cell>
          <cell r="K254">
            <v>2020</v>
          </cell>
          <cell r="L254" t="str">
            <v>Finalizada</v>
          </cell>
          <cell r="M254">
            <v>286511</v>
          </cell>
          <cell r="N254">
            <v>0</v>
          </cell>
          <cell r="O254">
            <v>0</v>
          </cell>
          <cell r="P254">
            <v>286511</v>
          </cell>
          <cell r="Q254">
            <v>0</v>
          </cell>
          <cell r="R254">
            <v>0</v>
          </cell>
          <cell r="S254">
            <v>286511</v>
          </cell>
          <cell r="T254">
            <v>0</v>
          </cell>
          <cell r="U254">
            <v>0</v>
          </cell>
          <cell r="V254">
            <v>0</v>
          </cell>
          <cell r="W254">
            <v>0</v>
          </cell>
        </row>
        <row r="255">
          <cell r="J255" t="str">
            <v>S778873</v>
          </cell>
          <cell r="K255">
            <v>2020</v>
          </cell>
          <cell r="L255" t="str">
            <v>Finalizada</v>
          </cell>
          <cell r="M255">
            <v>115116</v>
          </cell>
          <cell r="N255">
            <v>0</v>
          </cell>
          <cell r="O255">
            <v>14600</v>
          </cell>
          <cell r="P255">
            <v>115116</v>
          </cell>
          <cell r="Q255">
            <v>0</v>
          </cell>
          <cell r="R255">
            <v>115116</v>
          </cell>
          <cell r="S255">
            <v>0</v>
          </cell>
          <cell r="T255">
            <v>0</v>
          </cell>
          <cell r="U255">
            <v>0</v>
          </cell>
          <cell r="V255">
            <v>0</v>
          </cell>
          <cell r="W255">
            <v>115116</v>
          </cell>
        </row>
        <row r="256">
          <cell r="J256" t="str">
            <v>S778828</v>
          </cell>
          <cell r="K256">
            <v>2020</v>
          </cell>
          <cell r="L256" t="str">
            <v>Finalizada</v>
          </cell>
          <cell r="M256">
            <v>49814</v>
          </cell>
          <cell r="N256">
            <v>0</v>
          </cell>
          <cell r="O256">
            <v>0</v>
          </cell>
          <cell r="P256">
            <v>49814</v>
          </cell>
          <cell r="Q256">
            <v>3400</v>
          </cell>
          <cell r="R256">
            <v>49814</v>
          </cell>
          <cell r="S256">
            <v>0</v>
          </cell>
          <cell r="T256">
            <v>0</v>
          </cell>
          <cell r="U256">
            <v>0</v>
          </cell>
          <cell r="V256">
            <v>0</v>
          </cell>
          <cell r="W256">
            <v>46414</v>
          </cell>
        </row>
        <row r="257">
          <cell r="J257" t="str">
            <v>CAJ1264761</v>
          </cell>
          <cell r="K257">
            <v>2020</v>
          </cell>
          <cell r="L257" t="str">
            <v>Finalizada</v>
          </cell>
          <cell r="M257">
            <v>109765</v>
          </cell>
          <cell r="N257">
            <v>0</v>
          </cell>
          <cell r="O257">
            <v>0</v>
          </cell>
          <cell r="P257">
            <v>109765</v>
          </cell>
          <cell r="Q257">
            <v>0</v>
          </cell>
          <cell r="R257">
            <v>109765</v>
          </cell>
          <cell r="S257">
            <v>0</v>
          </cell>
          <cell r="T257">
            <v>0</v>
          </cell>
          <cell r="U257">
            <v>0</v>
          </cell>
          <cell r="V257">
            <v>0</v>
          </cell>
          <cell r="W257">
            <v>109765</v>
          </cell>
        </row>
        <row r="258">
          <cell r="J258" t="str">
            <v>CAJ1267643</v>
          </cell>
          <cell r="K258">
            <v>2020</v>
          </cell>
          <cell r="L258" t="str">
            <v>Finalizada</v>
          </cell>
          <cell r="M258">
            <v>60651</v>
          </cell>
          <cell r="N258">
            <v>0</v>
          </cell>
          <cell r="O258">
            <v>0</v>
          </cell>
          <cell r="P258">
            <v>60651</v>
          </cell>
          <cell r="Q258">
            <v>0</v>
          </cell>
          <cell r="R258">
            <v>60651</v>
          </cell>
          <cell r="S258">
            <v>0</v>
          </cell>
          <cell r="T258">
            <v>0</v>
          </cell>
          <cell r="U258">
            <v>0</v>
          </cell>
          <cell r="V258">
            <v>0</v>
          </cell>
          <cell r="W258">
            <v>60651</v>
          </cell>
        </row>
        <row r="259">
          <cell r="J259" t="str">
            <v>S779149</v>
          </cell>
          <cell r="K259">
            <v>2020</v>
          </cell>
          <cell r="L259" t="str">
            <v>Finalizada</v>
          </cell>
          <cell r="M259">
            <v>5300</v>
          </cell>
          <cell r="N259">
            <v>0</v>
          </cell>
          <cell r="O259">
            <v>0</v>
          </cell>
          <cell r="P259">
            <v>5300</v>
          </cell>
          <cell r="Q259">
            <v>0</v>
          </cell>
          <cell r="R259">
            <v>5300</v>
          </cell>
          <cell r="S259">
            <v>0</v>
          </cell>
          <cell r="T259">
            <v>0</v>
          </cell>
          <cell r="U259">
            <v>0</v>
          </cell>
          <cell r="V259">
            <v>0</v>
          </cell>
          <cell r="W259">
            <v>5300</v>
          </cell>
        </row>
        <row r="260">
          <cell r="J260" t="str">
            <v>S776367</v>
          </cell>
          <cell r="K260">
            <v>2020</v>
          </cell>
          <cell r="L260" t="str">
            <v>Finalizada</v>
          </cell>
          <cell r="M260">
            <v>129175</v>
          </cell>
          <cell r="N260">
            <v>0</v>
          </cell>
          <cell r="O260">
            <v>0</v>
          </cell>
          <cell r="P260">
            <v>129175</v>
          </cell>
          <cell r="Q260">
            <v>0</v>
          </cell>
          <cell r="R260">
            <v>129175</v>
          </cell>
          <cell r="S260">
            <v>0</v>
          </cell>
          <cell r="T260">
            <v>0</v>
          </cell>
          <cell r="U260">
            <v>0</v>
          </cell>
          <cell r="V260">
            <v>0</v>
          </cell>
          <cell r="W260">
            <v>129175</v>
          </cell>
        </row>
        <row r="261">
          <cell r="J261" t="str">
            <v>PIE1668124</v>
          </cell>
          <cell r="K261">
            <v>2020</v>
          </cell>
          <cell r="L261" t="str">
            <v>Finalizada</v>
          </cell>
          <cell r="M261">
            <v>92449</v>
          </cell>
          <cell r="N261">
            <v>0</v>
          </cell>
          <cell r="O261">
            <v>0</v>
          </cell>
          <cell r="P261">
            <v>92449</v>
          </cell>
          <cell r="Q261">
            <v>0</v>
          </cell>
          <cell r="R261">
            <v>92449</v>
          </cell>
          <cell r="S261">
            <v>0</v>
          </cell>
          <cell r="T261">
            <v>0</v>
          </cell>
          <cell r="U261">
            <v>0</v>
          </cell>
          <cell r="V261">
            <v>0</v>
          </cell>
          <cell r="W261">
            <v>92449</v>
          </cell>
        </row>
        <row r="262">
          <cell r="J262" t="str">
            <v>M1101749</v>
          </cell>
          <cell r="K262">
            <v>2020</v>
          </cell>
          <cell r="L262" t="str">
            <v>Finalizada</v>
          </cell>
          <cell r="M262">
            <v>222378</v>
          </cell>
          <cell r="N262">
            <v>0</v>
          </cell>
          <cell r="O262">
            <v>0</v>
          </cell>
          <cell r="P262">
            <v>222378</v>
          </cell>
          <cell r="Q262">
            <v>0</v>
          </cell>
          <cell r="R262">
            <v>222378</v>
          </cell>
          <cell r="S262">
            <v>0</v>
          </cell>
          <cell r="T262">
            <v>0</v>
          </cell>
          <cell r="U262">
            <v>0</v>
          </cell>
          <cell r="V262">
            <v>0</v>
          </cell>
          <cell r="W262">
            <v>222378</v>
          </cell>
        </row>
        <row r="263">
          <cell r="J263" t="str">
            <v>S777065</v>
          </cell>
          <cell r="K263">
            <v>2020</v>
          </cell>
          <cell r="L263" t="str">
            <v>Finalizada</v>
          </cell>
          <cell r="M263">
            <v>250088</v>
          </cell>
          <cell r="N263">
            <v>0</v>
          </cell>
          <cell r="O263">
            <v>0</v>
          </cell>
          <cell r="P263">
            <v>250088</v>
          </cell>
          <cell r="Q263">
            <v>0</v>
          </cell>
          <cell r="R263">
            <v>250088</v>
          </cell>
          <cell r="S263">
            <v>0</v>
          </cell>
          <cell r="T263">
            <v>0</v>
          </cell>
          <cell r="U263">
            <v>0</v>
          </cell>
          <cell r="V263">
            <v>0</v>
          </cell>
          <cell r="W263">
            <v>250088</v>
          </cell>
        </row>
        <row r="264">
          <cell r="J264" t="str">
            <v>M1103979</v>
          </cell>
          <cell r="K264">
            <v>2020</v>
          </cell>
          <cell r="L264" t="str">
            <v>Finalizada</v>
          </cell>
          <cell r="M264">
            <v>139384</v>
          </cell>
          <cell r="N264">
            <v>0</v>
          </cell>
          <cell r="O264">
            <v>0</v>
          </cell>
          <cell r="P264">
            <v>139384</v>
          </cell>
          <cell r="Q264">
            <v>0</v>
          </cell>
          <cell r="R264">
            <v>139384</v>
          </cell>
          <cell r="S264">
            <v>0</v>
          </cell>
          <cell r="T264">
            <v>0</v>
          </cell>
          <cell r="U264">
            <v>0</v>
          </cell>
          <cell r="V264">
            <v>0</v>
          </cell>
          <cell r="W264">
            <v>139384</v>
          </cell>
        </row>
        <row r="265">
          <cell r="J265" t="str">
            <v>S778720</v>
          </cell>
          <cell r="K265">
            <v>2020</v>
          </cell>
          <cell r="L265" t="str">
            <v>Finalizada</v>
          </cell>
          <cell r="M265">
            <v>35086</v>
          </cell>
          <cell r="N265">
            <v>0</v>
          </cell>
          <cell r="O265">
            <v>66200</v>
          </cell>
          <cell r="P265">
            <v>35086</v>
          </cell>
          <cell r="Q265">
            <v>0</v>
          </cell>
          <cell r="R265">
            <v>31686</v>
          </cell>
          <cell r="S265">
            <v>3400</v>
          </cell>
          <cell r="T265">
            <v>0</v>
          </cell>
          <cell r="U265">
            <v>0</v>
          </cell>
          <cell r="V265">
            <v>0</v>
          </cell>
          <cell r="W265">
            <v>31686</v>
          </cell>
        </row>
        <row r="266">
          <cell r="J266" t="str">
            <v>S779289</v>
          </cell>
          <cell r="K266">
            <v>2020</v>
          </cell>
          <cell r="L266" t="str">
            <v>Finalizada</v>
          </cell>
          <cell r="M266">
            <v>18974</v>
          </cell>
          <cell r="N266">
            <v>0</v>
          </cell>
          <cell r="O266">
            <v>0</v>
          </cell>
          <cell r="P266">
            <v>18974</v>
          </cell>
          <cell r="Q266">
            <v>0</v>
          </cell>
          <cell r="R266">
            <v>0</v>
          </cell>
          <cell r="S266">
            <v>18974</v>
          </cell>
          <cell r="T266">
            <v>0</v>
          </cell>
          <cell r="U266">
            <v>0</v>
          </cell>
          <cell r="V266">
            <v>0</v>
          </cell>
          <cell r="W266">
            <v>0</v>
          </cell>
        </row>
        <row r="267">
          <cell r="J267" t="str">
            <v>PIE1665984</v>
          </cell>
          <cell r="K267">
            <v>2020</v>
          </cell>
          <cell r="L267" t="str">
            <v>Finalizada</v>
          </cell>
          <cell r="M267">
            <v>303280</v>
          </cell>
          <cell r="N267">
            <v>0</v>
          </cell>
          <cell r="O267">
            <v>0</v>
          </cell>
          <cell r="P267">
            <v>303280</v>
          </cell>
          <cell r="Q267">
            <v>0</v>
          </cell>
          <cell r="R267">
            <v>303280</v>
          </cell>
          <cell r="S267">
            <v>0</v>
          </cell>
          <cell r="T267">
            <v>0</v>
          </cell>
          <cell r="U267">
            <v>0</v>
          </cell>
          <cell r="V267">
            <v>0</v>
          </cell>
          <cell r="W267">
            <v>303280</v>
          </cell>
        </row>
        <row r="268">
          <cell r="J268" t="str">
            <v>PIE1660591</v>
          </cell>
          <cell r="K268">
            <v>2020</v>
          </cell>
          <cell r="L268" t="str">
            <v>Finalizada</v>
          </cell>
          <cell r="M268">
            <v>370651</v>
          </cell>
          <cell r="N268">
            <v>0</v>
          </cell>
          <cell r="O268">
            <v>0</v>
          </cell>
          <cell r="P268">
            <v>370651</v>
          </cell>
          <cell r="Q268">
            <v>0</v>
          </cell>
          <cell r="R268">
            <v>370651</v>
          </cell>
          <cell r="S268">
            <v>0</v>
          </cell>
          <cell r="T268">
            <v>0</v>
          </cell>
          <cell r="U268">
            <v>0</v>
          </cell>
          <cell r="V268">
            <v>0</v>
          </cell>
          <cell r="W268">
            <v>370651</v>
          </cell>
        </row>
        <row r="269">
          <cell r="J269" t="str">
            <v>S770850</v>
          </cell>
          <cell r="K269">
            <v>2020</v>
          </cell>
          <cell r="L269" t="str">
            <v>Finalizada</v>
          </cell>
          <cell r="M269">
            <v>2858228</v>
          </cell>
          <cell r="N269">
            <v>0</v>
          </cell>
          <cell r="O269">
            <v>0</v>
          </cell>
          <cell r="P269">
            <v>2858228</v>
          </cell>
          <cell r="Q269">
            <v>0</v>
          </cell>
          <cell r="R269">
            <v>0</v>
          </cell>
          <cell r="S269">
            <v>2858228</v>
          </cell>
          <cell r="T269">
            <v>0</v>
          </cell>
          <cell r="U269">
            <v>0</v>
          </cell>
          <cell r="V269">
            <v>0</v>
          </cell>
          <cell r="W269">
            <v>0</v>
          </cell>
        </row>
        <row r="270">
          <cell r="J270" t="str">
            <v>M1082702</v>
          </cell>
          <cell r="K270">
            <v>2020</v>
          </cell>
          <cell r="L270" t="str">
            <v>Finalizada</v>
          </cell>
          <cell r="M270">
            <v>340930</v>
          </cell>
          <cell r="N270">
            <v>0</v>
          </cell>
          <cell r="O270">
            <v>0</v>
          </cell>
          <cell r="P270">
            <v>340930</v>
          </cell>
          <cell r="Q270">
            <v>0</v>
          </cell>
          <cell r="R270">
            <v>340930</v>
          </cell>
          <cell r="S270">
            <v>0</v>
          </cell>
          <cell r="T270">
            <v>0</v>
          </cell>
          <cell r="U270">
            <v>0</v>
          </cell>
          <cell r="V270">
            <v>0</v>
          </cell>
          <cell r="W270">
            <v>340930</v>
          </cell>
        </row>
        <row r="271">
          <cell r="J271" t="str">
            <v>S768364</v>
          </cell>
          <cell r="K271">
            <v>2020</v>
          </cell>
          <cell r="L271" t="str">
            <v>Finalizada</v>
          </cell>
          <cell r="M271">
            <v>31900</v>
          </cell>
          <cell r="N271">
            <v>0</v>
          </cell>
          <cell r="O271">
            <v>0</v>
          </cell>
          <cell r="P271">
            <v>31900</v>
          </cell>
          <cell r="Q271">
            <v>0</v>
          </cell>
          <cell r="R271">
            <v>31900</v>
          </cell>
          <cell r="S271">
            <v>0</v>
          </cell>
          <cell r="T271">
            <v>0</v>
          </cell>
          <cell r="U271">
            <v>0</v>
          </cell>
          <cell r="V271">
            <v>0</v>
          </cell>
          <cell r="W271">
            <v>31900</v>
          </cell>
        </row>
        <row r="272">
          <cell r="J272" t="str">
            <v>M1085727</v>
          </cell>
          <cell r="K272">
            <v>2020</v>
          </cell>
          <cell r="L272" t="str">
            <v>Finalizada</v>
          </cell>
          <cell r="M272">
            <v>149689</v>
          </cell>
          <cell r="N272">
            <v>0</v>
          </cell>
          <cell r="O272">
            <v>0</v>
          </cell>
          <cell r="P272">
            <v>149689</v>
          </cell>
          <cell r="Q272">
            <v>0</v>
          </cell>
          <cell r="R272">
            <v>149689</v>
          </cell>
          <cell r="S272">
            <v>0</v>
          </cell>
          <cell r="T272">
            <v>0</v>
          </cell>
          <cell r="U272">
            <v>0</v>
          </cell>
          <cell r="V272">
            <v>0</v>
          </cell>
          <cell r="W272">
            <v>149689</v>
          </cell>
        </row>
        <row r="273">
          <cell r="J273" t="str">
            <v>PIE1649149</v>
          </cell>
          <cell r="K273">
            <v>2020</v>
          </cell>
          <cell r="L273" t="str">
            <v>Finalizada</v>
          </cell>
          <cell r="M273">
            <v>122775</v>
          </cell>
          <cell r="N273">
            <v>0</v>
          </cell>
          <cell r="O273">
            <v>0</v>
          </cell>
          <cell r="P273">
            <v>122775</v>
          </cell>
          <cell r="Q273">
            <v>0</v>
          </cell>
          <cell r="R273">
            <v>122775</v>
          </cell>
          <cell r="S273">
            <v>0</v>
          </cell>
          <cell r="T273">
            <v>0</v>
          </cell>
          <cell r="U273">
            <v>0</v>
          </cell>
          <cell r="V273">
            <v>0</v>
          </cell>
          <cell r="W273">
            <v>122775</v>
          </cell>
        </row>
        <row r="274">
          <cell r="J274" t="str">
            <v>S765609</v>
          </cell>
          <cell r="K274">
            <v>2020</v>
          </cell>
          <cell r="L274" t="str">
            <v>Finalizada</v>
          </cell>
          <cell r="M274">
            <v>59579</v>
          </cell>
          <cell r="N274">
            <v>0</v>
          </cell>
          <cell r="O274">
            <v>0</v>
          </cell>
          <cell r="P274">
            <v>59579</v>
          </cell>
          <cell r="Q274">
            <v>0</v>
          </cell>
          <cell r="R274">
            <v>59579</v>
          </cell>
          <cell r="S274">
            <v>0</v>
          </cell>
          <cell r="T274">
            <v>0</v>
          </cell>
          <cell r="U274">
            <v>0</v>
          </cell>
          <cell r="V274">
            <v>0</v>
          </cell>
          <cell r="W274">
            <v>59579</v>
          </cell>
        </row>
        <row r="275">
          <cell r="J275" t="str">
            <v>S764438</v>
          </cell>
          <cell r="K275">
            <v>2020</v>
          </cell>
          <cell r="L275" t="str">
            <v>Finalizada</v>
          </cell>
          <cell r="M275">
            <v>139137</v>
          </cell>
          <cell r="N275">
            <v>0</v>
          </cell>
          <cell r="O275">
            <v>0</v>
          </cell>
          <cell r="P275">
            <v>139137</v>
          </cell>
          <cell r="Q275">
            <v>0</v>
          </cell>
          <cell r="R275">
            <v>139137</v>
          </cell>
          <cell r="S275">
            <v>0</v>
          </cell>
          <cell r="T275">
            <v>0</v>
          </cell>
          <cell r="U275">
            <v>0</v>
          </cell>
          <cell r="V275">
            <v>0</v>
          </cell>
          <cell r="W275">
            <v>139137</v>
          </cell>
        </row>
        <row r="276">
          <cell r="J276" t="str">
            <v>S768344</v>
          </cell>
          <cell r="K276">
            <v>2020</v>
          </cell>
          <cell r="L276" t="str">
            <v>Finalizada</v>
          </cell>
          <cell r="M276">
            <v>130296</v>
          </cell>
          <cell r="N276">
            <v>0</v>
          </cell>
          <cell r="O276">
            <v>0</v>
          </cell>
          <cell r="P276">
            <v>130296</v>
          </cell>
          <cell r="Q276">
            <v>0</v>
          </cell>
          <cell r="R276">
            <v>130296</v>
          </cell>
          <cell r="S276">
            <v>0</v>
          </cell>
          <cell r="T276">
            <v>0</v>
          </cell>
          <cell r="U276">
            <v>0</v>
          </cell>
          <cell r="V276">
            <v>0</v>
          </cell>
          <cell r="W276">
            <v>130296</v>
          </cell>
        </row>
        <row r="277">
          <cell r="J277" t="str">
            <v>PIE1647891</v>
          </cell>
          <cell r="K277">
            <v>2020</v>
          </cell>
          <cell r="L277" t="str">
            <v>Finalizada</v>
          </cell>
          <cell r="M277">
            <v>112054</v>
          </cell>
          <cell r="N277">
            <v>0</v>
          </cell>
          <cell r="O277">
            <v>0</v>
          </cell>
          <cell r="P277">
            <v>112054</v>
          </cell>
          <cell r="Q277">
            <v>0</v>
          </cell>
          <cell r="R277">
            <v>112054</v>
          </cell>
          <cell r="S277">
            <v>0</v>
          </cell>
          <cell r="T277">
            <v>0</v>
          </cell>
          <cell r="U277">
            <v>0</v>
          </cell>
          <cell r="V277">
            <v>0</v>
          </cell>
          <cell r="W277">
            <v>112054</v>
          </cell>
        </row>
        <row r="278">
          <cell r="J278" t="str">
            <v>S765610</v>
          </cell>
          <cell r="K278">
            <v>2020</v>
          </cell>
          <cell r="L278" t="str">
            <v>Finalizada</v>
          </cell>
          <cell r="M278">
            <v>514340</v>
          </cell>
          <cell r="N278">
            <v>0</v>
          </cell>
          <cell r="O278">
            <v>0</v>
          </cell>
          <cell r="P278">
            <v>514340</v>
          </cell>
          <cell r="Q278">
            <v>0</v>
          </cell>
          <cell r="R278">
            <v>514340</v>
          </cell>
          <cell r="S278">
            <v>0</v>
          </cell>
          <cell r="T278">
            <v>0</v>
          </cell>
          <cell r="U278">
            <v>0</v>
          </cell>
          <cell r="V278">
            <v>0</v>
          </cell>
          <cell r="W278">
            <v>514340</v>
          </cell>
        </row>
        <row r="279">
          <cell r="J279" t="str">
            <v>ME72957</v>
          </cell>
          <cell r="K279">
            <v>2020</v>
          </cell>
          <cell r="L279" t="str">
            <v>Finalizada</v>
          </cell>
          <cell r="M279">
            <v>21200</v>
          </cell>
          <cell r="N279">
            <v>0</v>
          </cell>
          <cell r="O279">
            <v>0</v>
          </cell>
          <cell r="P279">
            <v>21200</v>
          </cell>
          <cell r="Q279">
            <v>0</v>
          </cell>
          <cell r="R279">
            <v>21200</v>
          </cell>
          <cell r="S279">
            <v>0</v>
          </cell>
          <cell r="T279">
            <v>0</v>
          </cell>
          <cell r="U279">
            <v>0</v>
          </cell>
          <cell r="V279">
            <v>0</v>
          </cell>
          <cell r="W279">
            <v>21200</v>
          </cell>
        </row>
        <row r="280">
          <cell r="J280" t="str">
            <v>PIE1651012</v>
          </cell>
          <cell r="K280">
            <v>2020</v>
          </cell>
          <cell r="L280" t="str">
            <v>Finalizada</v>
          </cell>
          <cell r="M280">
            <v>191397</v>
          </cell>
          <cell r="N280">
            <v>0</v>
          </cell>
          <cell r="O280">
            <v>0</v>
          </cell>
          <cell r="P280">
            <v>191397</v>
          </cell>
          <cell r="Q280">
            <v>0</v>
          </cell>
          <cell r="R280">
            <v>191397</v>
          </cell>
          <cell r="S280">
            <v>0</v>
          </cell>
          <cell r="T280">
            <v>0</v>
          </cell>
          <cell r="U280">
            <v>0</v>
          </cell>
          <cell r="V280">
            <v>0</v>
          </cell>
          <cell r="W280">
            <v>191397</v>
          </cell>
        </row>
        <row r="281">
          <cell r="J281" t="str">
            <v>S766312</v>
          </cell>
          <cell r="K281">
            <v>2020</v>
          </cell>
          <cell r="L281" t="str">
            <v>Finalizada</v>
          </cell>
          <cell r="M281">
            <v>75790</v>
          </cell>
          <cell r="N281">
            <v>0</v>
          </cell>
          <cell r="O281">
            <v>0</v>
          </cell>
          <cell r="P281">
            <v>75790</v>
          </cell>
          <cell r="Q281">
            <v>0</v>
          </cell>
          <cell r="R281">
            <v>75790</v>
          </cell>
          <cell r="S281">
            <v>0</v>
          </cell>
          <cell r="T281">
            <v>0</v>
          </cell>
          <cell r="U281">
            <v>0</v>
          </cell>
          <cell r="V281">
            <v>0</v>
          </cell>
          <cell r="W281">
            <v>75790</v>
          </cell>
        </row>
        <row r="282">
          <cell r="J282" t="str">
            <v>S763649</v>
          </cell>
          <cell r="K282">
            <v>2020</v>
          </cell>
          <cell r="L282" t="str">
            <v>Finalizada</v>
          </cell>
          <cell r="M282">
            <v>160140</v>
          </cell>
          <cell r="N282">
            <v>0</v>
          </cell>
          <cell r="O282">
            <v>0</v>
          </cell>
          <cell r="P282">
            <v>160140</v>
          </cell>
          <cell r="Q282">
            <v>0</v>
          </cell>
          <cell r="R282">
            <v>160140</v>
          </cell>
          <cell r="S282">
            <v>0</v>
          </cell>
          <cell r="T282">
            <v>0</v>
          </cell>
          <cell r="U282">
            <v>0</v>
          </cell>
          <cell r="V282">
            <v>0</v>
          </cell>
          <cell r="W282">
            <v>160140</v>
          </cell>
        </row>
        <row r="283">
          <cell r="J283" t="str">
            <v>PIE1640005</v>
          </cell>
          <cell r="K283">
            <v>2020</v>
          </cell>
          <cell r="L283" t="str">
            <v>Finalizada</v>
          </cell>
          <cell r="M283">
            <v>131721</v>
          </cell>
          <cell r="N283">
            <v>0</v>
          </cell>
          <cell r="O283">
            <v>0</v>
          </cell>
          <cell r="P283">
            <v>131721</v>
          </cell>
          <cell r="Q283">
            <v>0</v>
          </cell>
          <cell r="R283">
            <v>131721</v>
          </cell>
          <cell r="S283">
            <v>0</v>
          </cell>
          <cell r="T283">
            <v>0</v>
          </cell>
          <cell r="U283">
            <v>0</v>
          </cell>
          <cell r="V283">
            <v>0</v>
          </cell>
          <cell r="W283">
            <v>131721</v>
          </cell>
        </row>
        <row r="284">
          <cell r="J284" t="str">
            <v>M1079711</v>
          </cell>
          <cell r="K284">
            <v>2020</v>
          </cell>
          <cell r="L284" t="str">
            <v>Finalizada</v>
          </cell>
          <cell r="M284">
            <v>80900</v>
          </cell>
          <cell r="N284">
            <v>0</v>
          </cell>
          <cell r="O284">
            <v>0</v>
          </cell>
          <cell r="P284">
            <v>80900</v>
          </cell>
          <cell r="Q284">
            <v>0</v>
          </cell>
          <cell r="R284">
            <v>80900</v>
          </cell>
          <cell r="S284">
            <v>0</v>
          </cell>
          <cell r="T284">
            <v>0</v>
          </cell>
          <cell r="U284">
            <v>0</v>
          </cell>
          <cell r="V284">
            <v>0</v>
          </cell>
          <cell r="W284">
            <v>80900</v>
          </cell>
        </row>
        <row r="285">
          <cell r="J285" t="str">
            <v>CAJ1242438</v>
          </cell>
          <cell r="K285">
            <v>2020</v>
          </cell>
          <cell r="L285" t="str">
            <v>Finalizada</v>
          </cell>
          <cell r="M285">
            <v>159085</v>
          </cell>
          <cell r="N285">
            <v>0</v>
          </cell>
          <cell r="O285">
            <v>0</v>
          </cell>
          <cell r="P285">
            <v>159085</v>
          </cell>
          <cell r="Q285">
            <v>0</v>
          </cell>
          <cell r="R285">
            <v>159085</v>
          </cell>
          <cell r="S285">
            <v>0</v>
          </cell>
          <cell r="T285">
            <v>0</v>
          </cell>
          <cell r="U285">
            <v>0</v>
          </cell>
          <cell r="V285">
            <v>0</v>
          </cell>
          <cell r="W285">
            <v>159085</v>
          </cell>
        </row>
        <row r="286">
          <cell r="J286" t="str">
            <v>ME72137</v>
          </cell>
          <cell r="K286">
            <v>2020</v>
          </cell>
          <cell r="L286" t="str">
            <v>Finalizada</v>
          </cell>
          <cell r="M286">
            <v>5000</v>
          </cell>
          <cell r="N286">
            <v>0</v>
          </cell>
          <cell r="O286">
            <v>0</v>
          </cell>
          <cell r="P286">
            <v>5000</v>
          </cell>
          <cell r="Q286">
            <v>0</v>
          </cell>
          <cell r="R286">
            <v>5000</v>
          </cell>
          <cell r="S286">
            <v>0</v>
          </cell>
          <cell r="T286">
            <v>0</v>
          </cell>
          <cell r="U286">
            <v>0</v>
          </cell>
          <cell r="V286">
            <v>0</v>
          </cell>
          <cell r="W286">
            <v>5000</v>
          </cell>
        </row>
        <row r="287">
          <cell r="J287" t="str">
            <v>M1080359</v>
          </cell>
          <cell r="K287">
            <v>2020</v>
          </cell>
          <cell r="L287" t="str">
            <v>Finalizada</v>
          </cell>
          <cell r="M287">
            <v>124505</v>
          </cell>
          <cell r="N287">
            <v>0</v>
          </cell>
          <cell r="O287">
            <v>0</v>
          </cell>
          <cell r="P287">
            <v>124505</v>
          </cell>
          <cell r="Q287">
            <v>0</v>
          </cell>
          <cell r="R287">
            <v>124505</v>
          </cell>
          <cell r="S287">
            <v>0</v>
          </cell>
          <cell r="T287">
            <v>0</v>
          </cell>
          <cell r="U287">
            <v>0</v>
          </cell>
          <cell r="V287">
            <v>0</v>
          </cell>
          <cell r="W287">
            <v>124505</v>
          </cell>
        </row>
        <row r="288">
          <cell r="J288" t="str">
            <v>PIE1639110</v>
          </cell>
          <cell r="K288">
            <v>2019</v>
          </cell>
          <cell r="L288" t="str">
            <v>Finalizada</v>
          </cell>
          <cell r="M288">
            <v>434318</v>
          </cell>
          <cell r="N288">
            <v>0</v>
          </cell>
          <cell r="O288">
            <v>0</v>
          </cell>
          <cell r="P288">
            <v>434318</v>
          </cell>
          <cell r="Q288">
            <v>0</v>
          </cell>
          <cell r="R288">
            <v>434318</v>
          </cell>
          <cell r="S288">
            <v>0</v>
          </cell>
          <cell r="T288">
            <v>0</v>
          </cell>
          <cell r="U288">
            <v>0</v>
          </cell>
          <cell r="V288">
            <v>0</v>
          </cell>
          <cell r="W288">
            <v>434318</v>
          </cell>
        </row>
        <row r="289">
          <cell r="J289" t="str">
            <v>PIE1638359</v>
          </cell>
          <cell r="K289">
            <v>2019</v>
          </cell>
          <cell r="L289" t="str">
            <v>Finalizada</v>
          </cell>
          <cell r="M289">
            <v>2168322</v>
          </cell>
          <cell r="N289">
            <v>0</v>
          </cell>
          <cell r="O289">
            <v>0</v>
          </cell>
          <cell r="P289">
            <v>2168322</v>
          </cell>
          <cell r="Q289">
            <v>0</v>
          </cell>
          <cell r="R289">
            <v>2168322</v>
          </cell>
          <cell r="S289">
            <v>0</v>
          </cell>
          <cell r="T289">
            <v>0</v>
          </cell>
          <cell r="U289">
            <v>0</v>
          </cell>
          <cell r="V289">
            <v>0</v>
          </cell>
          <cell r="W289">
            <v>2168322</v>
          </cell>
        </row>
        <row r="290">
          <cell r="J290" t="str">
            <v>PIE1635721</v>
          </cell>
          <cell r="K290">
            <v>2019</v>
          </cell>
          <cell r="L290" t="str">
            <v>Finalizada</v>
          </cell>
          <cell r="M290">
            <v>1415</v>
          </cell>
          <cell r="N290">
            <v>0</v>
          </cell>
          <cell r="O290">
            <v>0</v>
          </cell>
          <cell r="P290">
            <v>1415</v>
          </cell>
          <cell r="Q290">
            <v>0</v>
          </cell>
          <cell r="R290">
            <v>1415</v>
          </cell>
          <cell r="S290">
            <v>0</v>
          </cell>
          <cell r="T290">
            <v>0</v>
          </cell>
          <cell r="U290">
            <v>0</v>
          </cell>
          <cell r="V290">
            <v>0</v>
          </cell>
          <cell r="W290">
            <v>1415</v>
          </cell>
        </row>
        <row r="291">
          <cell r="J291" t="str">
            <v>PIE1635193</v>
          </cell>
          <cell r="K291">
            <v>2019</v>
          </cell>
          <cell r="L291" t="str">
            <v>Finalizada</v>
          </cell>
          <cell r="M291">
            <v>75693</v>
          </cell>
          <cell r="N291">
            <v>0</v>
          </cell>
          <cell r="O291">
            <v>0</v>
          </cell>
          <cell r="P291">
            <v>75693</v>
          </cell>
          <cell r="Q291">
            <v>0</v>
          </cell>
          <cell r="R291">
            <v>75693</v>
          </cell>
          <cell r="S291">
            <v>0</v>
          </cell>
          <cell r="T291">
            <v>0</v>
          </cell>
          <cell r="U291">
            <v>0</v>
          </cell>
          <cell r="V291">
            <v>0</v>
          </cell>
          <cell r="W291">
            <v>75693</v>
          </cell>
        </row>
        <row r="292">
          <cell r="J292" t="str">
            <v>M1075911</v>
          </cell>
          <cell r="K292">
            <v>2019</v>
          </cell>
          <cell r="L292" t="str">
            <v>Finalizada</v>
          </cell>
          <cell r="M292">
            <v>541577</v>
          </cell>
          <cell r="N292">
            <v>0</v>
          </cell>
          <cell r="O292">
            <v>0</v>
          </cell>
          <cell r="P292">
            <v>541577</v>
          </cell>
          <cell r="Q292">
            <v>0</v>
          </cell>
          <cell r="R292">
            <v>541577</v>
          </cell>
          <cell r="S292">
            <v>0</v>
          </cell>
          <cell r="T292">
            <v>0</v>
          </cell>
          <cell r="U292">
            <v>0</v>
          </cell>
          <cell r="V292">
            <v>0</v>
          </cell>
          <cell r="W292">
            <v>541577</v>
          </cell>
        </row>
        <row r="293">
          <cell r="J293" t="str">
            <v>M1076281</v>
          </cell>
          <cell r="K293">
            <v>2019</v>
          </cell>
          <cell r="L293" t="str">
            <v>Finalizada</v>
          </cell>
          <cell r="M293">
            <v>1170355</v>
          </cell>
          <cell r="N293">
            <v>0</v>
          </cell>
          <cell r="O293">
            <v>0</v>
          </cell>
          <cell r="P293">
            <v>1170355</v>
          </cell>
          <cell r="Q293">
            <v>0</v>
          </cell>
          <cell r="R293">
            <v>1170355</v>
          </cell>
          <cell r="S293">
            <v>0</v>
          </cell>
          <cell r="T293">
            <v>0</v>
          </cell>
          <cell r="U293">
            <v>0</v>
          </cell>
          <cell r="V293">
            <v>0</v>
          </cell>
          <cell r="W293">
            <v>1170355</v>
          </cell>
        </row>
        <row r="294">
          <cell r="J294" t="str">
            <v>S756062</v>
          </cell>
          <cell r="K294">
            <v>2019</v>
          </cell>
          <cell r="L294" t="str">
            <v>Finalizada</v>
          </cell>
          <cell r="M294">
            <v>115200</v>
          </cell>
          <cell r="N294">
            <v>0</v>
          </cell>
          <cell r="O294">
            <v>0</v>
          </cell>
          <cell r="P294">
            <v>115200</v>
          </cell>
          <cell r="Q294">
            <v>0</v>
          </cell>
          <cell r="R294">
            <v>115200</v>
          </cell>
          <cell r="S294">
            <v>0</v>
          </cell>
          <cell r="T294">
            <v>0</v>
          </cell>
          <cell r="U294">
            <v>0</v>
          </cell>
          <cell r="V294">
            <v>0</v>
          </cell>
          <cell r="W294">
            <v>115200</v>
          </cell>
        </row>
        <row r="295">
          <cell r="J295" t="str">
            <v>M1075204</v>
          </cell>
          <cell r="K295">
            <v>2019</v>
          </cell>
          <cell r="L295" t="str">
            <v>Finalizada</v>
          </cell>
          <cell r="M295">
            <v>80928</v>
          </cell>
          <cell r="N295">
            <v>0</v>
          </cell>
          <cell r="O295">
            <v>0</v>
          </cell>
          <cell r="P295">
            <v>80928</v>
          </cell>
          <cell r="Q295">
            <v>0</v>
          </cell>
          <cell r="R295">
            <v>80928</v>
          </cell>
          <cell r="S295">
            <v>0</v>
          </cell>
          <cell r="T295">
            <v>0</v>
          </cell>
          <cell r="U295">
            <v>0</v>
          </cell>
          <cell r="V295">
            <v>0</v>
          </cell>
          <cell r="W295">
            <v>80928</v>
          </cell>
        </row>
        <row r="296">
          <cell r="J296" t="str">
            <v>PIE1621431</v>
          </cell>
          <cell r="K296">
            <v>2019</v>
          </cell>
          <cell r="L296" t="str">
            <v>Finalizada</v>
          </cell>
          <cell r="M296">
            <v>78069</v>
          </cell>
          <cell r="N296">
            <v>0</v>
          </cell>
          <cell r="O296">
            <v>0</v>
          </cell>
          <cell r="P296">
            <v>78069</v>
          </cell>
          <cell r="Q296">
            <v>0</v>
          </cell>
          <cell r="R296">
            <v>78069</v>
          </cell>
          <cell r="S296">
            <v>0</v>
          </cell>
          <cell r="T296">
            <v>0</v>
          </cell>
          <cell r="U296">
            <v>0</v>
          </cell>
          <cell r="V296">
            <v>0</v>
          </cell>
          <cell r="W296">
            <v>78069</v>
          </cell>
        </row>
        <row r="297">
          <cell r="J297" t="str">
            <v>M1069723</v>
          </cell>
          <cell r="K297">
            <v>2019</v>
          </cell>
          <cell r="L297" t="str">
            <v>Finalizada</v>
          </cell>
          <cell r="M297">
            <v>231080</v>
          </cell>
          <cell r="N297">
            <v>0</v>
          </cell>
          <cell r="O297">
            <v>0</v>
          </cell>
          <cell r="P297">
            <v>231080</v>
          </cell>
          <cell r="Q297">
            <v>0</v>
          </cell>
          <cell r="R297">
            <v>231080</v>
          </cell>
          <cell r="S297">
            <v>0</v>
          </cell>
          <cell r="T297">
            <v>0</v>
          </cell>
          <cell r="U297">
            <v>0</v>
          </cell>
          <cell r="V297">
            <v>0</v>
          </cell>
          <cell r="W297">
            <v>231080</v>
          </cell>
        </row>
        <row r="298">
          <cell r="J298" t="str">
            <v>S750515</v>
          </cell>
          <cell r="K298">
            <v>2019</v>
          </cell>
          <cell r="L298" t="str">
            <v>Finalizada</v>
          </cell>
          <cell r="M298">
            <v>33100</v>
          </cell>
          <cell r="N298">
            <v>0</v>
          </cell>
          <cell r="O298">
            <v>33100</v>
          </cell>
          <cell r="P298">
            <v>33100</v>
          </cell>
          <cell r="Q298">
            <v>3200</v>
          </cell>
          <cell r="R298">
            <v>33100</v>
          </cell>
          <cell r="S298">
            <v>0</v>
          </cell>
          <cell r="T298">
            <v>0</v>
          </cell>
          <cell r="U298">
            <v>0</v>
          </cell>
          <cell r="V298">
            <v>0</v>
          </cell>
          <cell r="W298">
            <v>29900</v>
          </cell>
        </row>
        <row r="299">
          <cell r="J299" t="str">
            <v>PIE1612537</v>
          </cell>
          <cell r="K299">
            <v>2019</v>
          </cell>
          <cell r="L299" t="str">
            <v>Finalizada</v>
          </cell>
          <cell r="M299">
            <v>55565</v>
          </cell>
          <cell r="N299">
            <v>0</v>
          </cell>
          <cell r="O299">
            <v>0</v>
          </cell>
          <cell r="P299">
            <v>55565</v>
          </cell>
          <cell r="Q299">
            <v>0</v>
          </cell>
          <cell r="R299">
            <v>55565</v>
          </cell>
          <cell r="S299">
            <v>0</v>
          </cell>
          <cell r="T299">
            <v>0</v>
          </cell>
          <cell r="U299">
            <v>0</v>
          </cell>
          <cell r="V299">
            <v>0</v>
          </cell>
          <cell r="W299">
            <v>55565</v>
          </cell>
        </row>
        <row r="300">
          <cell r="J300" t="str">
            <v>PIE1615565</v>
          </cell>
          <cell r="K300">
            <v>2019</v>
          </cell>
          <cell r="L300" t="str">
            <v>Finalizada</v>
          </cell>
          <cell r="M300">
            <v>98373</v>
          </cell>
          <cell r="N300">
            <v>0</v>
          </cell>
          <cell r="O300">
            <v>0</v>
          </cell>
          <cell r="P300">
            <v>98373</v>
          </cell>
          <cell r="Q300">
            <v>0</v>
          </cell>
          <cell r="R300">
            <v>98373</v>
          </cell>
          <cell r="S300">
            <v>0</v>
          </cell>
          <cell r="T300">
            <v>0</v>
          </cell>
          <cell r="U300">
            <v>0</v>
          </cell>
          <cell r="V300">
            <v>0</v>
          </cell>
          <cell r="W300">
            <v>98373</v>
          </cell>
        </row>
        <row r="301">
          <cell r="J301" t="str">
            <v>PIE1615575</v>
          </cell>
          <cell r="K301">
            <v>2019</v>
          </cell>
          <cell r="L301" t="str">
            <v>Finalizada</v>
          </cell>
          <cell r="M301">
            <v>234298</v>
          </cell>
          <cell r="N301">
            <v>0</v>
          </cell>
          <cell r="O301">
            <v>197879</v>
          </cell>
          <cell r="P301">
            <v>234298</v>
          </cell>
          <cell r="Q301">
            <v>0</v>
          </cell>
          <cell r="R301">
            <v>234298</v>
          </cell>
          <cell r="S301">
            <v>0</v>
          </cell>
          <cell r="T301">
            <v>0</v>
          </cell>
          <cell r="U301">
            <v>0</v>
          </cell>
          <cell r="V301">
            <v>0</v>
          </cell>
          <cell r="W301">
            <v>234298</v>
          </cell>
        </row>
        <row r="302">
          <cell r="J302" t="str">
            <v>PIE1611580</v>
          </cell>
          <cell r="K302">
            <v>2019</v>
          </cell>
          <cell r="L302" t="str">
            <v>Finalizada</v>
          </cell>
          <cell r="M302">
            <v>112097</v>
          </cell>
          <cell r="N302">
            <v>0</v>
          </cell>
          <cell r="O302">
            <v>0</v>
          </cell>
          <cell r="P302">
            <v>112097</v>
          </cell>
          <cell r="Q302">
            <v>0</v>
          </cell>
          <cell r="R302">
            <v>112097</v>
          </cell>
          <cell r="S302">
            <v>0</v>
          </cell>
          <cell r="T302">
            <v>0</v>
          </cell>
          <cell r="U302">
            <v>0</v>
          </cell>
          <cell r="V302">
            <v>0</v>
          </cell>
          <cell r="W302">
            <v>112097</v>
          </cell>
        </row>
        <row r="303">
          <cell r="J303" t="str">
            <v>PIE1612775</v>
          </cell>
          <cell r="K303">
            <v>2019</v>
          </cell>
          <cell r="L303" t="str">
            <v>Finalizada</v>
          </cell>
          <cell r="M303">
            <v>1083643</v>
          </cell>
          <cell r="N303">
            <v>0</v>
          </cell>
          <cell r="O303">
            <v>0</v>
          </cell>
          <cell r="P303">
            <v>1083643</v>
          </cell>
          <cell r="Q303">
            <v>0</v>
          </cell>
          <cell r="R303">
            <v>1083643</v>
          </cell>
          <cell r="S303">
            <v>0</v>
          </cell>
          <cell r="T303">
            <v>0</v>
          </cell>
          <cell r="U303">
            <v>0</v>
          </cell>
          <cell r="V303">
            <v>0</v>
          </cell>
          <cell r="W303">
            <v>1083643</v>
          </cell>
        </row>
        <row r="304">
          <cell r="J304" t="str">
            <v>PIE1613161</v>
          </cell>
          <cell r="K304">
            <v>2019</v>
          </cell>
          <cell r="L304" t="str">
            <v>Finalizada</v>
          </cell>
          <cell r="M304">
            <v>246978</v>
          </cell>
          <cell r="N304">
            <v>0</v>
          </cell>
          <cell r="O304">
            <v>0</v>
          </cell>
          <cell r="P304">
            <v>246978</v>
          </cell>
          <cell r="Q304">
            <v>0</v>
          </cell>
          <cell r="R304">
            <v>246978</v>
          </cell>
          <cell r="S304">
            <v>0</v>
          </cell>
          <cell r="T304">
            <v>0</v>
          </cell>
          <cell r="U304">
            <v>0</v>
          </cell>
          <cell r="V304">
            <v>0</v>
          </cell>
          <cell r="W304">
            <v>246978</v>
          </cell>
        </row>
        <row r="305">
          <cell r="J305" t="str">
            <v>PIE1615634</v>
          </cell>
          <cell r="K305">
            <v>2019</v>
          </cell>
          <cell r="L305" t="str">
            <v>Finalizada</v>
          </cell>
          <cell r="M305">
            <v>9700</v>
          </cell>
          <cell r="N305">
            <v>0</v>
          </cell>
          <cell r="O305">
            <v>0</v>
          </cell>
          <cell r="P305">
            <v>9700</v>
          </cell>
          <cell r="Q305">
            <v>0</v>
          </cell>
          <cell r="R305">
            <v>9700</v>
          </cell>
          <cell r="S305">
            <v>0</v>
          </cell>
          <cell r="T305">
            <v>0</v>
          </cell>
          <cell r="U305">
            <v>0</v>
          </cell>
          <cell r="V305">
            <v>0</v>
          </cell>
          <cell r="W305">
            <v>9700</v>
          </cell>
        </row>
        <row r="306">
          <cell r="J306" t="str">
            <v>PIE1615576</v>
          </cell>
          <cell r="K306">
            <v>2019</v>
          </cell>
          <cell r="L306" t="str">
            <v>Finalizada</v>
          </cell>
          <cell r="M306">
            <v>758200</v>
          </cell>
          <cell r="N306">
            <v>0</v>
          </cell>
          <cell r="O306">
            <v>0</v>
          </cell>
          <cell r="P306">
            <v>758200</v>
          </cell>
          <cell r="Q306">
            <v>0</v>
          </cell>
          <cell r="R306">
            <v>758200</v>
          </cell>
          <cell r="S306">
            <v>0</v>
          </cell>
          <cell r="T306">
            <v>0</v>
          </cell>
          <cell r="U306">
            <v>0</v>
          </cell>
          <cell r="V306">
            <v>0</v>
          </cell>
          <cell r="W306">
            <v>758200</v>
          </cell>
        </row>
        <row r="307">
          <cell r="J307" t="str">
            <v>S750607</v>
          </cell>
          <cell r="K307">
            <v>2019</v>
          </cell>
          <cell r="L307" t="str">
            <v>Finalizada</v>
          </cell>
          <cell r="M307">
            <v>15100</v>
          </cell>
          <cell r="N307">
            <v>0</v>
          </cell>
          <cell r="O307">
            <v>0</v>
          </cell>
          <cell r="P307">
            <v>15100</v>
          </cell>
          <cell r="Q307">
            <v>0</v>
          </cell>
          <cell r="R307">
            <v>0</v>
          </cell>
          <cell r="S307">
            <v>15100</v>
          </cell>
          <cell r="T307">
            <v>0</v>
          </cell>
          <cell r="U307">
            <v>0</v>
          </cell>
          <cell r="V307">
            <v>0</v>
          </cell>
          <cell r="W307">
            <v>0</v>
          </cell>
        </row>
        <row r="308">
          <cell r="J308" t="str">
            <v>PIE1615631</v>
          </cell>
          <cell r="K308">
            <v>2019</v>
          </cell>
          <cell r="L308" t="str">
            <v>Finalizada</v>
          </cell>
          <cell r="M308">
            <v>66600</v>
          </cell>
          <cell r="N308">
            <v>0</v>
          </cell>
          <cell r="O308">
            <v>0</v>
          </cell>
          <cell r="P308">
            <v>66600</v>
          </cell>
          <cell r="Q308">
            <v>0</v>
          </cell>
          <cell r="R308">
            <v>0</v>
          </cell>
          <cell r="S308">
            <v>66600</v>
          </cell>
          <cell r="T308">
            <v>0</v>
          </cell>
          <cell r="U308">
            <v>0</v>
          </cell>
          <cell r="V308">
            <v>0</v>
          </cell>
          <cell r="W308">
            <v>0</v>
          </cell>
        </row>
        <row r="309">
          <cell r="J309" t="str">
            <v>S744392</v>
          </cell>
          <cell r="K309">
            <v>2019</v>
          </cell>
          <cell r="L309" t="str">
            <v>Finalizada</v>
          </cell>
          <cell r="M309">
            <v>142782</v>
          </cell>
          <cell r="N309">
            <v>0</v>
          </cell>
          <cell r="O309">
            <v>0</v>
          </cell>
          <cell r="P309">
            <v>142782</v>
          </cell>
          <cell r="Q309">
            <v>0</v>
          </cell>
          <cell r="R309">
            <v>142782</v>
          </cell>
          <cell r="S309">
            <v>0</v>
          </cell>
          <cell r="T309">
            <v>0</v>
          </cell>
          <cell r="U309">
            <v>0</v>
          </cell>
          <cell r="V309">
            <v>0</v>
          </cell>
          <cell r="W309">
            <v>142782</v>
          </cell>
        </row>
        <row r="310">
          <cell r="J310" t="str">
            <v>M1054277</v>
          </cell>
          <cell r="K310">
            <v>2019</v>
          </cell>
          <cell r="L310" t="str">
            <v>Finalizada</v>
          </cell>
          <cell r="M310">
            <v>15000</v>
          </cell>
          <cell r="N310">
            <v>0</v>
          </cell>
          <cell r="O310">
            <v>0</v>
          </cell>
          <cell r="P310">
            <v>15000</v>
          </cell>
          <cell r="Q310">
            <v>0</v>
          </cell>
          <cell r="R310">
            <v>15000</v>
          </cell>
          <cell r="S310">
            <v>0</v>
          </cell>
          <cell r="T310">
            <v>0</v>
          </cell>
          <cell r="U310">
            <v>0</v>
          </cell>
          <cell r="V310">
            <v>0</v>
          </cell>
          <cell r="W310">
            <v>15000</v>
          </cell>
        </row>
        <row r="311">
          <cell r="J311" t="str">
            <v>S743996</v>
          </cell>
          <cell r="K311">
            <v>2019</v>
          </cell>
          <cell r="L311" t="str">
            <v>Finalizada</v>
          </cell>
          <cell r="M311">
            <v>133977</v>
          </cell>
          <cell r="N311">
            <v>0</v>
          </cell>
          <cell r="O311">
            <v>0</v>
          </cell>
          <cell r="P311">
            <v>133977</v>
          </cell>
          <cell r="Q311">
            <v>0</v>
          </cell>
          <cell r="R311">
            <v>133977</v>
          </cell>
          <cell r="S311">
            <v>0</v>
          </cell>
          <cell r="T311">
            <v>0</v>
          </cell>
          <cell r="U311">
            <v>0</v>
          </cell>
          <cell r="V311">
            <v>0</v>
          </cell>
          <cell r="W311">
            <v>133977</v>
          </cell>
        </row>
        <row r="312">
          <cell r="J312" t="str">
            <v>PIE1603050</v>
          </cell>
          <cell r="K312">
            <v>2019</v>
          </cell>
          <cell r="L312" t="str">
            <v>Finalizada</v>
          </cell>
          <cell r="M312">
            <v>124725</v>
          </cell>
          <cell r="N312">
            <v>0</v>
          </cell>
          <cell r="O312">
            <v>0</v>
          </cell>
          <cell r="P312">
            <v>124725</v>
          </cell>
          <cell r="Q312">
            <v>0</v>
          </cell>
          <cell r="R312">
            <v>124725</v>
          </cell>
          <cell r="S312">
            <v>0</v>
          </cell>
          <cell r="T312">
            <v>0</v>
          </cell>
          <cell r="U312">
            <v>0</v>
          </cell>
          <cell r="V312">
            <v>0</v>
          </cell>
          <cell r="W312">
            <v>124725</v>
          </cell>
        </row>
        <row r="313">
          <cell r="J313" t="str">
            <v>S744381</v>
          </cell>
          <cell r="K313">
            <v>2019</v>
          </cell>
          <cell r="L313" t="str">
            <v>Finalizada</v>
          </cell>
          <cell r="M313">
            <v>75325</v>
          </cell>
          <cell r="N313">
            <v>0</v>
          </cell>
          <cell r="O313">
            <v>0</v>
          </cell>
          <cell r="P313">
            <v>75325</v>
          </cell>
          <cell r="Q313">
            <v>0</v>
          </cell>
          <cell r="R313">
            <v>75325</v>
          </cell>
          <cell r="S313">
            <v>0</v>
          </cell>
          <cell r="T313">
            <v>0</v>
          </cell>
          <cell r="U313">
            <v>0</v>
          </cell>
          <cell r="V313">
            <v>0</v>
          </cell>
          <cell r="W313">
            <v>75325</v>
          </cell>
        </row>
        <row r="314">
          <cell r="J314" t="str">
            <v>S744508</v>
          </cell>
          <cell r="K314">
            <v>2019</v>
          </cell>
          <cell r="L314" t="str">
            <v>Finalizada</v>
          </cell>
          <cell r="M314">
            <v>23888</v>
          </cell>
          <cell r="N314">
            <v>0</v>
          </cell>
          <cell r="O314">
            <v>0</v>
          </cell>
          <cell r="P314">
            <v>23888</v>
          </cell>
          <cell r="Q314">
            <v>0</v>
          </cell>
          <cell r="R314">
            <v>23888</v>
          </cell>
          <cell r="S314">
            <v>0</v>
          </cell>
          <cell r="T314">
            <v>0</v>
          </cell>
          <cell r="U314">
            <v>0</v>
          </cell>
          <cell r="V314">
            <v>0</v>
          </cell>
          <cell r="W314">
            <v>23888</v>
          </cell>
        </row>
        <row r="315">
          <cell r="J315" t="str">
            <v>PIE1605443</v>
          </cell>
          <cell r="K315">
            <v>2019</v>
          </cell>
          <cell r="L315" t="str">
            <v>Finalizada</v>
          </cell>
          <cell r="M315">
            <v>322715</v>
          </cell>
          <cell r="N315">
            <v>0</v>
          </cell>
          <cell r="O315">
            <v>0</v>
          </cell>
          <cell r="P315">
            <v>322715</v>
          </cell>
          <cell r="Q315">
            <v>0</v>
          </cell>
          <cell r="R315">
            <v>322715</v>
          </cell>
          <cell r="S315">
            <v>0</v>
          </cell>
          <cell r="T315">
            <v>0</v>
          </cell>
          <cell r="U315">
            <v>0</v>
          </cell>
          <cell r="V315">
            <v>0</v>
          </cell>
          <cell r="W315">
            <v>322715</v>
          </cell>
        </row>
        <row r="316">
          <cell r="J316" t="str">
            <v>S742017</v>
          </cell>
          <cell r="K316">
            <v>2019</v>
          </cell>
          <cell r="L316" t="str">
            <v>Finalizada</v>
          </cell>
          <cell r="M316">
            <v>29000</v>
          </cell>
          <cell r="N316">
            <v>0</v>
          </cell>
          <cell r="O316">
            <v>0</v>
          </cell>
          <cell r="P316">
            <v>29000</v>
          </cell>
          <cell r="Q316">
            <v>0</v>
          </cell>
          <cell r="R316">
            <v>29000</v>
          </cell>
          <cell r="S316">
            <v>0</v>
          </cell>
          <cell r="T316">
            <v>0</v>
          </cell>
          <cell r="U316">
            <v>0</v>
          </cell>
          <cell r="V316">
            <v>0</v>
          </cell>
          <cell r="W316">
            <v>29000</v>
          </cell>
        </row>
        <row r="317">
          <cell r="J317" t="str">
            <v>M1048333</v>
          </cell>
          <cell r="K317">
            <v>2019</v>
          </cell>
          <cell r="L317" t="str">
            <v>Finalizada</v>
          </cell>
          <cell r="M317">
            <v>67366</v>
          </cell>
          <cell r="N317">
            <v>0</v>
          </cell>
          <cell r="O317">
            <v>0</v>
          </cell>
          <cell r="P317">
            <v>67366</v>
          </cell>
          <cell r="Q317">
            <v>0</v>
          </cell>
          <cell r="R317">
            <v>67366</v>
          </cell>
          <cell r="S317">
            <v>0</v>
          </cell>
          <cell r="T317">
            <v>0</v>
          </cell>
          <cell r="U317">
            <v>0</v>
          </cell>
          <cell r="V317">
            <v>0</v>
          </cell>
          <cell r="W317">
            <v>67366</v>
          </cell>
        </row>
        <row r="318">
          <cell r="J318" t="str">
            <v>PIE1599010</v>
          </cell>
          <cell r="K318">
            <v>2019</v>
          </cell>
          <cell r="L318" t="str">
            <v>Finalizada</v>
          </cell>
          <cell r="M318">
            <v>1943679</v>
          </cell>
          <cell r="N318">
            <v>0</v>
          </cell>
          <cell r="O318">
            <v>0</v>
          </cell>
          <cell r="P318">
            <v>1943679</v>
          </cell>
          <cell r="Q318">
            <v>0</v>
          </cell>
          <cell r="R318">
            <v>1943679</v>
          </cell>
          <cell r="S318">
            <v>0</v>
          </cell>
          <cell r="T318">
            <v>0</v>
          </cell>
          <cell r="U318">
            <v>0</v>
          </cell>
          <cell r="V318">
            <v>0</v>
          </cell>
          <cell r="W318">
            <v>1943679</v>
          </cell>
        </row>
        <row r="319">
          <cell r="J319" t="str">
            <v>ME65906</v>
          </cell>
          <cell r="K319">
            <v>2019</v>
          </cell>
          <cell r="L319" t="str">
            <v>Finalizada</v>
          </cell>
          <cell r="M319">
            <v>5000</v>
          </cell>
          <cell r="N319">
            <v>0</v>
          </cell>
          <cell r="O319">
            <v>0</v>
          </cell>
          <cell r="P319">
            <v>5000</v>
          </cell>
          <cell r="Q319">
            <v>0</v>
          </cell>
          <cell r="R319">
            <v>0</v>
          </cell>
          <cell r="S319">
            <v>5000</v>
          </cell>
          <cell r="T319">
            <v>0</v>
          </cell>
          <cell r="U319">
            <v>0</v>
          </cell>
          <cell r="V319">
            <v>0</v>
          </cell>
          <cell r="W319">
            <v>0</v>
          </cell>
        </row>
        <row r="320">
          <cell r="J320" t="str">
            <v>M1041623</v>
          </cell>
          <cell r="K320">
            <v>2019</v>
          </cell>
          <cell r="L320" t="str">
            <v>Finalizada</v>
          </cell>
          <cell r="M320">
            <v>243639</v>
          </cell>
          <cell r="N320">
            <v>0</v>
          </cell>
          <cell r="O320">
            <v>0</v>
          </cell>
          <cell r="P320">
            <v>243639</v>
          </cell>
          <cell r="Q320">
            <v>0</v>
          </cell>
          <cell r="R320">
            <v>243639</v>
          </cell>
          <cell r="S320">
            <v>0</v>
          </cell>
          <cell r="T320">
            <v>0</v>
          </cell>
          <cell r="U320">
            <v>0</v>
          </cell>
          <cell r="V320">
            <v>0</v>
          </cell>
          <cell r="W320">
            <v>243639</v>
          </cell>
        </row>
        <row r="321">
          <cell r="J321" t="str">
            <v>S741209</v>
          </cell>
          <cell r="K321">
            <v>2019</v>
          </cell>
          <cell r="L321" t="str">
            <v>Finalizada</v>
          </cell>
          <cell r="M321">
            <v>5000</v>
          </cell>
          <cell r="N321">
            <v>0</v>
          </cell>
          <cell r="O321">
            <v>0</v>
          </cell>
          <cell r="P321">
            <v>5000</v>
          </cell>
          <cell r="Q321">
            <v>0</v>
          </cell>
          <cell r="R321">
            <v>5000</v>
          </cell>
          <cell r="S321">
            <v>0</v>
          </cell>
          <cell r="T321">
            <v>0</v>
          </cell>
          <cell r="U321">
            <v>0</v>
          </cell>
          <cell r="V321">
            <v>0</v>
          </cell>
          <cell r="W321">
            <v>5000</v>
          </cell>
        </row>
        <row r="322">
          <cell r="J322" t="str">
            <v>PIE1590751</v>
          </cell>
          <cell r="K322">
            <v>2019</v>
          </cell>
          <cell r="L322" t="str">
            <v>Finalizada</v>
          </cell>
          <cell r="M322">
            <v>174474</v>
          </cell>
          <cell r="N322">
            <v>0</v>
          </cell>
          <cell r="O322">
            <v>0</v>
          </cell>
          <cell r="P322">
            <v>174474</v>
          </cell>
          <cell r="Q322">
            <v>0</v>
          </cell>
          <cell r="R322">
            <v>174474</v>
          </cell>
          <cell r="S322">
            <v>0</v>
          </cell>
          <cell r="T322">
            <v>0</v>
          </cell>
          <cell r="U322">
            <v>0</v>
          </cell>
          <cell r="V322">
            <v>0</v>
          </cell>
          <cell r="W322">
            <v>174474</v>
          </cell>
        </row>
        <row r="323">
          <cell r="J323" t="str">
            <v>PIE1589512</v>
          </cell>
          <cell r="K323">
            <v>2019</v>
          </cell>
          <cell r="L323" t="str">
            <v>Finalizada</v>
          </cell>
          <cell r="M323">
            <v>76529</v>
          </cell>
          <cell r="N323">
            <v>0</v>
          </cell>
          <cell r="O323">
            <v>0</v>
          </cell>
          <cell r="P323">
            <v>76529</v>
          </cell>
          <cell r="Q323">
            <v>0</v>
          </cell>
          <cell r="R323">
            <v>76529</v>
          </cell>
          <cell r="S323">
            <v>0</v>
          </cell>
          <cell r="T323">
            <v>0</v>
          </cell>
          <cell r="U323">
            <v>0</v>
          </cell>
          <cell r="V323">
            <v>0</v>
          </cell>
          <cell r="W323">
            <v>76529</v>
          </cell>
        </row>
        <row r="324">
          <cell r="J324" t="str">
            <v>S740756</v>
          </cell>
          <cell r="K324">
            <v>2019</v>
          </cell>
          <cell r="L324" t="str">
            <v>Finalizada</v>
          </cell>
          <cell r="M324">
            <v>176248</v>
          </cell>
          <cell r="N324">
            <v>0</v>
          </cell>
          <cell r="O324">
            <v>0</v>
          </cell>
          <cell r="P324">
            <v>176248</v>
          </cell>
          <cell r="Q324">
            <v>0</v>
          </cell>
          <cell r="R324">
            <v>176248</v>
          </cell>
          <cell r="S324">
            <v>0</v>
          </cell>
          <cell r="T324">
            <v>0</v>
          </cell>
          <cell r="U324">
            <v>0</v>
          </cell>
          <cell r="V324">
            <v>0</v>
          </cell>
          <cell r="W324">
            <v>176248</v>
          </cell>
        </row>
        <row r="325">
          <cell r="J325" t="str">
            <v>CAJ1200210</v>
          </cell>
          <cell r="K325">
            <v>2019</v>
          </cell>
          <cell r="L325" t="str">
            <v>Finalizada</v>
          </cell>
          <cell r="M325">
            <v>132865</v>
          </cell>
          <cell r="N325">
            <v>0</v>
          </cell>
          <cell r="O325">
            <v>0</v>
          </cell>
          <cell r="P325">
            <v>132865</v>
          </cell>
          <cell r="Q325">
            <v>0</v>
          </cell>
          <cell r="R325">
            <v>132865</v>
          </cell>
          <cell r="S325">
            <v>0</v>
          </cell>
          <cell r="T325">
            <v>0</v>
          </cell>
          <cell r="U325">
            <v>0</v>
          </cell>
          <cell r="V325">
            <v>0</v>
          </cell>
          <cell r="W325">
            <v>132865</v>
          </cell>
        </row>
        <row r="326">
          <cell r="J326" t="str">
            <v>CAJ1193668</v>
          </cell>
          <cell r="K326">
            <v>2019</v>
          </cell>
          <cell r="L326" t="str">
            <v>Finalizada</v>
          </cell>
          <cell r="M326">
            <v>72732</v>
          </cell>
          <cell r="N326">
            <v>0</v>
          </cell>
          <cell r="O326">
            <v>0</v>
          </cell>
          <cell r="P326">
            <v>72732</v>
          </cell>
          <cell r="Q326">
            <v>0</v>
          </cell>
          <cell r="R326">
            <v>72732</v>
          </cell>
          <cell r="S326">
            <v>0</v>
          </cell>
          <cell r="T326">
            <v>0</v>
          </cell>
          <cell r="U326">
            <v>0</v>
          </cell>
          <cell r="V326">
            <v>0</v>
          </cell>
          <cell r="W326">
            <v>72732</v>
          </cell>
        </row>
        <row r="327">
          <cell r="J327" t="str">
            <v>S734853</v>
          </cell>
          <cell r="K327">
            <v>2019</v>
          </cell>
          <cell r="L327" t="str">
            <v>Finalizada</v>
          </cell>
          <cell r="M327">
            <v>73500</v>
          </cell>
          <cell r="N327">
            <v>0</v>
          </cell>
          <cell r="O327">
            <v>0</v>
          </cell>
          <cell r="P327">
            <v>73500</v>
          </cell>
          <cell r="Q327">
            <v>0</v>
          </cell>
          <cell r="R327">
            <v>73500</v>
          </cell>
          <cell r="S327">
            <v>0</v>
          </cell>
          <cell r="T327">
            <v>0</v>
          </cell>
          <cell r="U327">
            <v>0</v>
          </cell>
          <cell r="V327">
            <v>0</v>
          </cell>
          <cell r="W327">
            <v>73500</v>
          </cell>
        </row>
        <row r="328">
          <cell r="J328" t="str">
            <v>S735102</v>
          </cell>
          <cell r="K328">
            <v>2019</v>
          </cell>
          <cell r="L328" t="str">
            <v>Finalizada</v>
          </cell>
          <cell r="M328">
            <v>173362</v>
          </cell>
          <cell r="N328">
            <v>0</v>
          </cell>
          <cell r="O328">
            <v>0</v>
          </cell>
          <cell r="P328">
            <v>173362</v>
          </cell>
          <cell r="Q328">
            <v>0</v>
          </cell>
          <cell r="R328">
            <v>173362</v>
          </cell>
          <cell r="S328">
            <v>0</v>
          </cell>
          <cell r="T328">
            <v>0</v>
          </cell>
          <cell r="U328">
            <v>0</v>
          </cell>
          <cell r="V328">
            <v>0</v>
          </cell>
          <cell r="W328">
            <v>173362</v>
          </cell>
        </row>
        <row r="329">
          <cell r="J329" t="str">
            <v>S735737</v>
          </cell>
          <cell r="K329">
            <v>2019</v>
          </cell>
          <cell r="L329" t="str">
            <v>Finalizada</v>
          </cell>
          <cell r="M329">
            <v>1116393</v>
          </cell>
          <cell r="N329">
            <v>0</v>
          </cell>
          <cell r="O329">
            <v>0</v>
          </cell>
          <cell r="P329">
            <v>1116393</v>
          </cell>
          <cell r="Q329">
            <v>0</v>
          </cell>
          <cell r="R329">
            <v>1116393</v>
          </cell>
          <cell r="S329">
            <v>0</v>
          </cell>
          <cell r="T329">
            <v>0</v>
          </cell>
          <cell r="U329">
            <v>0</v>
          </cell>
          <cell r="V329">
            <v>0</v>
          </cell>
          <cell r="W329">
            <v>1116393</v>
          </cell>
        </row>
        <row r="330">
          <cell r="J330" t="str">
            <v>S728217</v>
          </cell>
          <cell r="K330">
            <v>2019</v>
          </cell>
          <cell r="L330" t="str">
            <v>Finalizada</v>
          </cell>
          <cell r="M330">
            <v>5000</v>
          </cell>
          <cell r="N330">
            <v>0</v>
          </cell>
          <cell r="O330">
            <v>0</v>
          </cell>
          <cell r="P330">
            <v>5000</v>
          </cell>
          <cell r="Q330">
            <v>0</v>
          </cell>
          <cell r="R330">
            <v>5000</v>
          </cell>
          <cell r="S330">
            <v>0</v>
          </cell>
          <cell r="T330">
            <v>0</v>
          </cell>
          <cell r="U330">
            <v>0</v>
          </cell>
          <cell r="V330">
            <v>0</v>
          </cell>
          <cell r="W330">
            <v>5000</v>
          </cell>
        </row>
        <row r="331">
          <cell r="J331" t="str">
            <v>PIE1568637</v>
          </cell>
          <cell r="K331">
            <v>2019</v>
          </cell>
          <cell r="L331" t="str">
            <v>Finalizada</v>
          </cell>
          <cell r="M331">
            <v>15000</v>
          </cell>
          <cell r="N331">
            <v>0</v>
          </cell>
          <cell r="O331">
            <v>0</v>
          </cell>
          <cell r="P331">
            <v>15000</v>
          </cell>
          <cell r="Q331">
            <v>0</v>
          </cell>
          <cell r="R331">
            <v>15000</v>
          </cell>
          <cell r="S331">
            <v>0</v>
          </cell>
          <cell r="T331">
            <v>0</v>
          </cell>
          <cell r="U331">
            <v>0</v>
          </cell>
          <cell r="V331">
            <v>0</v>
          </cell>
          <cell r="W331">
            <v>15000</v>
          </cell>
        </row>
        <row r="332">
          <cell r="J332" t="str">
            <v>CAJ1183265</v>
          </cell>
          <cell r="K332">
            <v>2019</v>
          </cell>
          <cell r="L332" t="str">
            <v>Finalizada</v>
          </cell>
          <cell r="M332">
            <v>172681</v>
          </cell>
          <cell r="N332">
            <v>0</v>
          </cell>
          <cell r="O332">
            <v>0</v>
          </cell>
          <cell r="P332">
            <v>172681</v>
          </cell>
          <cell r="Q332">
            <v>0</v>
          </cell>
          <cell r="R332">
            <v>172681</v>
          </cell>
          <cell r="S332">
            <v>0</v>
          </cell>
          <cell r="T332">
            <v>0</v>
          </cell>
          <cell r="U332">
            <v>0</v>
          </cell>
          <cell r="V332">
            <v>0</v>
          </cell>
          <cell r="W332">
            <v>172681</v>
          </cell>
        </row>
        <row r="333">
          <cell r="J333" t="str">
            <v>PIE1565726</v>
          </cell>
          <cell r="K333">
            <v>2019</v>
          </cell>
          <cell r="L333" t="str">
            <v>Finalizada</v>
          </cell>
          <cell r="M333">
            <v>712896</v>
          </cell>
          <cell r="N333">
            <v>0</v>
          </cell>
          <cell r="O333">
            <v>0</v>
          </cell>
          <cell r="P333">
            <v>712896</v>
          </cell>
          <cell r="Q333">
            <v>0</v>
          </cell>
          <cell r="R333">
            <v>712896</v>
          </cell>
          <cell r="S333">
            <v>0</v>
          </cell>
          <cell r="T333">
            <v>0</v>
          </cell>
          <cell r="U333">
            <v>0</v>
          </cell>
          <cell r="V333">
            <v>0</v>
          </cell>
          <cell r="W333">
            <v>712896</v>
          </cell>
        </row>
        <row r="334">
          <cell r="J334" t="str">
            <v>S728127</v>
          </cell>
          <cell r="K334">
            <v>2019</v>
          </cell>
          <cell r="L334" t="str">
            <v>Finalizada</v>
          </cell>
          <cell r="M334">
            <v>174745</v>
          </cell>
          <cell r="N334">
            <v>0</v>
          </cell>
          <cell r="O334">
            <v>0</v>
          </cell>
          <cell r="P334">
            <v>174745</v>
          </cell>
          <cell r="Q334">
            <v>0</v>
          </cell>
          <cell r="R334">
            <v>174745</v>
          </cell>
          <cell r="S334">
            <v>0</v>
          </cell>
          <cell r="T334">
            <v>0</v>
          </cell>
          <cell r="U334">
            <v>0</v>
          </cell>
          <cell r="V334">
            <v>0</v>
          </cell>
          <cell r="W334">
            <v>174745</v>
          </cell>
        </row>
        <row r="335">
          <cell r="J335" t="str">
            <v>PIE1569102</v>
          </cell>
          <cell r="K335">
            <v>2019</v>
          </cell>
          <cell r="L335" t="str">
            <v>Finalizada</v>
          </cell>
          <cell r="M335">
            <v>224388</v>
          </cell>
          <cell r="N335">
            <v>0</v>
          </cell>
          <cell r="O335">
            <v>0</v>
          </cell>
          <cell r="P335">
            <v>224388</v>
          </cell>
          <cell r="Q335">
            <v>0</v>
          </cell>
          <cell r="R335">
            <v>224388</v>
          </cell>
          <cell r="S335">
            <v>0</v>
          </cell>
          <cell r="T335">
            <v>0</v>
          </cell>
          <cell r="U335">
            <v>0</v>
          </cell>
          <cell r="V335">
            <v>0</v>
          </cell>
          <cell r="W335">
            <v>224388</v>
          </cell>
        </row>
        <row r="336">
          <cell r="J336" t="str">
            <v>S728218</v>
          </cell>
          <cell r="K336">
            <v>2019</v>
          </cell>
          <cell r="L336" t="str">
            <v>Finalizada</v>
          </cell>
          <cell r="M336">
            <v>5000</v>
          </cell>
          <cell r="N336">
            <v>0</v>
          </cell>
          <cell r="O336">
            <v>0</v>
          </cell>
          <cell r="P336">
            <v>5000</v>
          </cell>
          <cell r="Q336">
            <v>0</v>
          </cell>
          <cell r="R336">
            <v>5000</v>
          </cell>
          <cell r="S336">
            <v>0</v>
          </cell>
          <cell r="T336">
            <v>0</v>
          </cell>
          <cell r="U336">
            <v>0</v>
          </cell>
          <cell r="V336">
            <v>0</v>
          </cell>
          <cell r="W336">
            <v>5000</v>
          </cell>
        </row>
        <row r="337">
          <cell r="J337" t="str">
            <v>M1019797</v>
          </cell>
          <cell r="K337">
            <v>2019</v>
          </cell>
          <cell r="L337" t="str">
            <v>Finalizada</v>
          </cell>
          <cell r="M337">
            <v>140685</v>
          </cell>
          <cell r="N337">
            <v>0</v>
          </cell>
          <cell r="O337">
            <v>0</v>
          </cell>
          <cell r="P337">
            <v>140685</v>
          </cell>
          <cell r="Q337">
            <v>0</v>
          </cell>
          <cell r="R337">
            <v>140685</v>
          </cell>
          <cell r="S337">
            <v>0</v>
          </cell>
          <cell r="T337">
            <v>0</v>
          </cell>
          <cell r="U337">
            <v>0</v>
          </cell>
          <cell r="V337">
            <v>0</v>
          </cell>
          <cell r="W337">
            <v>140685</v>
          </cell>
        </row>
        <row r="338">
          <cell r="J338" t="str">
            <v>S725456</v>
          </cell>
          <cell r="K338">
            <v>2019</v>
          </cell>
          <cell r="L338" t="str">
            <v>Finalizada</v>
          </cell>
          <cell r="M338">
            <v>17900</v>
          </cell>
          <cell r="N338">
            <v>0</v>
          </cell>
          <cell r="O338">
            <v>187626</v>
          </cell>
          <cell r="P338">
            <v>17900</v>
          </cell>
          <cell r="Q338">
            <v>0</v>
          </cell>
          <cell r="R338">
            <v>17900</v>
          </cell>
          <cell r="S338">
            <v>0</v>
          </cell>
          <cell r="T338">
            <v>0</v>
          </cell>
          <cell r="U338">
            <v>0</v>
          </cell>
          <cell r="V338">
            <v>0</v>
          </cell>
          <cell r="W338">
            <v>17900</v>
          </cell>
        </row>
        <row r="339">
          <cell r="J339" t="str">
            <v>S724534</v>
          </cell>
          <cell r="K339">
            <v>2019</v>
          </cell>
          <cell r="L339" t="str">
            <v>Finalizada</v>
          </cell>
          <cell r="M339">
            <v>19200</v>
          </cell>
          <cell r="N339">
            <v>0</v>
          </cell>
          <cell r="O339">
            <v>0</v>
          </cell>
          <cell r="P339">
            <v>19200</v>
          </cell>
          <cell r="Q339">
            <v>0</v>
          </cell>
          <cell r="R339">
            <v>19200</v>
          </cell>
          <cell r="S339">
            <v>0</v>
          </cell>
          <cell r="T339">
            <v>0</v>
          </cell>
          <cell r="U339">
            <v>0</v>
          </cell>
          <cell r="V339">
            <v>0</v>
          </cell>
          <cell r="W339">
            <v>19200</v>
          </cell>
        </row>
        <row r="340">
          <cell r="J340" t="str">
            <v>S724724</v>
          </cell>
          <cell r="K340">
            <v>2019</v>
          </cell>
          <cell r="L340" t="str">
            <v>Finalizada</v>
          </cell>
          <cell r="M340">
            <v>4005</v>
          </cell>
          <cell r="N340">
            <v>0</v>
          </cell>
          <cell r="O340">
            <v>0</v>
          </cell>
          <cell r="P340">
            <v>4005</v>
          </cell>
          <cell r="Q340">
            <v>0</v>
          </cell>
          <cell r="R340">
            <v>4005</v>
          </cell>
          <cell r="S340">
            <v>0</v>
          </cell>
          <cell r="T340">
            <v>0</v>
          </cell>
          <cell r="U340">
            <v>0</v>
          </cell>
          <cell r="V340">
            <v>0</v>
          </cell>
          <cell r="W340">
            <v>4005</v>
          </cell>
        </row>
        <row r="341">
          <cell r="J341" t="str">
            <v>S724536</v>
          </cell>
          <cell r="K341">
            <v>2019</v>
          </cell>
          <cell r="L341" t="str">
            <v>Finalizada</v>
          </cell>
          <cell r="M341">
            <v>10100</v>
          </cell>
          <cell r="N341">
            <v>0</v>
          </cell>
          <cell r="O341">
            <v>0</v>
          </cell>
          <cell r="P341">
            <v>10100</v>
          </cell>
          <cell r="Q341">
            <v>0</v>
          </cell>
          <cell r="R341">
            <v>10100</v>
          </cell>
          <cell r="S341">
            <v>0</v>
          </cell>
          <cell r="T341">
            <v>0</v>
          </cell>
          <cell r="U341">
            <v>0</v>
          </cell>
          <cell r="V341">
            <v>0</v>
          </cell>
          <cell r="W341">
            <v>10100</v>
          </cell>
        </row>
        <row r="342">
          <cell r="J342" t="str">
            <v>S724721</v>
          </cell>
          <cell r="K342">
            <v>2019</v>
          </cell>
          <cell r="L342" t="str">
            <v>Finalizada</v>
          </cell>
          <cell r="M342">
            <v>13669</v>
          </cell>
          <cell r="N342">
            <v>0</v>
          </cell>
          <cell r="O342">
            <v>0</v>
          </cell>
          <cell r="P342">
            <v>13669</v>
          </cell>
          <cell r="Q342">
            <v>0</v>
          </cell>
          <cell r="R342">
            <v>13669</v>
          </cell>
          <cell r="S342">
            <v>0</v>
          </cell>
          <cell r="T342">
            <v>0</v>
          </cell>
          <cell r="U342">
            <v>0</v>
          </cell>
          <cell r="V342">
            <v>0</v>
          </cell>
          <cell r="W342">
            <v>13669</v>
          </cell>
        </row>
        <row r="343">
          <cell r="J343" t="str">
            <v>M1015257</v>
          </cell>
          <cell r="K343">
            <v>2019</v>
          </cell>
          <cell r="L343" t="str">
            <v>Finalizada</v>
          </cell>
          <cell r="M343">
            <v>15000</v>
          </cell>
          <cell r="N343">
            <v>0</v>
          </cell>
          <cell r="O343">
            <v>0</v>
          </cell>
          <cell r="P343">
            <v>15000</v>
          </cell>
          <cell r="Q343">
            <v>0</v>
          </cell>
          <cell r="R343">
            <v>15000</v>
          </cell>
          <cell r="S343">
            <v>0</v>
          </cell>
          <cell r="T343">
            <v>0</v>
          </cell>
          <cell r="U343">
            <v>0</v>
          </cell>
          <cell r="V343">
            <v>0</v>
          </cell>
          <cell r="W343">
            <v>15000</v>
          </cell>
        </row>
        <row r="344">
          <cell r="J344" t="str">
            <v>M1018087</v>
          </cell>
          <cell r="K344">
            <v>2019</v>
          </cell>
          <cell r="L344" t="str">
            <v>Finalizada</v>
          </cell>
          <cell r="M344">
            <v>1103487</v>
          </cell>
          <cell r="N344">
            <v>0</v>
          </cell>
          <cell r="O344">
            <v>0</v>
          </cell>
          <cell r="P344">
            <v>1103487</v>
          </cell>
          <cell r="Q344">
            <v>0</v>
          </cell>
          <cell r="R344">
            <v>1103487</v>
          </cell>
          <cell r="S344">
            <v>0</v>
          </cell>
          <cell r="T344">
            <v>0</v>
          </cell>
          <cell r="U344">
            <v>0</v>
          </cell>
          <cell r="V344">
            <v>0</v>
          </cell>
          <cell r="W344">
            <v>1103487</v>
          </cell>
        </row>
        <row r="345">
          <cell r="J345" t="str">
            <v>CAJ1176035</v>
          </cell>
          <cell r="K345">
            <v>2019</v>
          </cell>
          <cell r="L345" t="str">
            <v>Finalizada</v>
          </cell>
          <cell r="M345">
            <v>2140440</v>
          </cell>
          <cell r="N345">
            <v>0</v>
          </cell>
          <cell r="O345">
            <v>0</v>
          </cell>
          <cell r="P345">
            <v>2140440</v>
          </cell>
          <cell r="Q345">
            <v>0</v>
          </cell>
          <cell r="R345">
            <v>2140440</v>
          </cell>
          <cell r="S345">
            <v>0</v>
          </cell>
          <cell r="T345">
            <v>0</v>
          </cell>
          <cell r="U345">
            <v>0</v>
          </cell>
          <cell r="V345">
            <v>0</v>
          </cell>
          <cell r="W345">
            <v>2140440</v>
          </cell>
        </row>
        <row r="346">
          <cell r="J346" t="str">
            <v>S724276</v>
          </cell>
          <cell r="K346">
            <v>2019</v>
          </cell>
          <cell r="L346" t="str">
            <v>Finalizada</v>
          </cell>
          <cell r="M346">
            <v>139487</v>
          </cell>
          <cell r="N346">
            <v>0</v>
          </cell>
          <cell r="O346">
            <v>0</v>
          </cell>
          <cell r="P346">
            <v>139487</v>
          </cell>
          <cell r="Q346">
            <v>0</v>
          </cell>
          <cell r="R346">
            <v>139487</v>
          </cell>
          <cell r="S346">
            <v>0</v>
          </cell>
          <cell r="T346">
            <v>0</v>
          </cell>
          <cell r="U346">
            <v>0</v>
          </cell>
          <cell r="V346">
            <v>0</v>
          </cell>
          <cell r="W346">
            <v>139487</v>
          </cell>
        </row>
        <row r="347">
          <cell r="J347" t="str">
            <v>S724277</v>
          </cell>
          <cell r="K347">
            <v>2019</v>
          </cell>
          <cell r="L347" t="str">
            <v>Finalizada</v>
          </cell>
          <cell r="M347">
            <v>169499</v>
          </cell>
          <cell r="N347">
            <v>0</v>
          </cell>
          <cell r="O347">
            <v>0</v>
          </cell>
          <cell r="P347">
            <v>169499</v>
          </cell>
          <cell r="Q347">
            <v>0</v>
          </cell>
          <cell r="R347">
            <v>169499</v>
          </cell>
          <cell r="S347">
            <v>0</v>
          </cell>
          <cell r="T347">
            <v>0</v>
          </cell>
          <cell r="U347">
            <v>0</v>
          </cell>
          <cell r="V347">
            <v>0</v>
          </cell>
          <cell r="W347">
            <v>169499</v>
          </cell>
        </row>
        <row r="348">
          <cell r="J348" t="str">
            <v>S724659</v>
          </cell>
          <cell r="K348">
            <v>2019</v>
          </cell>
          <cell r="L348" t="str">
            <v>Finalizada</v>
          </cell>
          <cell r="M348">
            <v>17900</v>
          </cell>
          <cell r="N348">
            <v>0</v>
          </cell>
          <cell r="O348">
            <v>0</v>
          </cell>
          <cell r="P348">
            <v>17900</v>
          </cell>
          <cell r="Q348">
            <v>0</v>
          </cell>
          <cell r="R348">
            <v>17900</v>
          </cell>
          <cell r="S348">
            <v>0</v>
          </cell>
          <cell r="T348">
            <v>0</v>
          </cell>
          <cell r="U348">
            <v>0</v>
          </cell>
          <cell r="V348">
            <v>0</v>
          </cell>
          <cell r="W348">
            <v>17900</v>
          </cell>
        </row>
        <row r="349">
          <cell r="J349" t="str">
            <v>M1013567</v>
          </cell>
          <cell r="K349">
            <v>2019</v>
          </cell>
          <cell r="L349" t="str">
            <v>Finalizada</v>
          </cell>
          <cell r="M349">
            <v>130280</v>
          </cell>
          <cell r="N349">
            <v>0</v>
          </cell>
          <cell r="O349">
            <v>0</v>
          </cell>
          <cell r="P349">
            <v>130280</v>
          </cell>
          <cell r="Q349">
            <v>0</v>
          </cell>
          <cell r="R349">
            <v>130280</v>
          </cell>
          <cell r="S349">
            <v>0</v>
          </cell>
          <cell r="T349">
            <v>0</v>
          </cell>
          <cell r="U349">
            <v>0</v>
          </cell>
          <cell r="V349">
            <v>0</v>
          </cell>
          <cell r="W349">
            <v>130280</v>
          </cell>
        </row>
        <row r="350">
          <cell r="J350" t="str">
            <v>PIE1547641</v>
          </cell>
          <cell r="K350">
            <v>2019</v>
          </cell>
          <cell r="L350" t="str">
            <v>Finalizada</v>
          </cell>
          <cell r="M350">
            <v>288527</v>
          </cell>
          <cell r="N350">
            <v>0</v>
          </cell>
          <cell r="O350">
            <v>0</v>
          </cell>
          <cell r="P350">
            <v>288527</v>
          </cell>
          <cell r="Q350">
            <v>0</v>
          </cell>
          <cell r="R350">
            <v>288527</v>
          </cell>
          <cell r="S350">
            <v>0</v>
          </cell>
          <cell r="T350">
            <v>0</v>
          </cell>
          <cell r="U350">
            <v>0</v>
          </cell>
          <cell r="V350">
            <v>0</v>
          </cell>
          <cell r="W350">
            <v>288527</v>
          </cell>
        </row>
        <row r="351">
          <cell r="J351" t="str">
            <v>M1003926</v>
          </cell>
          <cell r="K351">
            <v>2019</v>
          </cell>
          <cell r="L351" t="str">
            <v>Finalizada</v>
          </cell>
          <cell r="M351">
            <v>137156</v>
          </cell>
          <cell r="N351">
            <v>0</v>
          </cell>
          <cell r="O351">
            <v>0</v>
          </cell>
          <cell r="P351">
            <v>137156</v>
          </cell>
          <cell r="Q351">
            <v>0</v>
          </cell>
          <cell r="R351">
            <v>137156</v>
          </cell>
          <cell r="S351">
            <v>0</v>
          </cell>
          <cell r="T351">
            <v>0</v>
          </cell>
          <cell r="U351">
            <v>0</v>
          </cell>
          <cell r="V351">
            <v>0</v>
          </cell>
          <cell r="W351">
            <v>137156</v>
          </cell>
        </row>
        <row r="352">
          <cell r="J352" t="str">
            <v>S714714</v>
          </cell>
          <cell r="K352">
            <v>2019</v>
          </cell>
          <cell r="L352" t="str">
            <v>Finalizada</v>
          </cell>
          <cell r="M352">
            <v>24600</v>
          </cell>
          <cell r="N352">
            <v>0</v>
          </cell>
          <cell r="O352">
            <v>0</v>
          </cell>
          <cell r="P352">
            <v>24600</v>
          </cell>
          <cell r="Q352">
            <v>0</v>
          </cell>
          <cell r="R352">
            <v>24600</v>
          </cell>
          <cell r="S352">
            <v>0</v>
          </cell>
          <cell r="T352">
            <v>0</v>
          </cell>
          <cell r="U352">
            <v>0</v>
          </cell>
          <cell r="V352">
            <v>0</v>
          </cell>
          <cell r="W352">
            <v>24600</v>
          </cell>
        </row>
        <row r="353">
          <cell r="J353" t="str">
            <v>PIE1538146</v>
          </cell>
          <cell r="K353">
            <v>2019</v>
          </cell>
          <cell r="L353" t="str">
            <v>Finalizada</v>
          </cell>
          <cell r="M353">
            <v>91489</v>
          </cell>
          <cell r="N353">
            <v>0</v>
          </cell>
          <cell r="O353">
            <v>0</v>
          </cell>
          <cell r="P353">
            <v>91489</v>
          </cell>
          <cell r="Q353">
            <v>0</v>
          </cell>
          <cell r="R353">
            <v>91489</v>
          </cell>
          <cell r="S353">
            <v>0</v>
          </cell>
          <cell r="T353">
            <v>0</v>
          </cell>
          <cell r="U353">
            <v>0</v>
          </cell>
          <cell r="V353">
            <v>0</v>
          </cell>
          <cell r="W353">
            <v>91489</v>
          </cell>
        </row>
        <row r="354">
          <cell r="J354" t="str">
            <v>M996666</v>
          </cell>
          <cell r="K354">
            <v>2019</v>
          </cell>
          <cell r="L354" t="str">
            <v>Finalizada</v>
          </cell>
          <cell r="M354">
            <v>150447</v>
          </cell>
          <cell r="N354">
            <v>0</v>
          </cell>
          <cell r="O354">
            <v>0</v>
          </cell>
          <cell r="P354">
            <v>150447</v>
          </cell>
          <cell r="Q354">
            <v>0</v>
          </cell>
          <cell r="R354">
            <v>150447</v>
          </cell>
          <cell r="S354">
            <v>0</v>
          </cell>
          <cell r="T354">
            <v>0</v>
          </cell>
          <cell r="U354">
            <v>0</v>
          </cell>
          <cell r="V354">
            <v>0</v>
          </cell>
          <cell r="W354">
            <v>150447</v>
          </cell>
        </row>
        <row r="355">
          <cell r="J355" t="str">
            <v>S706618</v>
          </cell>
          <cell r="K355">
            <v>2019</v>
          </cell>
          <cell r="L355" t="str">
            <v>Finalizada</v>
          </cell>
          <cell r="M355">
            <v>86475</v>
          </cell>
          <cell r="N355">
            <v>0</v>
          </cell>
          <cell r="O355">
            <v>0</v>
          </cell>
          <cell r="P355">
            <v>86475</v>
          </cell>
          <cell r="Q355">
            <v>0</v>
          </cell>
          <cell r="R355">
            <v>86475</v>
          </cell>
          <cell r="S355">
            <v>0</v>
          </cell>
          <cell r="T355">
            <v>0</v>
          </cell>
          <cell r="U355">
            <v>0</v>
          </cell>
          <cell r="V355">
            <v>0</v>
          </cell>
          <cell r="W355">
            <v>86475</v>
          </cell>
        </row>
        <row r="356">
          <cell r="J356" t="str">
            <v>PIE1525682</v>
          </cell>
          <cell r="K356">
            <v>2019</v>
          </cell>
          <cell r="L356" t="str">
            <v>Finalizada</v>
          </cell>
          <cell r="M356">
            <v>175941</v>
          </cell>
          <cell r="N356">
            <v>0</v>
          </cell>
          <cell r="O356">
            <v>0</v>
          </cell>
          <cell r="P356">
            <v>175941</v>
          </cell>
          <cell r="Q356">
            <v>0</v>
          </cell>
          <cell r="R356">
            <v>175941</v>
          </cell>
          <cell r="S356">
            <v>0</v>
          </cell>
          <cell r="T356">
            <v>0</v>
          </cell>
          <cell r="U356">
            <v>0</v>
          </cell>
          <cell r="V356">
            <v>0</v>
          </cell>
          <cell r="W356">
            <v>175941</v>
          </cell>
        </row>
        <row r="357">
          <cell r="J357" t="str">
            <v>PIE1526527</v>
          </cell>
          <cell r="K357">
            <v>2019</v>
          </cell>
          <cell r="L357" t="str">
            <v>Finalizada</v>
          </cell>
          <cell r="M357">
            <v>119112</v>
          </cell>
          <cell r="N357">
            <v>0</v>
          </cell>
          <cell r="O357">
            <v>0</v>
          </cell>
          <cell r="P357">
            <v>119112</v>
          </cell>
          <cell r="Q357">
            <v>0</v>
          </cell>
          <cell r="R357">
            <v>119112</v>
          </cell>
          <cell r="S357">
            <v>0</v>
          </cell>
          <cell r="T357">
            <v>0</v>
          </cell>
          <cell r="U357">
            <v>0</v>
          </cell>
          <cell r="V357">
            <v>0</v>
          </cell>
          <cell r="W357">
            <v>119112</v>
          </cell>
        </row>
        <row r="358">
          <cell r="J358" t="str">
            <v>M992620</v>
          </cell>
          <cell r="K358">
            <v>2019</v>
          </cell>
          <cell r="L358" t="str">
            <v>Finalizada</v>
          </cell>
          <cell r="M358">
            <v>210813</v>
          </cell>
          <cell r="N358">
            <v>0</v>
          </cell>
          <cell r="O358">
            <v>0</v>
          </cell>
          <cell r="P358">
            <v>210813</v>
          </cell>
          <cell r="Q358">
            <v>0</v>
          </cell>
          <cell r="R358">
            <v>210813</v>
          </cell>
          <cell r="S358">
            <v>0</v>
          </cell>
          <cell r="T358">
            <v>0</v>
          </cell>
          <cell r="U358">
            <v>0</v>
          </cell>
          <cell r="V358">
            <v>0</v>
          </cell>
          <cell r="W358">
            <v>210813</v>
          </cell>
        </row>
        <row r="359">
          <cell r="J359" t="str">
            <v>S706676</v>
          </cell>
          <cell r="K359">
            <v>2019</v>
          </cell>
          <cell r="L359" t="str">
            <v>Finalizada</v>
          </cell>
          <cell r="M359">
            <v>305186</v>
          </cell>
          <cell r="N359">
            <v>0</v>
          </cell>
          <cell r="O359">
            <v>0</v>
          </cell>
          <cell r="P359">
            <v>305186</v>
          </cell>
          <cell r="Q359">
            <v>0</v>
          </cell>
          <cell r="R359">
            <v>305186</v>
          </cell>
          <cell r="S359">
            <v>0</v>
          </cell>
          <cell r="T359">
            <v>0</v>
          </cell>
          <cell r="U359">
            <v>0</v>
          </cell>
          <cell r="V359">
            <v>0</v>
          </cell>
          <cell r="W359">
            <v>305186</v>
          </cell>
        </row>
        <row r="360">
          <cell r="J360" t="str">
            <v>S708429</v>
          </cell>
          <cell r="K360">
            <v>2019</v>
          </cell>
          <cell r="L360" t="str">
            <v>Finalizada</v>
          </cell>
          <cell r="M360">
            <v>136800</v>
          </cell>
          <cell r="N360">
            <v>0</v>
          </cell>
          <cell r="O360">
            <v>0</v>
          </cell>
          <cell r="P360">
            <v>136800</v>
          </cell>
          <cell r="Q360">
            <v>0</v>
          </cell>
          <cell r="R360">
            <v>136800</v>
          </cell>
          <cell r="S360">
            <v>0</v>
          </cell>
          <cell r="T360">
            <v>0</v>
          </cell>
          <cell r="U360">
            <v>0</v>
          </cell>
          <cell r="V360">
            <v>0</v>
          </cell>
          <cell r="W360">
            <v>136800</v>
          </cell>
        </row>
        <row r="361">
          <cell r="J361" t="str">
            <v>M993521</v>
          </cell>
          <cell r="K361">
            <v>2019</v>
          </cell>
          <cell r="L361" t="str">
            <v>Finalizada</v>
          </cell>
          <cell r="M361">
            <v>164492</v>
          </cell>
          <cell r="N361">
            <v>0</v>
          </cell>
          <cell r="O361">
            <v>0</v>
          </cell>
          <cell r="P361">
            <v>164492</v>
          </cell>
          <cell r="Q361">
            <v>0</v>
          </cell>
          <cell r="R361">
            <v>164492</v>
          </cell>
          <cell r="S361">
            <v>0</v>
          </cell>
          <cell r="T361">
            <v>0</v>
          </cell>
          <cell r="U361">
            <v>0</v>
          </cell>
          <cell r="V361">
            <v>0</v>
          </cell>
          <cell r="W361">
            <v>164492</v>
          </cell>
        </row>
        <row r="362">
          <cell r="J362" t="str">
            <v>S706649</v>
          </cell>
          <cell r="K362">
            <v>2019</v>
          </cell>
          <cell r="L362" t="str">
            <v>Finalizada</v>
          </cell>
          <cell r="M362">
            <v>23200</v>
          </cell>
          <cell r="N362">
            <v>0</v>
          </cell>
          <cell r="O362">
            <v>0</v>
          </cell>
          <cell r="P362">
            <v>23200</v>
          </cell>
          <cell r="Q362">
            <v>0</v>
          </cell>
          <cell r="R362">
            <v>23200</v>
          </cell>
          <cell r="S362">
            <v>0</v>
          </cell>
          <cell r="T362">
            <v>0</v>
          </cell>
          <cell r="U362">
            <v>0</v>
          </cell>
          <cell r="V362">
            <v>0</v>
          </cell>
          <cell r="W362">
            <v>23200</v>
          </cell>
        </row>
        <row r="363">
          <cell r="J363" t="str">
            <v>S707625</v>
          </cell>
          <cell r="K363">
            <v>2019</v>
          </cell>
          <cell r="L363" t="str">
            <v>Finalizada</v>
          </cell>
          <cell r="M363">
            <v>131683</v>
          </cell>
          <cell r="N363">
            <v>0</v>
          </cell>
          <cell r="O363">
            <v>0</v>
          </cell>
          <cell r="P363">
            <v>131683</v>
          </cell>
          <cell r="Q363">
            <v>0</v>
          </cell>
          <cell r="R363">
            <v>131683</v>
          </cell>
          <cell r="S363">
            <v>0</v>
          </cell>
          <cell r="T363">
            <v>0</v>
          </cell>
          <cell r="U363">
            <v>0</v>
          </cell>
          <cell r="V363">
            <v>0</v>
          </cell>
          <cell r="W363">
            <v>131683</v>
          </cell>
        </row>
        <row r="364">
          <cell r="J364" t="str">
            <v>M993278</v>
          </cell>
          <cell r="K364">
            <v>2019</v>
          </cell>
          <cell r="L364" t="str">
            <v>Finalizada</v>
          </cell>
          <cell r="M364">
            <v>189494</v>
          </cell>
          <cell r="N364">
            <v>0</v>
          </cell>
          <cell r="O364">
            <v>0</v>
          </cell>
          <cell r="P364">
            <v>189494</v>
          </cell>
          <cell r="Q364">
            <v>0</v>
          </cell>
          <cell r="R364">
            <v>189494</v>
          </cell>
          <cell r="S364">
            <v>0</v>
          </cell>
          <cell r="T364">
            <v>0</v>
          </cell>
          <cell r="U364">
            <v>0</v>
          </cell>
          <cell r="V364">
            <v>0</v>
          </cell>
          <cell r="W364">
            <v>189494</v>
          </cell>
        </row>
        <row r="365">
          <cell r="J365" t="str">
            <v>M992584</v>
          </cell>
          <cell r="K365">
            <v>2019</v>
          </cell>
          <cell r="L365" t="str">
            <v>Finalizada</v>
          </cell>
          <cell r="M365">
            <v>128157</v>
          </cell>
          <cell r="N365">
            <v>0</v>
          </cell>
          <cell r="O365">
            <v>0</v>
          </cell>
          <cell r="P365">
            <v>128157</v>
          </cell>
          <cell r="Q365">
            <v>0</v>
          </cell>
          <cell r="R365">
            <v>128157</v>
          </cell>
          <cell r="S365">
            <v>0</v>
          </cell>
          <cell r="T365">
            <v>0</v>
          </cell>
          <cell r="U365">
            <v>0</v>
          </cell>
          <cell r="V365">
            <v>0</v>
          </cell>
          <cell r="W365">
            <v>128157</v>
          </cell>
        </row>
        <row r="366">
          <cell r="J366" t="str">
            <v>S707267</v>
          </cell>
          <cell r="K366">
            <v>2019</v>
          </cell>
          <cell r="L366" t="str">
            <v>Finalizada</v>
          </cell>
          <cell r="M366">
            <v>186617</v>
          </cell>
          <cell r="N366">
            <v>0</v>
          </cell>
          <cell r="O366">
            <v>0</v>
          </cell>
          <cell r="P366">
            <v>186617</v>
          </cell>
          <cell r="Q366">
            <v>0</v>
          </cell>
          <cell r="R366">
            <v>186617</v>
          </cell>
          <cell r="S366">
            <v>0</v>
          </cell>
          <cell r="T366">
            <v>0</v>
          </cell>
          <cell r="U366">
            <v>0</v>
          </cell>
          <cell r="V366">
            <v>0</v>
          </cell>
          <cell r="W366">
            <v>186617</v>
          </cell>
        </row>
        <row r="367">
          <cell r="J367" t="str">
            <v>PIE1526504</v>
          </cell>
          <cell r="K367">
            <v>2019</v>
          </cell>
          <cell r="L367" t="str">
            <v>Finalizada</v>
          </cell>
          <cell r="M367">
            <v>88329</v>
          </cell>
          <cell r="N367">
            <v>0</v>
          </cell>
          <cell r="O367">
            <v>0</v>
          </cell>
          <cell r="P367">
            <v>88329</v>
          </cell>
          <cell r="Q367">
            <v>0</v>
          </cell>
          <cell r="R367">
            <v>88329</v>
          </cell>
          <cell r="S367">
            <v>0</v>
          </cell>
          <cell r="T367">
            <v>0</v>
          </cell>
          <cell r="U367">
            <v>0</v>
          </cell>
          <cell r="V367">
            <v>0</v>
          </cell>
          <cell r="W367">
            <v>88329</v>
          </cell>
        </row>
        <row r="368">
          <cell r="J368" t="str">
            <v>S710663</v>
          </cell>
          <cell r="K368">
            <v>2019</v>
          </cell>
          <cell r="L368" t="str">
            <v>Finalizada</v>
          </cell>
          <cell r="M368">
            <v>133850</v>
          </cell>
          <cell r="N368">
            <v>0</v>
          </cell>
          <cell r="O368">
            <v>0</v>
          </cell>
          <cell r="P368">
            <v>133850</v>
          </cell>
          <cell r="Q368">
            <v>0</v>
          </cell>
          <cell r="R368">
            <v>133850</v>
          </cell>
          <cell r="S368">
            <v>0</v>
          </cell>
          <cell r="T368">
            <v>0</v>
          </cell>
          <cell r="U368">
            <v>0</v>
          </cell>
          <cell r="V368">
            <v>0</v>
          </cell>
          <cell r="W368">
            <v>133850</v>
          </cell>
        </row>
        <row r="369">
          <cell r="J369" t="str">
            <v>S705677</v>
          </cell>
          <cell r="K369">
            <v>2019</v>
          </cell>
          <cell r="L369" t="str">
            <v>Finalizada</v>
          </cell>
          <cell r="M369">
            <v>2033827</v>
          </cell>
          <cell r="N369">
            <v>0</v>
          </cell>
          <cell r="O369">
            <v>0</v>
          </cell>
          <cell r="P369">
            <v>2033827</v>
          </cell>
          <cell r="Q369">
            <v>0</v>
          </cell>
          <cell r="R369">
            <v>2033827</v>
          </cell>
          <cell r="S369">
            <v>0</v>
          </cell>
          <cell r="T369">
            <v>0</v>
          </cell>
          <cell r="U369">
            <v>0</v>
          </cell>
          <cell r="V369">
            <v>0</v>
          </cell>
          <cell r="W369">
            <v>2033827</v>
          </cell>
        </row>
        <row r="370">
          <cell r="J370" t="str">
            <v>PIE1521332</v>
          </cell>
          <cell r="K370">
            <v>2019</v>
          </cell>
          <cell r="L370" t="str">
            <v>Finalizada</v>
          </cell>
          <cell r="M370">
            <v>1627365</v>
          </cell>
          <cell r="N370">
            <v>0</v>
          </cell>
          <cell r="O370">
            <v>0</v>
          </cell>
          <cell r="P370">
            <v>1627365</v>
          </cell>
          <cell r="Q370">
            <v>0</v>
          </cell>
          <cell r="R370">
            <v>1627365</v>
          </cell>
          <cell r="S370">
            <v>0</v>
          </cell>
          <cell r="T370">
            <v>0</v>
          </cell>
          <cell r="U370">
            <v>0</v>
          </cell>
          <cell r="V370">
            <v>0</v>
          </cell>
          <cell r="W370">
            <v>1627365</v>
          </cell>
        </row>
        <row r="371">
          <cell r="J371" t="str">
            <v>M992433</v>
          </cell>
          <cell r="K371">
            <v>2019</v>
          </cell>
          <cell r="L371" t="str">
            <v>Finalizada</v>
          </cell>
          <cell r="M371">
            <v>143830</v>
          </cell>
          <cell r="N371">
            <v>0</v>
          </cell>
          <cell r="O371">
            <v>0</v>
          </cell>
          <cell r="P371">
            <v>143830</v>
          </cell>
          <cell r="Q371">
            <v>0</v>
          </cell>
          <cell r="R371">
            <v>143830</v>
          </cell>
          <cell r="S371">
            <v>0</v>
          </cell>
          <cell r="T371">
            <v>0</v>
          </cell>
          <cell r="U371">
            <v>0</v>
          </cell>
          <cell r="V371">
            <v>0</v>
          </cell>
          <cell r="W371">
            <v>143830</v>
          </cell>
        </row>
        <row r="372">
          <cell r="J372" t="str">
            <v>PIE1523760</v>
          </cell>
          <cell r="K372">
            <v>2019</v>
          </cell>
          <cell r="L372" t="str">
            <v>Finalizada</v>
          </cell>
          <cell r="M372">
            <v>106745</v>
          </cell>
          <cell r="N372">
            <v>0</v>
          </cell>
          <cell r="O372">
            <v>0</v>
          </cell>
          <cell r="P372">
            <v>106745</v>
          </cell>
          <cell r="Q372">
            <v>0</v>
          </cell>
          <cell r="R372">
            <v>106745</v>
          </cell>
          <cell r="S372">
            <v>0</v>
          </cell>
          <cell r="T372">
            <v>0</v>
          </cell>
          <cell r="U372">
            <v>0</v>
          </cell>
          <cell r="V372">
            <v>0</v>
          </cell>
          <cell r="W372">
            <v>106745</v>
          </cell>
        </row>
        <row r="373">
          <cell r="J373" t="str">
            <v>PIE1523563</v>
          </cell>
          <cell r="K373">
            <v>2019</v>
          </cell>
          <cell r="L373" t="str">
            <v>Finalizada</v>
          </cell>
          <cell r="M373">
            <v>207819</v>
          </cell>
          <cell r="N373">
            <v>0</v>
          </cell>
          <cell r="O373">
            <v>0</v>
          </cell>
          <cell r="P373">
            <v>207819</v>
          </cell>
          <cell r="Q373">
            <v>0</v>
          </cell>
          <cell r="R373">
            <v>207819</v>
          </cell>
          <cell r="S373">
            <v>0</v>
          </cell>
          <cell r="T373">
            <v>0</v>
          </cell>
          <cell r="U373">
            <v>0</v>
          </cell>
          <cell r="V373">
            <v>0</v>
          </cell>
          <cell r="W373">
            <v>207819</v>
          </cell>
        </row>
        <row r="374">
          <cell r="J374" t="str">
            <v>PIE1524502</v>
          </cell>
          <cell r="K374">
            <v>2019</v>
          </cell>
          <cell r="L374" t="str">
            <v>Finalizada</v>
          </cell>
          <cell r="M374">
            <v>69914</v>
          </cell>
          <cell r="N374">
            <v>0</v>
          </cell>
          <cell r="O374">
            <v>0</v>
          </cell>
          <cell r="P374">
            <v>69914</v>
          </cell>
          <cell r="Q374">
            <v>0</v>
          </cell>
          <cell r="R374">
            <v>69914</v>
          </cell>
          <cell r="S374">
            <v>0</v>
          </cell>
          <cell r="T374">
            <v>0</v>
          </cell>
          <cell r="U374">
            <v>0</v>
          </cell>
          <cell r="V374">
            <v>0</v>
          </cell>
          <cell r="W374">
            <v>69914</v>
          </cell>
        </row>
        <row r="375">
          <cell r="J375" t="str">
            <v>PIE1523732</v>
          </cell>
          <cell r="K375">
            <v>2019</v>
          </cell>
          <cell r="L375" t="str">
            <v>Finalizada</v>
          </cell>
          <cell r="M375">
            <v>158921</v>
          </cell>
          <cell r="N375">
            <v>0</v>
          </cell>
          <cell r="O375">
            <v>0</v>
          </cell>
          <cell r="P375">
            <v>158921</v>
          </cell>
          <cell r="Q375">
            <v>0</v>
          </cell>
          <cell r="R375">
            <v>158921</v>
          </cell>
          <cell r="S375">
            <v>0</v>
          </cell>
          <cell r="T375">
            <v>0</v>
          </cell>
          <cell r="U375">
            <v>0</v>
          </cell>
          <cell r="V375">
            <v>0</v>
          </cell>
          <cell r="W375">
            <v>158921</v>
          </cell>
        </row>
        <row r="376">
          <cell r="J376" t="str">
            <v>PIE1512783</v>
          </cell>
          <cell r="K376">
            <v>2018</v>
          </cell>
          <cell r="L376" t="str">
            <v>Finalizada</v>
          </cell>
          <cell r="M376">
            <v>120245</v>
          </cell>
          <cell r="N376">
            <v>0</v>
          </cell>
          <cell r="O376">
            <v>0</v>
          </cell>
          <cell r="P376">
            <v>120245</v>
          </cell>
          <cell r="Q376">
            <v>0</v>
          </cell>
          <cell r="R376">
            <v>120245</v>
          </cell>
          <cell r="S376">
            <v>0</v>
          </cell>
          <cell r="T376">
            <v>0</v>
          </cell>
          <cell r="U376">
            <v>0</v>
          </cell>
          <cell r="V376">
            <v>0</v>
          </cell>
          <cell r="W376">
            <v>120245</v>
          </cell>
        </row>
        <row r="377">
          <cell r="J377" t="str">
            <v>PIE1509528</v>
          </cell>
          <cell r="K377">
            <v>2018</v>
          </cell>
          <cell r="L377" t="str">
            <v>Finalizada</v>
          </cell>
          <cell r="M377">
            <v>258159</v>
          </cell>
          <cell r="N377">
            <v>0</v>
          </cell>
          <cell r="O377">
            <v>0</v>
          </cell>
          <cell r="P377">
            <v>258159</v>
          </cell>
          <cell r="Q377">
            <v>0</v>
          </cell>
          <cell r="R377">
            <v>258159</v>
          </cell>
          <cell r="S377">
            <v>0</v>
          </cell>
          <cell r="T377">
            <v>0</v>
          </cell>
          <cell r="U377">
            <v>0</v>
          </cell>
          <cell r="V377">
            <v>0</v>
          </cell>
          <cell r="W377">
            <v>258159</v>
          </cell>
        </row>
        <row r="378">
          <cell r="J378" t="str">
            <v>M983381</v>
          </cell>
          <cell r="K378">
            <v>2018</v>
          </cell>
          <cell r="L378" t="str">
            <v>Finalizada</v>
          </cell>
          <cell r="M378">
            <v>594900</v>
          </cell>
          <cell r="N378">
            <v>0</v>
          </cell>
          <cell r="O378">
            <v>0</v>
          </cell>
          <cell r="P378">
            <v>594900</v>
          </cell>
          <cell r="Q378">
            <v>0</v>
          </cell>
          <cell r="R378">
            <v>594900</v>
          </cell>
          <cell r="S378">
            <v>0</v>
          </cell>
          <cell r="T378">
            <v>0</v>
          </cell>
          <cell r="U378">
            <v>0</v>
          </cell>
          <cell r="V378">
            <v>0</v>
          </cell>
          <cell r="W378">
            <v>594900</v>
          </cell>
        </row>
        <row r="379">
          <cell r="J379" t="str">
            <v>PIE1496781</v>
          </cell>
          <cell r="K379">
            <v>2018</v>
          </cell>
          <cell r="L379" t="str">
            <v>Finalizada</v>
          </cell>
          <cell r="M379">
            <v>72037</v>
          </cell>
          <cell r="N379">
            <v>0</v>
          </cell>
          <cell r="O379">
            <v>0</v>
          </cell>
          <cell r="P379">
            <v>72037</v>
          </cell>
          <cell r="Q379">
            <v>0</v>
          </cell>
          <cell r="R379">
            <v>72037</v>
          </cell>
          <cell r="S379">
            <v>0</v>
          </cell>
          <cell r="T379">
            <v>0</v>
          </cell>
          <cell r="U379">
            <v>0</v>
          </cell>
          <cell r="V379">
            <v>0</v>
          </cell>
          <cell r="W379">
            <v>72037</v>
          </cell>
        </row>
        <row r="380">
          <cell r="J380" t="str">
            <v>PIE1490434</v>
          </cell>
          <cell r="K380">
            <v>2018</v>
          </cell>
          <cell r="L380" t="str">
            <v>Finalizada</v>
          </cell>
          <cell r="M380">
            <v>82425</v>
          </cell>
          <cell r="N380">
            <v>0</v>
          </cell>
          <cell r="O380">
            <v>0</v>
          </cell>
          <cell r="P380">
            <v>82425</v>
          </cell>
          <cell r="Q380">
            <v>0</v>
          </cell>
          <cell r="R380">
            <v>82425</v>
          </cell>
          <cell r="S380">
            <v>0</v>
          </cell>
          <cell r="T380">
            <v>0</v>
          </cell>
          <cell r="U380">
            <v>0</v>
          </cell>
          <cell r="V380">
            <v>0</v>
          </cell>
          <cell r="W380">
            <v>82425</v>
          </cell>
        </row>
        <row r="381">
          <cell r="J381" t="str">
            <v>PIE1480398</v>
          </cell>
          <cell r="K381">
            <v>2018</v>
          </cell>
          <cell r="L381" t="str">
            <v>Finalizada</v>
          </cell>
          <cell r="M381">
            <v>89567</v>
          </cell>
          <cell r="N381">
            <v>0</v>
          </cell>
          <cell r="O381">
            <v>0</v>
          </cell>
          <cell r="P381">
            <v>89567</v>
          </cell>
          <cell r="Q381">
            <v>0</v>
          </cell>
          <cell r="R381">
            <v>89567</v>
          </cell>
          <cell r="S381">
            <v>0</v>
          </cell>
          <cell r="T381">
            <v>0</v>
          </cell>
          <cell r="U381">
            <v>0</v>
          </cell>
          <cell r="V381">
            <v>0</v>
          </cell>
          <cell r="W381">
            <v>89567</v>
          </cell>
        </row>
        <row r="382">
          <cell r="J382" t="str">
            <v>S687041</v>
          </cell>
          <cell r="K382">
            <v>2018</v>
          </cell>
          <cell r="L382" t="str">
            <v>Finalizada</v>
          </cell>
          <cell r="M382">
            <v>4700</v>
          </cell>
          <cell r="N382">
            <v>0</v>
          </cell>
          <cell r="O382">
            <v>0</v>
          </cell>
          <cell r="P382">
            <v>4700</v>
          </cell>
          <cell r="Q382">
            <v>0</v>
          </cell>
          <cell r="R382">
            <v>4700</v>
          </cell>
          <cell r="S382">
            <v>0</v>
          </cell>
          <cell r="T382">
            <v>0</v>
          </cell>
          <cell r="U382">
            <v>0</v>
          </cell>
          <cell r="V382">
            <v>0</v>
          </cell>
          <cell r="W382">
            <v>4700</v>
          </cell>
        </row>
        <row r="383">
          <cell r="J383" t="str">
            <v>PIE1480176</v>
          </cell>
          <cell r="K383">
            <v>2018</v>
          </cell>
          <cell r="L383" t="str">
            <v>Finalizada</v>
          </cell>
          <cell r="M383">
            <v>291272</v>
          </cell>
          <cell r="N383">
            <v>0</v>
          </cell>
          <cell r="O383">
            <v>0</v>
          </cell>
          <cell r="P383">
            <v>291272</v>
          </cell>
          <cell r="Q383">
            <v>0</v>
          </cell>
          <cell r="R383">
            <v>291272</v>
          </cell>
          <cell r="S383">
            <v>0</v>
          </cell>
          <cell r="T383">
            <v>0</v>
          </cell>
          <cell r="U383">
            <v>0</v>
          </cell>
          <cell r="V383">
            <v>0</v>
          </cell>
          <cell r="W383">
            <v>291272</v>
          </cell>
        </row>
        <row r="384">
          <cell r="J384" t="str">
            <v>CAJ1110108</v>
          </cell>
          <cell r="K384">
            <v>2018</v>
          </cell>
          <cell r="L384" t="str">
            <v>Finalizada</v>
          </cell>
          <cell r="M384">
            <v>75543</v>
          </cell>
          <cell r="N384">
            <v>0</v>
          </cell>
          <cell r="O384">
            <v>0</v>
          </cell>
          <cell r="P384">
            <v>75543</v>
          </cell>
          <cell r="Q384">
            <v>0</v>
          </cell>
          <cell r="R384">
            <v>75543</v>
          </cell>
          <cell r="S384">
            <v>0</v>
          </cell>
          <cell r="T384">
            <v>0</v>
          </cell>
          <cell r="U384">
            <v>0</v>
          </cell>
          <cell r="V384">
            <v>0</v>
          </cell>
          <cell r="W384">
            <v>75543</v>
          </cell>
        </row>
        <row r="385">
          <cell r="J385" t="str">
            <v>S685570</v>
          </cell>
          <cell r="K385">
            <v>2018</v>
          </cell>
          <cell r="L385" t="str">
            <v>Finalizada</v>
          </cell>
          <cell r="M385">
            <v>126290</v>
          </cell>
          <cell r="N385">
            <v>0</v>
          </cell>
          <cell r="O385">
            <v>0</v>
          </cell>
          <cell r="P385">
            <v>126290</v>
          </cell>
          <cell r="Q385">
            <v>0</v>
          </cell>
          <cell r="R385">
            <v>126290</v>
          </cell>
          <cell r="S385">
            <v>0</v>
          </cell>
          <cell r="T385">
            <v>0</v>
          </cell>
          <cell r="U385">
            <v>0</v>
          </cell>
          <cell r="V385">
            <v>0</v>
          </cell>
          <cell r="W385">
            <v>126290</v>
          </cell>
        </row>
        <row r="386">
          <cell r="J386" t="str">
            <v>S686821</v>
          </cell>
          <cell r="K386">
            <v>2018</v>
          </cell>
          <cell r="L386" t="str">
            <v>Finalizada</v>
          </cell>
          <cell r="M386">
            <v>4700</v>
          </cell>
          <cell r="N386">
            <v>0</v>
          </cell>
          <cell r="O386">
            <v>0</v>
          </cell>
          <cell r="P386">
            <v>4700</v>
          </cell>
          <cell r="Q386">
            <v>0</v>
          </cell>
          <cell r="R386">
            <v>4700</v>
          </cell>
          <cell r="S386">
            <v>0</v>
          </cell>
          <cell r="T386">
            <v>0</v>
          </cell>
          <cell r="U386">
            <v>0</v>
          </cell>
          <cell r="V386">
            <v>0</v>
          </cell>
          <cell r="W386">
            <v>4700</v>
          </cell>
        </row>
        <row r="387">
          <cell r="J387" t="str">
            <v>S683790</v>
          </cell>
          <cell r="K387">
            <v>2018</v>
          </cell>
          <cell r="L387" t="str">
            <v>Finalizada</v>
          </cell>
          <cell r="M387">
            <v>4700</v>
          </cell>
          <cell r="N387">
            <v>0</v>
          </cell>
          <cell r="O387">
            <v>0</v>
          </cell>
          <cell r="P387">
            <v>4700</v>
          </cell>
          <cell r="Q387">
            <v>0</v>
          </cell>
          <cell r="R387">
            <v>4700</v>
          </cell>
          <cell r="S387">
            <v>0</v>
          </cell>
          <cell r="T387">
            <v>0</v>
          </cell>
          <cell r="U387">
            <v>0</v>
          </cell>
          <cell r="V387">
            <v>0</v>
          </cell>
          <cell r="W387">
            <v>4700</v>
          </cell>
        </row>
        <row r="388">
          <cell r="J388" t="str">
            <v>PIE1483654</v>
          </cell>
          <cell r="K388">
            <v>2018</v>
          </cell>
          <cell r="L388" t="str">
            <v>Finalizada</v>
          </cell>
          <cell r="M388">
            <v>794583</v>
          </cell>
          <cell r="N388">
            <v>0</v>
          </cell>
          <cell r="O388">
            <v>0</v>
          </cell>
          <cell r="P388">
            <v>794583</v>
          </cell>
          <cell r="Q388">
            <v>0</v>
          </cell>
          <cell r="R388">
            <v>0</v>
          </cell>
          <cell r="S388">
            <v>794583</v>
          </cell>
          <cell r="T388">
            <v>0</v>
          </cell>
          <cell r="U388">
            <v>0</v>
          </cell>
          <cell r="V388">
            <v>0</v>
          </cell>
          <cell r="W388">
            <v>0</v>
          </cell>
        </row>
        <row r="389">
          <cell r="J389" t="str">
            <v>PIE1461533</v>
          </cell>
          <cell r="K389">
            <v>2018</v>
          </cell>
          <cell r="L389" t="str">
            <v>Finalizada</v>
          </cell>
          <cell r="M389">
            <v>61140</v>
          </cell>
          <cell r="N389">
            <v>0</v>
          </cell>
          <cell r="O389">
            <v>0</v>
          </cell>
          <cell r="P389">
            <v>61140</v>
          </cell>
          <cell r="Q389">
            <v>0</v>
          </cell>
          <cell r="R389">
            <v>61140</v>
          </cell>
          <cell r="S389">
            <v>0</v>
          </cell>
          <cell r="T389">
            <v>0</v>
          </cell>
          <cell r="U389">
            <v>0</v>
          </cell>
          <cell r="V389">
            <v>0</v>
          </cell>
          <cell r="W389">
            <v>61140</v>
          </cell>
        </row>
        <row r="390">
          <cell r="J390" t="str">
            <v>CAJ1104330</v>
          </cell>
          <cell r="K390">
            <v>2018</v>
          </cell>
          <cell r="L390" t="str">
            <v>Finalizada</v>
          </cell>
          <cell r="M390">
            <v>125600</v>
          </cell>
          <cell r="N390">
            <v>0</v>
          </cell>
          <cell r="O390">
            <v>0</v>
          </cell>
          <cell r="P390">
            <v>125600</v>
          </cell>
          <cell r="Q390">
            <v>0</v>
          </cell>
          <cell r="R390">
            <v>125600</v>
          </cell>
          <cell r="S390">
            <v>0</v>
          </cell>
          <cell r="T390">
            <v>0</v>
          </cell>
          <cell r="U390">
            <v>0</v>
          </cell>
          <cell r="V390">
            <v>0</v>
          </cell>
          <cell r="W390">
            <v>125600</v>
          </cell>
        </row>
        <row r="391">
          <cell r="J391" t="str">
            <v>PIE1462779</v>
          </cell>
          <cell r="K391">
            <v>2018</v>
          </cell>
          <cell r="L391" t="str">
            <v>Finalizada</v>
          </cell>
          <cell r="M391">
            <v>122867</v>
          </cell>
          <cell r="N391">
            <v>0</v>
          </cell>
          <cell r="O391">
            <v>0</v>
          </cell>
          <cell r="P391">
            <v>122867</v>
          </cell>
          <cell r="Q391">
            <v>0</v>
          </cell>
          <cell r="R391">
            <v>122867</v>
          </cell>
          <cell r="S391">
            <v>0</v>
          </cell>
          <cell r="T391">
            <v>0</v>
          </cell>
          <cell r="U391">
            <v>0</v>
          </cell>
          <cell r="V391">
            <v>0</v>
          </cell>
          <cell r="W391">
            <v>122867</v>
          </cell>
        </row>
        <row r="392">
          <cell r="J392" t="str">
            <v>S679653</v>
          </cell>
          <cell r="K392">
            <v>2018</v>
          </cell>
          <cell r="L392" t="str">
            <v>Finalizada</v>
          </cell>
          <cell r="M392">
            <v>4700</v>
          </cell>
          <cell r="N392">
            <v>0</v>
          </cell>
          <cell r="O392">
            <v>0</v>
          </cell>
          <cell r="P392">
            <v>4700</v>
          </cell>
          <cell r="Q392">
            <v>0</v>
          </cell>
          <cell r="R392">
            <v>0</v>
          </cell>
          <cell r="S392">
            <v>4700</v>
          </cell>
          <cell r="T392">
            <v>0</v>
          </cell>
          <cell r="U392">
            <v>0</v>
          </cell>
          <cell r="V392">
            <v>0</v>
          </cell>
          <cell r="W392">
            <v>0</v>
          </cell>
        </row>
        <row r="393">
          <cell r="J393" t="str">
            <v>ME45236</v>
          </cell>
          <cell r="K393">
            <v>2018</v>
          </cell>
          <cell r="L393" t="str">
            <v>Finalizada</v>
          </cell>
          <cell r="M393">
            <v>4700</v>
          </cell>
          <cell r="N393">
            <v>0</v>
          </cell>
          <cell r="O393">
            <v>0</v>
          </cell>
          <cell r="P393">
            <v>4700</v>
          </cell>
          <cell r="Q393">
            <v>0</v>
          </cell>
          <cell r="R393">
            <v>0</v>
          </cell>
          <cell r="S393">
            <v>4700</v>
          </cell>
          <cell r="T393">
            <v>0</v>
          </cell>
          <cell r="U393">
            <v>0</v>
          </cell>
          <cell r="V393">
            <v>0</v>
          </cell>
          <cell r="W393">
            <v>0</v>
          </cell>
        </row>
        <row r="394">
          <cell r="J394" t="str">
            <v>M940623</v>
          </cell>
          <cell r="K394">
            <v>2018</v>
          </cell>
          <cell r="L394" t="str">
            <v>Finalizada</v>
          </cell>
          <cell r="M394">
            <v>71632</v>
          </cell>
          <cell r="N394">
            <v>0</v>
          </cell>
          <cell r="O394">
            <v>0</v>
          </cell>
          <cell r="P394">
            <v>71632</v>
          </cell>
          <cell r="Q394">
            <v>0</v>
          </cell>
          <cell r="R394">
            <v>71632</v>
          </cell>
          <cell r="S394">
            <v>0</v>
          </cell>
          <cell r="T394">
            <v>0</v>
          </cell>
          <cell r="U394">
            <v>0</v>
          </cell>
          <cell r="V394">
            <v>0</v>
          </cell>
          <cell r="W394">
            <v>71632</v>
          </cell>
        </row>
        <row r="395">
          <cell r="J395" t="str">
            <v>M941769</v>
          </cell>
          <cell r="K395">
            <v>2018</v>
          </cell>
          <cell r="L395" t="str">
            <v>Finalizada</v>
          </cell>
          <cell r="M395">
            <v>59595</v>
          </cell>
          <cell r="N395">
            <v>0</v>
          </cell>
          <cell r="O395">
            <v>0</v>
          </cell>
          <cell r="P395">
            <v>59595</v>
          </cell>
          <cell r="Q395">
            <v>0</v>
          </cell>
          <cell r="R395">
            <v>59595</v>
          </cell>
          <cell r="S395">
            <v>0</v>
          </cell>
          <cell r="T395">
            <v>0</v>
          </cell>
          <cell r="U395">
            <v>0</v>
          </cell>
          <cell r="V395">
            <v>0</v>
          </cell>
          <cell r="W395">
            <v>59595</v>
          </cell>
        </row>
        <row r="396">
          <cell r="J396" t="str">
            <v>PIE1457964</v>
          </cell>
          <cell r="K396">
            <v>2018</v>
          </cell>
          <cell r="L396" t="str">
            <v>Finalizada</v>
          </cell>
          <cell r="M396">
            <v>119025</v>
          </cell>
          <cell r="N396">
            <v>0</v>
          </cell>
          <cell r="O396">
            <v>0</v>
          </cell>
          <cell r="P396">
            <v>119025</v>
          </cell>
          <cell r="Q396">
            <v>0</v>
          </cell>
          <cell r="R396">
            <v>119025</v>
          </cell>
          <cell r="S396">
            <v>0</v>
          </cell>
          <cell r="T396">
            <v>0</v>
          </cell>
          <cell r="U396">
            <v>0</v>
          </cell>
          <cell r="V396">
            <v>0</v>
          </cell>
          <cell r="W396">
            <v>119025</v>
          </cell>
        </row>
        <row r="397">
          <cell r="J397" t="str">
            <v>PIE1457497</v>
          </cell>
          <cell r="K397">
            <v>2018</v>
          </cell>
          <cell r="L397" t="str">
            <v>Finalizada</v>
          </cell>
          <cell r="M397">
            <v>75960</v>
          </cell>
          <cell r="N397">
            <v>0</v>
          </cell>
          <cell r="O397">
            <v>0</v>
          </cell>
          <cell r="P397">
            <v>75960</v>
          </cell>
          <cell r="Q397">
            <v>0</v>
          </cell>
          <cell r="R397">
            <v>75960</v>
          </cell>
          <cell r="S397">
            <v>0</v>
          </cell>
          <cell r="T397">
            <v>0</v>
          </cell>
          <cell r="U397">
            <v>0</v>
          </cell>
          <cell r="V397">
            <v>0</v>
          </cell>
          <cell r="W397">
            <v>75960</v>
          </cell>
        </row>
        <row r="398">
          <cell r="J398" t="str">
            <v>M932680</v>
          </cell>
          <cell r="K398">
            <v>2018</v>
          </cell>
          <cell r="L398" t="str">
            <v>Finalizada</v>
          </cell>
          <cell r="M398">
            <v>215117</v>
          </cell>
          <cell r="N398">
            <v>0</v>
          </cell>
          <cell r="O398">
            <v>0</v>
          </cell>
          <cell r="P398">
            <v>215117</v>
          </cell>
          <cell r="Q398">
            <v>0</v>
          </cell>
          <cell r="R398">
            <v>215117</v>
          </cell>
          <cell r="S398">
            <v>0</v>
          </cell>
          <cell r="T398">
            <v>0</v>
          </cell>
          <cell r="U398">
            <v>0</v>
          </cell>
          <cell r="V398">
            <v>0</v>
          </cell>
          <cell r="W398">
            <v>215117</v>
          </cell>
        </row>
        <row r="399">
          <cell r="J399" t="str">
            <v>S668535</v>
          </cell>
          <cell r="K399">
            <v>2018</v>
          </cell>
          <cell r="L399" t="str">
            <v>Finalizada</v>
          </cell>
          <cell r="M399">
            <v>193327</v>
          </cell>
          <cell r="N399">
            <v>0</v>
          </cell>
          <cell r="O399">
            <v>0</v>
          </cell>
          <cell r="P399">
            <v>193327</v>
          </cell>
          <cell r="Q399">
            <v>0</v>
          </cell>
          <cell r="R399">
            <v>193327</v>
          </cell>
          <cell r="S399">
            <v>0</v>
          </cell>
          <cell r="T399">
            <v>0</v>
          </cell>
          <cell r="U399">
            <v>0</v>
          </cell>
          <cell r="V399">
            <v>0</v>
          </cell>
          <cell r="W399">
            <v>193327</v>
          </cell>
        </row>
        <row r="400">
          <cell r="J400" t="str">
            <v>M932498</v>
          </cell>
          <cell r="K400">
            <v>2018</v>
          </cell>
          <cell r="L400" t="str">
            <v>Finalizada</v>
          </cell>
          <cell r="M400">
            <v>1140</v>
          </cell>
          <cell r="N400">
            <v>0</v>
          </cell>
          <cell r="O400">
            <v>0</v>
          </cell>
          <cell r="P400">
            <v>1140</v>
          </cell>
          <cell r="Q400">
            <v>0</v>
          </cell>
          <cell r="R400">
            <v>1140</v>
          </cell>
          <cell r="S400">
            <v>0</v>
          </cell>
          <cell r="T400">
            <v>0</v>
          </cell>
          <cell r="U400">
            <v>0</v>
          </cell>
          <cell r="V400">
            <v>0</v>
          </cell>
          <cell r="W400">
            <v>1140</v>
          </cell>
        </row>
        <row r="401">
          <cell r="J401" t="str">
            <v>S668540</v>
          </cell>
          <cell r="K401">
            <v>2018</v>
          </cell>
          <cell r="L401" t="str">
            <v>Finalizada</v>
          </cell>
          <cell r="M401">
            <v>172362</v>
          </cell>
          <cell r="N401">
            <v>0</v>
          </cell>
          <cell r="O401">
            <v>0</v>
          </cell>
          <cell r="P401">
            <v>172362</v>
          </cell>
          <cell r="Q401">
            <v>0</v>
          </cell>
          <cell r="R401">
            <v>172362</v>
          </cell>
          <cell r="S401">
            <v>0</v>
          </cell>
          <cell r="T401">
            <v>0</v>
          </cell>
          <cell r="U401">
            <v>0</v>
          </cell>
          <cell r="V401">
            <v>0</v>
          </cell>
          <cell r="W401">
            <v>172362</v>
          </cell>
        </row>
        <row r="402">
          <cell r="J402" t="str">
            <v>PIE1442113</v>
          </cell>
          <cell r="K402">
            <v>2018</v>
          </cell>
          <cell r="L402" t="str">
            <v>Finalizada</v>
          </cell>
          <cell r="M402">
            <v>113807</v>
          </cell>
          <cell r="N402">
            <v>0</v>
          </cell>
          <cell r="O402">
            <v>0</v>
          </cell>
          <cell r="P402">
            <v>113807</v>
          </cell>
          <cell r="Q402">
            <v>0</v>
          </cell>
          <cell r="R402">
            <v>113807</v>
          </cell>
          <cell r="S402">
            <v>0</v>
          </cell>
          <cell r="T402">
            <v>0</v>
          </cell>
          <cell r="U402">
            <v>0</v>
          </cell>
          <cell r="V402">
            <v>0</v>
          </cell>
          <cell r="W402">
            <v>113807</v>
          </cell>
        </row>
        <row r="403">
          <cell r="J403" t="str">
            <v>PIE1440537</v>
          </cell>
          <cell r="K403">
            <v>2018</v>
          </cell>
          <cell r="L403" t="str">
            <v>Finalizada</v>
          </cell>
          <cell r="M403">
            <v>88111</v>
          </cell>
          <cell r="N403">
            <v>0</v>
          </cell>
          <cell r="O403">
            <v>0</v>
          </cell>
          <cell r="P403">
            <v>88111</v>
          </cell>
          <cell r="Q403">
            <v>0</v>
          </cell>
          <cell r="R403">
            <v>88111</v>
          </cell>
          <cell r="S403">
            <v>0</v>
          </cell>
          <cell r="T403">
            <v>0</v>
          </cell>
          <cell r="U403">
            <v>0</v>
          </cell>
          <cell r="V403">
            <v>0</v>
          </cell>
          <cell r="W403">
            <v>88111</v>
          </cell>
        </row>
        <row r="404">
          <cell r="J404" t="str">
            <v>PIE1429607</v>
          </cell>
          <cell r="K404">
            <v>2018</v>
          </cell>
          <cell r="L404" t="str">
            <v>Finalizada</v>
          </cell>
          <cell r="M404">
            <v>89583</v>
          </cell>
          <cell r="N404">
            <v>0</v>
          </cell>
          <cell r="O404">
            <v>0</v>
          </cell>
          <cell r="P404">
            <v>89583</v>
          </cell>
          <cell r="Q404">
            <v>0</v>
          </cell>
          <cell r="R404">
            <v>89583</v>
          </cell>
          <cell r="S404">
            <v>0</v>
          </cell>
          <cell r="T404">
            <v>0</v>
          </cell>
          <cell r="U404">
            <v>0</v>
          </cell>
          <cell r="V404">
            <v>0</v>
          </cell>
          <cell r="W404">
            <v>89583</v>
          </cell>
        </row>
        <row r="405">
          <cell r="J405" t="str">
            <v>PIE1433566</v>
          </cell>
          <cell r="K405">
            <v>2018</v>
          </cell>
          <cell r="L405" t="str">
            <v>Finalizada</v>
          </cell>
          <cell r="M405">
            <v>124471</v>
          </cell>
          <cell r="N405">
            <v>0</v>
          </cell>
          <cell r="O405">
            <v>0</v>
          </cell>
          <cell r="P405">
            <v>124471</v>
          </cell>
          <cell r="Q405">
            <v>0</v>
          </cell>
          <cell r="R405">
            <v>124471</v>
          </cell>
          <cell r="S405">
            <v>0</v>
          </cell>
          <cell r="T405">
            <v>0</v>
          </cell>
          <cell r="U405">
            <v>0</v>
          </cell>
          <cell r="V405">
            <v>0</v>
          </cell>
          <cell r="W405">
            <v>124471</v>
          </cell>
        </row>
        <row r="406">
          <cell r="J406" t="str">
            <v>M928584</v>
          </cell>
          <cell r="K406">
            <v>2018</v>
          </cell>
          <cell r="L406" t="str">
            <v>Finalizada</v>
          </cell>
          <cell r="M406">
            <v>268819</v>
          </cell>
          <cell r="N406">
            <v>0</v>
          </cell>
          <cell r="O406">
            <v>0</v>
          </cell>
          <cell r="P406">
            <v>268819</v>
          </cell>
          <cell r="Q406">
            <v>0</v>
          </cell>
          <cell r="R406">
            <v>268819</v>
          </cell>
          <cell r="S406">
            <v>0</v>
          </cell>
          <cell r="T406">
            <v>0</v>
          </cell>
          <cell r="U406">
            <v>0</v>
          </cell>
          <cell r="V406">
            <v>0</v>
          </cell>
          <cell r="W406">
            <v>268819</v>
          </cell>
        </row>
        <row r="407">
          <cell r="J407" t="str">
            <v>S662667</v>
          </cell>
          <cell r="K407">
            <v>2018</v>
          </cell>
          <cell r="L407" t="str">
            <v>Finalizada</v>
          </cell>
          <cell r="M407">
            <v>95329</v>
          </cell>
          <cell r="N407">
            <v>0</v>
          </cell>
          <cell r="O407">
            <v>0</v>
          </cell>
          <cell r="P407">
            <v>95329</v>
          </cell>
          <cell r="Q407">
            <v>0</v>
          </cell>
          <cell r="R407">
            <v>95329</v>
          </cell>
          <cell r="S407">
            <v>0</v>
          </cell>
          <cell r="T407">
            <v>0</v>
          </cell>
          <cell r="U407">
            <v>0</v>
          </cell>
          <cell r="V407">
            <v>0</v>
          </cell>
          <cell r="W407">
            <v>95329</v>
          </cell>
        </row>
        <row r="408">
          <cell r="J408" t="str">
            <v>S661615</v>
          </cell>
          <cell r="K408">
            <v>2018</v>
          </cell>
          <cell r="L408" t="str">
            <v>Finalizada</v>
          </cell>
          <cell r="M408">
            <v>56190</v>
          </cell>
          <cell r="N408">
            <v>0</v>
          </cell>
          <cell r="O408">
            <v>0</v>
          </cell>
          <cell r="P408">
            <v>56190</v>
          </cell>
          <cell r="Q408">
            <v>0</v>
          </cell>
          <cell r="R408">
            <v>56190</v>
          </cell>
          <cell r="S408">
            <v>0</v>
          </cell>
          <cell r="T408">
            <v>0</v>
          </cell>
          <cell r="U408">
            <v>0</v>
          </cell>
          <cell r="V408">
            <v>0</v>
          </cell>
          <cell r="W408">
            <v>56190</v>
          </cell>
        </row>
        <row r="409">
          <cell r="J409" t="str">
            <v>CAJ1076834</v>
          </cell>
          <cell r="K409">
            <v>2018</v>
          </cell>
          <cell r="L409" t="str">
            <v>Finalizada</v>
          </cell>
          <cell r="M409">
            <v>114359</v>
          </cell>
          <cell r="N409">
            <v>0</v>
          </cell>
          <cell r="O409">
            <v>0</v>
          </cell>
          <cell r="P409">
            <v>114359</v>
          </cell>
          <cell r="Q409">
            <v>0</v>
          </cell>
          <cell r="R409">
            <v>114359</v>
          </cell>
          <cell r="S409">
            <v>0</v>
          </cell>
          <cell r="T409">
            <v>0</v>
          </cell>
          <cell r="U409">
            <v>0</v>
          </cell>
          <cell r="V409">
            <v>0</v>
          </cell>
          <cell r="W409">
            <v>114359</v>
          </cell>
        </row>
        <row r="410">
          <cell r="J410" t="str">
            <v>S657068</v>
          </cell>
          <cell r="K410">
            <v>2018</v>
          </cell>
          <cell r="L410" t="str">
            <v>Finalizada</v>
          </cell>
          <cell r="M410">
            <v>134864</v>
          </cell>
          <cell r="N410">
            <v>0</v>
          </cell>
          <cell r="O410">
            <v>0</v>
          </cell>
          <cell r="P410">
            <v>134864</v>
          </cell>
          <cell r="Q410">
            <v>0</v>
          </cell>
          <cell r="R410">
            <v>134864</v>
          </cell>
          <cell r="S410">
            <v>0</v>
          </cell>
          <cell r="T410">
            <v>0</v>
          </cell>
          <cell r="U410">
            <v>0</v>
          </cell>
          <cell r="V410">
            <v>0</v>
          </cell>
          <cell r="W410">
            <v>134864</v>
          </cell>
        </row>
        <row r="411">
          <cell r="J411" t="str">
            <v>M924906</v>
          </cell>
          <cell r="K411">
            <v>2018</v>
          </cell>
          <cell r="L411" t="str">
            <v>Finalizada</v>
          </cell>
          <cell r="M411">
            <v>145209</v>
          </cell>
          <cell r="N411">
            <v>0</v>
          </cell>
          <cell r="O411">
            <v>0</v>
          </cell>
          <cell r="P411">
            <v>145209</v>
          </cell>
          <cell r="Q411">
            <v>0</v>
          </cell>
          <cell r="R411">
            <v>145209</v>
          </cell>
          <cell r="S411">
            <v>0</v>
          </cell>
          <cell r="T411">
            <v>0</v>
          </cell>
          <cell r="U411">
            <v>0</v>
          </cell>
          <cell r="V411">
            <v>0</v>
          </cell>
          <cell r="W411">
            <v>145209</v>
          </cell>
        </row>
        <row r="412">
          <cell r="J412" t="str">
            <v>M925175</v>
          </cell>
          <cell r="K412">
            <v>2018</v>
          </cell>
          <cell r="L412" t="str">
            <v>Finalizada</v>
          </cell>
          <cell r="M412">
            <v>142756</v>
          </cell>
          <cell r="N412">
            <v>0</v>
          </cell>
          <cell r="O412">
            <v>0</v>
          </cell>
          <cell r="P412">
            <v>142756</v>
          </cell>
          <cell r="Q412">
            <v>0</v>
          </cell>
          <cell r="R412">
            <v>104756</v>
          </cell>
          <cell r="S412">
            <v>38000</v>
          </cell>
          <cell r="T412">
            <v>0</v>
          </cell>
          <cell r="U412">
            <v>0</v>
          </cell>
          <cell r="V412">
            <v>0</v>
          </cell>
          <cell r="W412">
            <v>104756</v>
          </cell>
        </row>
        <row r="413">
          <cell r="J413" t="str">
            <v>PIE1410151</v>
          </cell>
          <cell r="K413">
            <v>2018</v>
          </cell>
          <cell r="L413" t="str">
            <v>Finalizada</v>
          </cell>
          <cell r="M413">
            <v>74608</v>
          </cell>
          <cell r="N413">
            <v>0</v>
          </cell>
          <cell r="O413">
            <v>0</v>
          </cell>
          <cell r="P413">
            <v>74608</v>
          </cell>
          <cell r="Q413">
            <v>0</v>
          </cell>
          <cell r="R413">
            <v>74608</v>
          </cell>
          <cell r="S413">
            <v>0</v>
          </cell>
          <cell r="T413">
            <v>0</v>
          </cell>
          <cell r="U413">
            <v>0</v>
          </cell>
          <cell r="V413">
            <v>0</v>
          </cell>
          <cell r="W413">
            <v>74608</v>
          </cell>
        </row>
        <row r="414">
          <cell r="J414" t="str">
            <v>CAJ1057900</v>
          </cell>
          <cell r="K414">
            <v>2018</v>
          </cell>
          <cell r="L414" t="str">
            <v>Finalizada</v>
          </cell>
          <cell r="M414">
            <v>91154</v>
          </cell>
          <cell r="N414">
            <v>0</v>
          </cell>
          <cell r="O414">
            <v>0</v>
          </cell>
          <cell r="P414">
            <v>91154</v>
          </cell>
          <cell r="Q414">
            <v>0</v>
          </cell>
          <cell r="R414">
            <v>91154</v>
          </cell>
          <cell r="S414">
            <v>0</v>
          </cell>
          <cell r="T414">
            <v>0</v>
          </cell>
          <cell r="U414">
            <v>0</v>
          </cell>
          <cell r="V414">
            <v>0</v>
          </cell>
          <cell r="W414">
            <v>91154</v>
          </cell>
        </row>
        <row r="415">
          <cell r="J415" t="str">
            <v>PIE1408523</v>
          </cell>
          <cell r="K415">
            <v>2018</v>
          </cell>
          <cell r="L415" t="str">
            <v>Finalizada</v>
          </cell>
          <cell r="M415">
            <v>113243</v>
          </cell>
          <cell r="N415">
            <v>0</v>
          </cell>
          <cell r="O415">
            <v>0</v>
          </cell>
          <cell r="P415">
            <v>113243</v>
          </cell>
          <cell r="Q415">
            <v>0</v>
          </cell>
          <cell r="R415">
            <v>113243</v>
          </cell>
          <cell r="S415">
            <v>0</v>
          </cell>
          <cell r="T415">
            <v>0</v>
          </cell>
          <cell r="U415">
            <v>0</v>
          </cell>
          <cell r="V415">
            <v>0</v>
          </cell>
          <cell r="W415">
            <v>113243</v>
          </cell>
        </row>
        <row r="416">
          <cell r="J416" t="str">
            <v>S651207</v>
          </cell>
          <cell r="K416">
            <v>2018</v>
          </cell>
          <cell r="L416" t="str">
            <v>Finalizada</v>
          </cell>
          <cell r="M416">
            <v>153330</v>
          </cell>
          <cell r="N416">
            <v>0</v>
          </cell>
          <cell r="O416">
            <v>0</v>
          </cell>
          <cell r="P416">
            <v>153330</v>
          </cell>
          <cell r="Q416">
            <v>0</v>
          </cell>
          <cell r="R416">
            <v>153330</v>
          </cell>
          <cell r="S416">
            <v>0</v>
          </cell>
          <cell r="T416">
            <v>0</v>
          </cell>
          <cell r="U416">
            <v>0</v>
          </cell>
          <cell r="V416">
            <v>0</v>
          </cell>
          <cell r="W416">
            <v>153330</v>
          </cell>
        </row>
        <row r="417">
          <cell r="J417" t="str">
            <v>PIE1398818</v>
          </cell>
          <cell r="K417">
            <v>2018</v>
          </cell>
          <cell r="L417" t="str">
            <v>Finalizada</v>
          </cell>
          <cell r="M417">
            <v>667282</v>
          </cell>
          <cell r="N417">
            <v>0</v>
          </cell>
          <cell r="O417">
            <v>0</v>
          </cell>
          <cell r="P417">
            <v>667282</v>
          </cell>
          <cell r="Q417">
            <v>0</v>
          </cell>
          <cell r="R417">
            <v>667282</v>
          </cell>
          <cell r="S417">
            <v>0</v>
          </cell>
          <cell r="T417">
            <v>0</v>
          </cell>
          <cell r="U417">
            <v>0</v>
          </cell>
          <cell r="V417">
            <v>0</v>
          </cell>
          <cell r="W417">
            <v>667282</v>
          </cell>
        </row>
        <row r="418">
          <cell r="J418" t="str">
            <v>PIE1403231</v>
          </cell>
          <cell r="K418">
            <v>2018</v>
          </cell>
          <cell r="L418" t="str">
            <v>Finalizada</v>
          </cell>
          <cell r="M418">
            <v>73671</v>
          </cell>
          <cell r="N418">
            <v>0</v>
          </cell>
          <cell r="O418">
            <v>0</v>
          </cell>
          <cell r="P418">
            <v>73671</v>
          </cell>
          <cell r="Q418">
            <v>0</v>
          </cell>
          <cell r="R418">
            <v>73671</v>
          </cell>
          <cell r="S418">
            <v>0</v>
          </cell>
          <cell r="T418">
            <v>0</v>
          </cell>
          <cell r="U418">
            <v>0</v>
          </cell>
          <cell r="V418">
            <v>0</v>
          </cell>
          <cell r="W418">
            <v>73671</v>
          </cell>
        </row>
        <row r="419">
          <cell r="J419" t="str">
            <v>ME35473</v>
          </cell>
          <cell r="K419">
            <v>2018</v>
          </cell>
          <cell r="L419" t="str">
            <v>Finalizada</v>
          </cell>
          <cell r="M419">
            <v>4700</v>
          </cell>
          <cell r="N419">
            <v>0</v>
          </cell>
          <cell r="O419">
            <v>0</v>
          </cell>
          <cell r="P419">
            <v>4700</v>
          </cell>
          <cell r="Q419">
            <v>0</v>
          </cell>
          <cell r="R419">
            <v>4700</v>
          </cell>
          <cell r="S419">
            <v>0</v>
          </cell>
          <cell r="T419">
            <v>0</v>
          </cell>
          <cell r="U419">
            <v>0</v>
          </cell>
          <cell r="V419">
            <v>0</v>
          </cell>
          <cell r="W419">
            <v>4700</v>
          </cell>
        </row>
        <row r="420">
          <cell r="J420" t="str">
            <v>M903041</v>
          </cell>
          <cell r="K420">
            <v>2018</v>
          </cell>
          <cell r="L420" t="str">
            <v>Finalizada</v>
          </cell>
          <cell r="M420">
            <v>251581</v>
          </cell>
          <cell r="N420">
            <v>0</v>
          </cell>
          <cell r="O420">
            <v>0</v>
          </cell>
          <cell r="P420">
            <v>251581</v>
          </cell>
          <cell r="Q420">
            <v>0</v>
          </cell>
          <cell r="R420">
            <v>251581</v>
          </cell>
          <cell r="S420">
            <v>0</v>
          </cell>
          <cell r="T420">
            <v>0</v>
          </cell>
          <cell r="U420">
            <v>0</v>
          </cell>
          <cell r="V420">
            <v>0</v>
          </cell>
          <cell r="W420">
            <v>251581</v>
          </cell>
        </row>
        <row r="421">
          <cell r="J421" t="str">
            <v>PIE1403284</v>
          </cell>
          <cell r="K421">
            <v>2018</v>
          </cell>
          <cell r="L421" t="str">
            <v>Finalizada</v>
          </cell>
          <cell r="M421">
            <v>124050</v>
          </cell>
          <cell r="N421">
            <v>0</v>
          </cell>
          <cell r="O421">
            <v>0</v>
          </cell>
          <cell r="P421">
            <v>124050</v>
          </cell>
          <cell r="Q421">
            <v>0</v>
          </cell>
          <cell r="R421">
            <v>124050</v>
          </cell>
          <cell r="S421">
            <v>0</v>
          </cell>
          <cell r="T421">
            <v>0</v>
          </cell>
          <cell r="U421">
            <v>0</v>
          </cell>
          <cell r="V421">
            <v>0</v>
          </cell>
          <cell r="W421">
            <v>124050</v>
          </cell>
        </row>
        <row r="422">
          <cell r="J422" t="str">
            <v>M905516</v>
          </cell>
          <cell r="K422">
            <v>2018</v>
          </cell>
          <cell r="L422" t="str">
            <v>Finalizada</v>
          </cell>
          <cell r="M422">
            <v>9400</v>
          </cell>
          <cell r="N422">
            <v>0</v>
          </cell>
          <cell r="O422">
            <v>0</v>
          </cell>
          <cell r="P422">
            <v>9400</v>
          </cell>
          <cell r="Q422">
            <v>0</v>
          </cell>
          <cell r="R422">
            <v>9400</v>
          </cell>
          <cell r="S422">
            <v>0</v>
          </cell>
          <cell r="T422">
            <v>0</v>
          </cell>
          <cell r="U422">
            <v>0</v>
          </cell>
          <cell r="V422">
            <v>0</v>
          </cell>
          <cell r="W422">
            <v>9400</v>
          </cell>
        </row>
        <row r="423">
          <cell r="J423" t="str">
            <v>M904808</v>
          </cell>
          <cell r="K423">
            <v>2018</v>
          </cell>
          <cell r="L423" t="str">
            <v>Finalizada</v>
          </cell>
          <cell r="M423">
            <v>317121</v>
          </cell>
          <cell r="N423">
            <v>0</v>
          </cell>
          <cell r="O423">
            <v>0</v>
          </cell>
          <cell r="P423">
            <v>317121</v>
          </cell>
          <cell r="Q423">
            <v>0</v>
          </cell>
          <cell r="R423">
            <v>317121</v>
          </cell>
          <cell r="S423">
            <v>0</v>
          </cell>
          <cell r="T423">
            <v>0</v>
          </cell>
          <cell r="U423">
            <v>0</v>
          </cell>
          <cell r="V423">
            <v>0</v>
          </cell>
          <cell r="W423">
            <v>317121</v>
          </cell>
        </row>
        <row r="424">
          <cell r="J424" t="str">
            <v>S645063</v>
          </cell>
          <cell r="K424">
            <v>2018</v>
          </cell>
          <cell r="L424" t="str">
            <v>Finalizada</v>
          </cell>
          <cell r="M424">
            <v>55318</v>
          </cell>
          <cell r="N424">
            <v>0</v>
          </cell>
          <cell r="O424">
            <v>0</v>
          </cell>
          <cell r="P424">
            <v>55318</v>
          </cell>
          <cell r="Q424">
            <v>0</v>
          </cell>
          <cell r="R424">
            <v>55318</v>
          </cell>
          <cell r="S424">
            <v>0</v>
          </cell>
          <cell r="T424">
            <v>0</v>
          </cell>
          <cell r="U424">
            <v>0</v>
          </cell>
          <cell r="V424">
            <v>0</v>
          </cell>
          <cell r="W424">
            <v>55318</v>
          </cell>
        </row>
        <row r="425">
          <cell r="J425" t="str">
            <v>PIE1398317</v>
          </cell>
          <cell r="K425">
            <v>2018</v>
          </cell>
          <cell r="L425" t="str">
            <v>Finalizada</v>
          </cell>
          <cell r="M425">
            <v>78111</v>
          </cell>
          <cell r="N425">
            <v>0</v>
          </cell>
          <cell r="O425">
            <v>0</v>
          </cell>
          <cell r="P425">
            <v>78111</v>
          </cell>
          <cell r="Q425">
            <v>0</v>
          </cell>
          <cell r="R425">
            <v>78111</v>
          </cell>
          <cell r="S425">
            <v>0</v>
          </cell>
          <cell r="T425">
            <v>0</v>
          </cell>
          <cell r="U425">
            <v>0</v>
          </cell>
          <cell r="V425">
            <v>0</v>
          </cell>
          <cell r="W425">
            <v>78111</v>
          </cell>
        </row>
        <row r="426">
          <cell r="J426" t="str">
            <v>S641439</v>
          </cell>
          <cell r="K426">
            <v>2018</v>
          </cell>
          <cell r="L426" t="str">
            <v>Finalizada</v>
          </cell>
          <cell r="M426">
            <v>237365</v>
          </cell>
          <cell r="N426">
            <v>0</v>
          </cell>
          <cell r="O426">
            <v>0</v>
          </cell>
          <cell r="P426">
            <v>237365</v>
          </cell>
          <cell r="Q426">
            <v>0</v>
          </cell>
          <cell r="R426">
            <v>237365</v>
          </cell>
          <cell r="S426">
            <v>0</v>
          </cell>
          <cell r="T426">
            <v>0</v>
          </cell>
          <cell r="U426">
            <v>0</v>
          </cell>
          <cell r="V426">
            <v>0</v>
          </cell>
          <cell r="W426">
            <v>237365</v>
          </cell>
        </row>
        <row r="427">
          <cell r="J427" t="str">
            <v>S641440</v>
          </cell>
          <cell r="K427">
            <v>2018</v>
          </cell>
          <cell r="L427" t="str">
            <v>Finalizada</v>
          </cell>
          <cell r="M427">
            <v>237365</v>
          </cell>
          <cell r="N427">
            <v>0</v>
          </cell>
          <cell r="O427">
            <v>0</v>
          </cell>
          <cell r="P427">
            <v>237365</v>
          </cell>
          <cell r="Q427">
            <v>0</v>
          </cell>
          <cell r="R427">
            <v>0</v>
          </cell>
          <cell r="S427">
            <v>237365</v>
          </cell>
          <cell r="T427">
            <v>0</v>
          </cell>
          <cell r="U427">
            <v>0</v>
          </cell>
          <cell r="V427">
            <v>0</v>
          </cell>
          <cell r="W427">
            <v>0</v>
          </cell>
        </row>
        <row r="428">
          <cell r="J428" t="str">
            <v>S642031</v>
          </cell>
          <cell r="K428">
            <v>2018</v>
          </cell>
          <cell r="L428" t="str">
            <v>Finalizada</v>
          </cell>
          <cell r="M428">
            <v>220630</v>
          </cell>
          <cell r="N428">
            <v>0</v>
          </cell>
          <cell r="O428">
            <v>0</v>
          </cell>
          <cell r="P428">
            <v>220630</v>
          </cell>
          <cell r="Q428">
            <v>0</v>
          </cell>
          <cell r="R428">
            <v>166730</v>
          </cell>
          <cell r="S428">
            <v>53900</v>
          </cell>
          <cell r="T428">
            <v>0</v>
          </cell>
          <cell r="U428">
            <v>0</v>
          </cell>
          <cell r="V428">
            <v>0</v>
          </cell>
          <cell r="W428">
            <v>166730</v>
          </cell>
        </row>
        <row r="429">
          <cell r="J429" t="str">
            <v>S647038</v>
          </cell>
          <cell r="K429">
            <v>2018</v>
          </cell>
          <cell r="L429" t="str">
            <v>Finalizada</v>
          </cell>
          <cell r="M429">
            <v>121989</v>
          </cell>
          <cell r="N429">
            <v>0</v>
          </cell>
          <cell r="O429">
            <v>0</v>
          </cell>
          <cell r="P429">
            <v>121989</v>
          </cell>
          <cell r="Q429">
            <v>0</v>
          </cell>
          <cell r="R429">
            <v>77889</v>
          </cell>
          <cell r="S429">
            <v>44100</v>
          </cell>
          <cell r="T429">
            <v>0</v>
          </cell>
          <cell r="U429">
            <v>0</v>
          </cell>
          <cell r="V429">
            <v>0</v>
          </cell>
          <cell r="W429">
            <v>77889</v>
          </cell>
        </row>
        <row r="430">
          <cell r="J430" t="str">
            <v>S639512</v>
          </cell>
          <cell r="K430">
            <v>2018</v>
          </cell>
          <cell r="L430" t="str">
            <v>Finalizada</v>
          </cell>
          <cell r="M430">
            <v>1010</v>
          </cell>
          <cell r="N430">
            <v>0</v>
          </cell>
          <cell r="O430">
            <v>0</v>
          </cell>
          <cell r="P430">
            <v>1010</v>
          </cell>
          <cell r="Q430">
            <v>0</v>
          </cell>
          <cell r="R430">
            <v>0</v>
          </cell>
          <cell r="S430">
            <v>1010</v>
          </cell>
          <cell r="T430">
            <v>0</v>
          </cell>
          <cell r="U430">
            <v>0</v>
          </cell>
          <cell r="V430">
            <v>0</v>
          </cell>
          <cell r="W430">
            <v>0</v>
          </cell>
        </row>
        <row r="431">
          <cell r="J431" t="str">
            <v>S639260</v>
          </cell>
          <cell r="K431">
            <v>2018</v>
          </cell>
          <cell r="L431" t="str">
            <v>Finalizada</v>
          </cell>
          <cell r="M431">
            <v>26600</v>
          </cell>
          <cell r="N431">
            <v>0</v>
          </cell>
          <cell r="O431">
            <v>0</v>
          </cell>
          <cell r="P431">
            <v>26600</v>
          </cell>
          <cell r="Q431">
            <v>0</v>
          </cell>
          <cell r="R431">
            <v>0</v>
          </cell>
          <cell r="S431">
            <v>26600</v>
          </cell>
          <cell r="T431">
            <v>0</v>
          </cell>
          <cell r="U431">
            <v>0</v>
          </cell>
          <cell r="V431">
            <v>0</v>
          </cell>
          <cell r="W431">
            <v>0</v>
          </cell>
        </row>
        <row r="432">
          <cell r="J432" t="str">
            <v>S639258</v>
          </cell>
          <cell r="K432">
            <v>2018</v>
          </cell>
          <cell r="L432" t="str">
            <v>Finalizada</v>
          </cell>
          <cell r="M432">
            <v>26600</v>
          </cell>
          <cell r="N432">
            <v>0</v>
          </cell>
          <cell r="O432">
            <v>0</v>
          </cell>
          <cell r="P432">
            <v>26600</v>
          </cell>
          <cell r="Q432">
            <v>0</v>
          </cell>
          <cell r="R432">
            <v>0</v>
          </cell>
          <cell r="S432">
            <v>26600</v>
          </cell>
          <cell r="T432">
            <v>0</v>
          </cell>
          <cell r="U432">
            <v>0</v>
          </cell>
          <cell r="V432">
            <v>0</v>
          </cell>
          <cell r="W432">
            <v>0</v>
          </cell>
        </row>
        <row r="433">
          <cell r="J433" t="str">
            <v>S639513</v>
          </cell>
          <cell r="K433">
            <v>2018</v>
          </cell>
          <cell r="L433" t="str">
            <v>Finalizada</v>
          </cell>
          <cell r="M433">
            <v>4949</v>
          </cell>
          <cell r="N433">
            <v>0</v>
          </cell>
          <cell r="O433">
            <v>0</v>
          </cell>
          <cell r="P433">
            <v>4949</v>
          </cell>
          <cell r="Q433">
            <v>0</v>
          </cell>
          <cell r="R433">
            <v>0</v>
          </cell>
          <cell r="S433">
            <v>4949</v>
          </cell>
          <cell r="T433">
            <v>0</v>
          </cell>
          <cell r="U433">
            <v>0</v>
          </cell>
          <cell r="V433">
            <v>0</v>
          </cell>
          <cell r="W433">
            <v>0</v>
          </cell>
        </row>
        <row r="434">
          <cell r="J434" t="str">
            <v>M889969</v>
          </cell>
          <cell r="K434">
            <v>2017</v>
          </cell>
          <cell r="L434" t="str">
            <v>Finalizada</v>
          </cell>
          <cell r="M434">
            <v>74530</v>
          </cell>
          <cell r="N434">
            <v>0</v>
          </cell>
          <cell r="O434">
            <v>0</v>
          </cell>
          <cell r="P434">
            <v>74530</v>
          </cell>
          <cell r="Q434">
            <v>0</v>
          </cell>
          <cell r="R434">
            <v>74530</v>
          </cell>
          <cell r="S434">
            <v>0</v>
          </cell>
          <cell r="T434">
            <v>0</v>
          </cell>
          <cell r="U434">
            <v>0</v>
          </cell>
          <cell r="V434">
            <v>0</v>
          </cell>
          <cell r="W434">
            <v>74530</v>
          </cell>
        </row>
        <row r="435">
          <cell r="J435" t="str">
            <v>S635791</v>
          </cell>
          <cell r="K435">
            <v>2017</v>
          </cell>
          <cell r="L435" t="str">
            <v>Finalizada</v>
          </cell>
          <cell r="M435">
            <v>83506</v>
          </cell>
          <cell r="N435">
            <v>0</v>
          </cell>
          <cell r="O435">
            <v>0</v>
          </cell>
          <cell r="P435">
            <v>83506</v>
          </cell>
          <cell r="Q435">
            <v>0</v>
          </cell>
          <cell r="R435">
            <v>83506</v>
          </cell>
          <cell r="S435">
            <v>0</v>
          </cell>
          <cell r="T435">
            <v>0</v>
          </cell>
          <cell r="U435">
            <v>0</v>
          </cell>
          <cell r="V435">
            <v>0</v>
          </cell>
          <cell r="W435">
            <v>83506</v>
          </cell>
        </row>
        <row r="436">
          <cell r="J436" t="str">
            <v>PIE1379462</v>
          </cell>
          <cell r="K436">
            <v>2017</v>
          </cell>
          <cell r="L436" t="str">
            <v>Finalizada</v>
          </cell>
          <cell r="M436">
            <v>48400</v>
          </cell>
          <cell r="N436">
            <v>0</v>
          </cell>
          <cell r="O436">
            <v>153081</v>
          </cell>
          <cell r="P436">
            <v>48400</v>
          </cell>
          <cell r="Q436">
            <v>0</v>
          </cell>
          <cell r="R436">
            <v>48400</v>
          </cell>
          <cell r="S436">
            <v>0</v>
          </cell>
          <cell r="T436">
            <v>0</v>
          </cell>
          <cell r="U436">
            <v>0</v>
          </cell>
          <cell r="V436">
            <v>0</v>
          </cell>
          <cell r="W436">
            <v>48400</v>
          </cell>
        </row>
        <row r="437">
          <cell r="J437" t="str">
            <v>S633388</v>
          </cell>
          <cell r="K437">
            <v>2017</v>
          </cell>
          <cell r="L437" t="str">
            <v>Finalizada</v>
          </cell>
          <cell r="M437">
            <v>16000</v>
          </cell>
          <cell r="N437">
            <v>0</v>
          </cell>
          <cell r="O437">
            <v>0</v>
          </cell>
          <cell r="P437">
            <v>16000</v>
          </cell>
          <cell r="Q437">
            <v>0</v>
          </cell>
          <cell r="R437">
            <v>0</v>
          </cell>
          <cell r="S437">
            <v>16000</v>
          </cell>
          <cell r="T437">
            <v>0</v>
          </cell>
          <cell r="U437">
            <v>0</v>
          </cell>
          <cell r="V437">
            <v>0</v>
          </cell>
          <cell r="W437">
            <v>0</v>
          </cell>
        </row>
        <row r="438">
          <cell r="J438" t="str">
            <v>S633707</v>
          </cell>
          <cell r="K438">
            <v>2017</v>
          </cell>
          <cell r="L438" t="str">
            <v>Finalizada</v>
          </cell>
          <cell r="M438">
            <v>35400</v>
          </cell>
          <cell r="N438">
            <v>0</v>
          </cell>
          <cell r="O438">
            <v>0</v>
          </cell>
          <cell r="P438">
            <v>35400</v>
          </cell>
          <cell r="Q438">
            <v>0</v>
          </cell>
          <cell r="R438">
            <v>0</v>
          </cell>
          <cell r="S438">
            <v>35400</v>
          </cell>
          <cell r="T438">
            <v>0</v>
          </cell>
          <cell r="U438">
            <v>0</v>
          </cell>
          <cell r="V438">
            <v>0</v>
          </cell>
          <cell r="W438">
            <v>0</v>
          </cell>
        </row>
        <row r="439">
          <cell r="J439" t="str">
            <v>S633433</v>
          </cell>
          <cell r="K439">
            <v>2017</v>
          </cell>
          <cell r="L439" t="str">
            <v>Finalizada</v>
          </cell>
          <cell r="M439">
            <v>20200</v>
          </cell>
          <cell r="N439">
            <v>0</v>
          </cell>
          <cell r="O439">
            <v>0</v>
          </cell>
          <cell r="P439">
            <v>20200</v>
          </cell>
          <cell r="Q439">
            <v>0</v>
          </cell>
          <cell r="R439">
            <v>0</v>
          </cell>
          <cell r="S439">
            <v>20200</v>
          </cell>
          <cell r="T439">
            <v>0</v>
          </cell>
          <cell r="U439">
            <v>0</v>
          </cell>
          <cell r="V439">
            <v>0</v>
          </cell>
          <cell r="W439">
            <v>0</v>
          </cell>
        </row>
        <row r="440">
          <cell r="J440" t="str">
            <v>S633389</v>
          </cell>
          <cell r="K440">
            <v>2017</v>
          </cell>
          <cell r="L440" t="str">
            <v>Finalizada</v>
          </cell>
          <cell r="M440">
            <v>26600</v>
          </cell>
          <cell r="N440">
            <v>0</v>
          </cell>
          <cell r="O440">
            <v>0</v>
          </cell>
          <cell r="P440">
            <v>26600</v>
          </cell>
          <cell r="Q440">
            <v>0</v>
          </cell>
          <cell r="R440">
            <v>0</v>
          </cell>
          <cell r="S440">
            <v>26600</v>
          </cell>
          <cell r="T440">
            <v>0</v>
          </cell>
          <cell r="U440">
            <v>0</v>
          </cell>
          <cell r="V440">
            <v>0</v>
          </cell>
          <cell r="W440">
            <v>0</v>
          </cell>
        </row>
        <row r="441">
          <cell r="J441" t="str">
            <v>S633873</v>
          </cell>
          <cell r="K441">
            <v>2017</v>
          </cell>
          <cell r="L441" t="str">
            <v>Finalizada</v>
          </cell>
          <cell r="M441">
            <v>35400</v>
          </cell>
          <cell r="N441">
            <v>0</v>
          </cell>
          <cell r="O441">
            <v>0</v>
          </cell>
          <cell r="P441">
            <v>35400</v>
          </cell>
          <cell r="Q441">
            <v>0</v>
          </cell>
          <cell r="R441">
            <v>0</v>
          </cell>
          <cell r="S441">
            <v>35400</v>
          </cell>
          <cell r="T441">
            <v>0</v>
          </cell>
          <cell r="U441">
            <v>0</v>
          </cell>
          <cell r="V441">
            <v>0</v>
          </cell>
          <cell r="W441">
            <v>0</v>
          </cell>
        </row>
        <row r="442">
          <cell r="J442" t="str">
            <v>S633435</v>
          </cell>
          <cell r="K442">
            <v>2017</v>
          </cell>
          <cell r="L442" t="str">
            <v>Finalizada</v>
          </cell>
          <cell r="M442">
            <v>35400</v>
          </cell>
          <cell r="N442">
            <v>0</v>
          </cell>
          <cell r="O442">
            <v>0</v>
          </cell>
          <cell r="P442">
            <v>35400</v>
          </cell>
          <cell r="Q442">
            <v>0</v>
          </cell>
          <cell r="R442">
            <v>0</v>
          </cell>
          <cell r="S442">
            <v>35400</v>
          </cell>
          <cell r="T442">
            <v>0</v>
          </cell>
          <cell r="U442">
            <v>0</v>
          </cell>
          <cell r="V442">
            <v>0</v>
          </cell>
          <cell r="W442">
            <v>0</v>
          </cell>
        </row>
        <row r="443">
          <cell r="J443" t="str">
            <v>S633439</v>
          </cell>
          <cell r="K443">
            <v>2017</v>
          </cell>
          <cell r="L443" t="str">
            <v>Finalizada</v>
          </cell>
          <cell r="M443">
            <v>17300</v>
          </cell>
          <cell r="N443">
            <v>0</v>
          </cell>
          <cell r="O443">
            <v>0</v>
          </cell>
          <cell r="P443">
            <v>17300</v>
          </cell>
          <cell r="Q443">
            <v>0</v>
          </cell>
          <cell r="R443">
            <v>0</v>
          </cell>
          <cell r="S443">
            <v>17300</v>
          </cell>
          <cell r="T443">
            <v>0</v>
          </cell>
          <cell r="U443">
            <v>0</v>
          </cell>
          <cell r="V443">
            <v>0</v>
          </cell>
          <cell r="W443">
            <v>0</v>
          </cell>
        </row>
        <row r="444">
          <cell r="J444" t="str">
            <v>S633414</v>
          </cell>
          <cell r="K444">
            <v>2017</v>
          </cell>
          <cell r="L444" t="str">
            <v>Finalizada</v>
          </cell>
          <cell r="M444">
            <v>10239</v>
          </cell>
          <cell r="N444">
            <v>0</v>
          </cell>
          <cell r="O444">
            <v>0</v>
          </cell>
          <cell r="P444">
            <v>10239</v>
          </cell>
          <cell r="Q444">
            <v>0</v>
          </cell>
          <cell r="R444">
            <v>0</v>
          </cell>
          <cell r="S444">
            <v>10239</v>
          </cell>
          <cell r="T444">
            <v>0</v>
          </cell>
          <cell r="U444">
            <v>0</v>
          </cell>
          <cell r="V444">
            <v>0</v>
          </cell>
          <cell r="W444">
            <v>0</v>
          </cell>
        </row>
        <row r="445">
          <cell r="J445" t="str">
            <v>PIE1365907</v>
          </cell>
          <cell r="K445">
            <v>2017</v>
          </cell>
          <cell r="L445" t="str">
            <v>Finalizada</v>
          </cell>
          <cell r="M445">
            <v>209874</v>
          </cell>
          <cell r="N445">
            <v>0</v>
          </cell>
          <cell r="O445">
            <v>0</v>
          </cell>
          <cell r="P445">
            <v>209874</v>
          </cell>
          <cell r="Q445">
            <v>0</v>
          </cell>
          <cell r="R445">
            <v>209874</v>
          </cell>
          <cell r="S445">
            <v>0</v>
          </cell>
          <cell r="T445">
            <v>0</v>
          </cell>
          <cell r="U445">
            <v>0</v>
          </cell>
          <cell r="V445">
            <v>0</v>
          </cell>
          <cell r="W445">
            <v>209874</v>
          </cell>
        </row>
        <row r="446">
          <cell r="J446" t="str">
            <v>S627111</v>
          </cell>
          <cell r="K446">
            <v>2017</v>
          </cell>
          <cell r="L446" t="str">
            <v>Finalizada</v>
          </cell>
          <cell r="M446">
            <v>91186</v>
          </cell>
          <cell r="N446">
            <v>0</v>
          </cell>
          <cell r="O446">
            <v>0</v>
          </cell>
          <cell r="P446">
            <v>91186</v>
          </cell>
          <cell r="Q446">
            <v>0</v>
          </cell>
          <cell r="R446">
            <v>91186</v>
          </cell>
          <cell r="S446">
            <v>0</v>
          </cell>
          <cell r="T446">
            <v>0</v>
          </cell>
          <cell r="U446">
            <v>0</v>
          </cell>
          <cell r="V446">
            <v>0</v>
          </cell>
          <cell r="W446">
            <v>91186</v>
          </cell>
        </row>
        <row r="447">
          <cell r="J447" t="str">
            <v>PIE1374148</v>
          </cell>
          <cell r="K447">
            <v>2017</v>
          </cell>
          <cell r="L447" t="str">
            <v>Finalizada</v>
          </cell>
          <cell r="M447">
            <v>126515</v>
          </cell>
          <cell r="N447">
            <v>0</v>
          </cell>
          <cell r="O447">
            <v>0</v>
          </cell>
          <cell r="P447">
            <v>126515</v>
          </cell>
          <cell r="Q447">
            <v>0</v>
          </cell>
          <cell r="R447">
            <v>126515</v>
          </cell>
          <cell r="S447">
            <v>0</v>
          </cell>
          <cell r="T447">
            <v>0</v>
          </cell>
          <cell r="U447">
            <v>0</v>
          </cell>
          <cell r="V447">
            <v>0</v>
          </cell>
          <cell r="W447">
            <v>126515</v>
          </cell>
        </row>
        <row r="448">
          <cell r="J448" t="str">
            <v>S627728</v>
          </cell>
          <cell r="K448">
            <v>2017</v>
          </cell>
          <cell r="L448" t="str">
            <v>Finalizada</v>
          </cell>
          <cell r="M448">
            <v>17600</v>
          </cell>
          <cell r="N448">
            <v>0</v>
          </cell>
          <cell r="O448">
            <v>0</v>
          </cell>
          <cell r="P448">
            <v>17600</v>
          </cell>
          <cell r="Q448">
            <v>0</v>
          </cell>
          <cell r="R448">
            <v>17600</v>
          </cell>
          <cell r="S448">
            <v>0</v>
          </cell>
          <cell r="T448">
            <v>0</v>
          </cell>
          <cell r="U448">
            <v>0</v>
          </cell>
          <cell r="V448">
            <v>0</v>
          </cell>
          <cell r="W448">
            <v>17600</v>
          </cell>
        </row>
        <row r="449">
          <cell r="J449" t="str">
            <v>S628905</v>
          </cell>
          <cell r="K449">
            <v>2017</v>
          </cell>
          <cell r="L449" t="str">
            <v>Finalizada</v>
          </cell>
          <cell r="M449">
            <v>161302</v>
          </cell>
          <cell r="N449">
            <v>0</v>
          </cell>
          <cell r="O449">
            <v>0</v>
          </cell>
          <cell r="P449">
            <v>161302</v>
          </cell>
          <cell r="Q449">
            <v>0</v>
          </cell>
          <cell r="R449">
            <v>161302</v>
          </cell>
          <cell r="S449">
            <v>0</v>
          </cell>
          <cell r="T449">
            <v>0</v>
          </cell>
          <cell r="U449">
            <v>0</v>
          </cell>
          <cell r="V449">
            <v>0</v>
          </cell>
          <cell r="W449">
            <v>161302</v>
          </cell>
        </row>
        <row r="450">
          <cell r="J450" t="str">
            <v>PIE1370346</v>
          </cell>
          <cell r="K450">
            <v>2017</v>
          </cell>
          <cell r="L450" t="str">
            <v>Finalizada</v>
          </cell>
          <cell r="M450">
            <v>223802</v>
          </cell>
          <cell r="N450">
            <v>0</v>
          </cell>
          <cell r="O450">
            <v>0</v>
          </cell>
          <cell r="P450">
            <v>223802</v>
          </cell>
          <cell r="Q450">
            <v>0</v>
          </cell>
          <cell r="R450">
            <v>223802</v>
          </cell>
          <cell r="S450">
            <v>0</v>
          </cell>
          <cell r="T450">
            <v>0</v>
          </cell>
          <cell r="U450">
            <v>0</v>
          </cell>
          <cell r="V450">
            <v>0</v>
          </cell>
          <cell r="W450">
            <v>223802</v>
          </cell>
        </row>
        <row r="451">
          <cell r="J451" t="str">
            <v>S622714</v>
          </cell>
          <cell r="K451">
            <v>2017</v>
          </cell>
          <cell r="L451" t="str">
            <v>Finalizada</v>
          </cell>
          <cell r="M451">
            <v>13200</v>
          </cell>
          <cell r="N451">
            <v>0</v>
          </cell>
          <cell r="O451">
            <v>0</v>
          </cell>
          <cell r="P451">
            <v>13200</v>
          </cell>
          <cell r="Q451">
            <v>0</v>
          </cell>
          <cell r="R451">
            <v>13200</v>
          </cell>
          <cell r="S451">
            <v>0</v>
          </cell>
          <cell r="T451">
            <v>0</v>
          </cell>
          <cell r="U451">
            <v>0</v>
          </cell>
          <cell r="V451">
            <v>0</v>
          </cell>
          <cell r="W451">
            <v>13200</v>
          </cell>
        </row>
        <row r="452">
          <cell r="J452" t="str">
            <v>TUN104666</v>
          </cell>
          <cell r="K452">
            <v>2017</v>
          </cell>
          <cell r="L452" t="str">
            <v>Finalizada</v>
          </cell>
          <cell r="M452">
            <v>3900</v>
          </cell>
          <cell r="N452">
            <v>0</v>
          </cell>
          <cell r="O452">
            <v>0</v>
          </cell>
          <cell r="P452">
            <v>3900</v>
          </cell>
          <cell r="Q452">
            <v>0</v>
          </cell>
          <cell r="R452">
            <v>3900</v>
          </cell>
          <cell r="S452">
            <v>0</v>
          </cell>
          <cell r="T452">
            <v>0</v>
          </cell>
          <cell r="U452">
            <v>0</v>
          </cell>
          <cell r="V452">
            <v>0</v>
          </cell>
          <cell r="W452">
            <v>3900</v>
          </cell>
        </row>
        <row r="453">
          <cell r="J453" t="str">
            <v>PIE1357077</v>
          </cell>
          <cell r="K453">
            <v>2017</v>
          </cell>
          <cell r="L453" t="str">
            <v>Finalizada</v>
          </cell>
          <cell r="M453">
            <v>103440</v>
          </cell>
          <cell r="N453">
            <v>0</v>
          </cell>
          <cell r="O453">
            <v>151394</v>
          </cell>
          <cell r="P453">
            <v>103440</v>
          </cell>
          <cell r="Q453">
            <v>0</v>
          </cell>
          <cell r="R453">
            <v>103440</v>
          </cell>
          <cell r="S453">
            <v>0</v>
          </cell>
          <cell r="T453">
            <v>0</v>
          </cell>
          <cell r="U453">
            <v>0</v>
          </cell>
          <cell r="V453">
            <v>0</v>
          </cell>
          <cell r="W453">
            <v>103440</v>
          </cell>
        </row>
        <row r="454">
          <cell r="J454" t="str">
            <v>S622805</v>
          </cell>
          <cell r="K454">
            <v>2017</v>
          </cell>
          <cell r="L454" t="str">
            <v>Finalizada</v>
          </cell>
          <cell r="M454">
            <v>92300</v>
          </cell>
          <cell r="N454">
            <v>0</v>
          </cell>
          <cell r="O454">
            <v>0</v>
          </cell>
          <cell r="P454">
            <v>92300</v>
          </cell>
          <cell r="Q454">
            <v>0</v>
          </cell>
          <cell r="R454">
            <v>0</v>
          </cell>
          <cell r="S454">
            <v>92300</v>
          </cell>
          <cell r="T454">
            <v>0</v>
          </cell>
          <cell r="U454">
            <v>0</v>
          </cell>
          <cell r="V454">
            <v>0</v>
          </cell>
          <cell r="W454">
            <v>0</v>
          </cell>
        </row>
        <row r="455">
          <cell r="J455" t="str">
            <v>PIE1351260</v>
          </cell>
          <cell r="K455">
            <v>2017</v>
          </cell>
          <cell r="L455" t="str">
            <v>Finalizada</v>
          </cell>
          <cell r="M455">
            <v>3900</v>
          </cell>
          <cell r="N455">
            <v>0</v>
          </cell>
          <cell r="O455">
            <v>0</v>
          </cell>
          <cell r="P455">
            <v>3900</v>
          </cell>
          <cell r="Q455">
            <v>0</v>
          </cell>
          <cell r="R455">
            <v>3900</v>
          </cell>
          <cell r="S455">
            <v>0</v>
          </cell>
          <cell r="T455">
            <v>0</v>
          </cell>
          <cell r="U455">
            <v>0</v>
          </cell>
          <cell r="V455">
            <v>0</v>
          </cell>
          <cell r="W455">
            <v>3900</v>
          </cell>
        </row>
        <row r="456">
          <cell r="J456" t="str">
            <v>S617331</v>
          </cell>
          <cell r="K456">
            <v>2017</v>
          </cell>
          <cell r="L456" t="str">
            <v>Finalizada</v>
          </cell>
          <cell r="M456">
            <v>132648</v>
          </cell>
          <cell r="N456">
            <v>0</v>
          </cell>
          <cell r="O456">
            <v>0</v>
          </cell>
          <cell r="P456">
            <v>132648</v>
          </cell>
          <cell r="Q456">
            <v>0</v>
          </cell>
          <cell r="R456">
            <v>132648</v>
          </cell>
          <cell r="S456">
            <v>0</v>
          </cell>
          <cell r="T456">
            <v>0</v>
          </cell>
          <cell r="U456">
            <v>0</v>
          </cell>
          <cell r="V456">
            <v>0</v>
          </cell>
          <cell r="W456">
            <v>132648</v>
          </cell>
        </row>
        <row r="457">
          <cell r="J457" t="str">
            <v>M868187</v>
          </cell>
          <cell r="K457">
            <v>2017</v>
          </cell>
          <cell r="L457" t="str">
            <v>Finalizada</v>
          </cell>
          <cell r="M457">
            <v>120836</v>
          </cell>
          <cell r="N457">
            <v>0</v>
          </cell>
          <cell r="O457">
            <v>0</v>
          </cell>
          <cell r="P457">
            <v>120836</v>
          </cell>
          <cell r="Q457">
            <v>0</v>
          </cell>
          <cell r="R457">
            <v>120836</v>
          </cell>
          <cell r="S457">
            <v>0</v>
          </cell>
          <cell r="T457">
            <v>0</v>
          </cell>
          <cell r="U457">
            <v>0</v>
          </cell>
          <cell r="V457">
            <v>0</v>
          </cell>
          <cell r="W457">
            <v>120836</v>
          </cell>
        </row>
        <row r="458">
          <cell r="J458" t="str">
            <v>S618270</v>
          </cell>
          <cell r="K458">
            <v>2017</v>
          </cell>
          <cell r="L458" t="str">
            <v>Finalizada</v>
          </cell>
          <cell r="M458">
            <v>97900</v>
          </cell>
          <cell r="N458">
            <v>0</v>
          </cell>
          <cell r="O458">
            <v>148615</v>
          </cell>
          <cell r="P458">
            <v>97900</v>
          </cell>
          <cell r="Q458">
            <v>0</v>
          </cell>
          <cell r="R458">
            <v>97900</v>
          </cell>
          <cell r="S458">
            <v>0</v>
          </cell>
          <cell r="T458">
            <v>0</v>
          </cell>
          <cell r="U458">
            <v>0</v>
          </cell>
          <cell r="V458">
            <v>0</v>
          </cell>
          <cell r="W458">
            <v>97900</v>
          </cell>
        </row>
        <row r="459">
          <cell r="J459" t="str">
            <v>S618020</v>
          </cell>
          <cell r="K459">
            <v>2017</v>
          </cell>
          <cell r="L459" t="str">
            <v>Finalizada</v>
          </cell>
          <cell r="M459">
            <v>48400</v>
          </cell>
          <cell r="N459">
            <v>0</v>
          </cell>
          <cell r="O459">
            <v>0</v>
          </cell>
          <cell r="P459">
            <v>48400</v>
          </cell>
          <cell r="Q459">
            <v>0</v>
          </cell>
          <cell r="R459">
            <v>48400</v>
          </cell>
          <cell r="S459">
            <v>0</v>
          </cell>
          <cell r="T459">
            <v>0</v>
          </cell>
          <cell r="U459">
            <v>0</v>
          </cell>
          <cell r="V459">
            <v>0</v>
          </cell>
          <cell r="W459">
            <v>48400</v>
          </cell>
        </row>
        <row r="460">
          <cell r="J460" t="str">
            <v>S616006</v>
          </cell>
          <cell r="K460">
            <v>2017</v>
          </cell>
          <cell r="L460" t="str">
            <v>Finalizada</v>
          </cell>
          <cell r="M460">
            <v>61079</v>
          </cell>
          <cell r="N460">
            <v>0</v>
          </cell>
          <cell r="O460">
            <v>0</v>
          </cell>
          <cell r="P460">
            <v>61079</v>
          </cell>
          <cell r="Q460">
            <v>0</v>
          </cell>
          <cell r="R460">
            <v>61079</v>
          </cell>
          <cell r="S460">
            <v>0</v>
          </cell>
          <cell r="T460">
            <v>0</v>
          </cell>
          <cell r="U460">
            <v>0</v>
          </cell>
          <cell r="V460">
            <v>0</v>
          </cell>
          <cell r="W460">
            <v>61079</v>
          </cell>
        </row>
        <row r="461">
          <cell r="J461" t="str">
            <v>S618019</v>
          </cell>
          <cell r="K461">
            <v>2017</v>
          </cell>
          <cell r="L461" t="str">
            <v>Finalizada</v>
          </cell>
          <cell r="M461">
            <v>751092</v>
          </cell>
          <cell r="N461">
            <v>0</v>
          </cell>
          <cell r="O461">
            <v>0</v>
          </cell>
          <cell r="P461">
            <v>751092</v>
          </cell>
          <cell r="Q461">
            <v>0</v>
          </cell>
          <cell r="R461">
            <v>0</v>
          </cell>
          <cell r="S461">
            <v>751092</v>
          </cell>
          <cell r="T461">
            <v>0</v>
          </cell>
          <cell r="U461">
            <v>0</v>
          </cell>
          <cell r="V461">
            <v>0</v>
          </cell>
          <cell r="W461">
            <v>0</v>
          </cell>
        </row>
        <row r="462">
          <cell r="J462" t="str">
            <v>S620604</v>
          </cell>
          <cell r="K462">
            <v>2017</v>
          </cell>
          <cell r="L462" t="str">
            <v>Finalizada</v>
          </cell>
          <cell r="M462">
            <v>4400</v>
          </cell>
          <cell r="N462">
            <v>0</v>
          </cell>
          <cell r="O462">
            <v>0</v>
          </cell>
          <cell r="P462">
            <v>4400</v>
          </cell>
          <cell r="Q462">
            <v>0</v>
          </cell>
          <cell r="R462">
            <v>0</v>
          </cell>
          <cell r="S462">
            <v>4400</v>
          </cell>
          <cell r="T462">
            <v>0</v>
          </cell>
          <cell r="U462">
            <v>0</v>
          </cell>
          <cell r="V462">
            <v>0</v>
          </cell>
          <cell r="W462">
            <v>0</v>
          </cell>
        </row>
        <row r="463">
          <cell r="J463" t="str">
            <v>M858278</v>
          </cell>
          <cell r="K463">
            <v>2017</v>
          </cell>
          <cell r="L463" t="str">
            <v>Finalizada</v>
          </cell>
          <cell r="M463">
            <v>141474</v>
          </cell>
          <cell r="N463">
            <v>0</v>
          </cell>
          <cell r="O463">
            <v>0</v>
          </cell>
          <cell r="P463">
            <v>141474</v>
          </cell>
          <cell r="Q463">
            <v>0</v>
          </cell>
          <cell r="R463">
            <v>141474</v>
          </cell>
          <cell r="S463">
            <v>0</v>
          </cell>
          <cell r="T463">
            <v>0</v>
          </cell>
          <cell r="U463">
            <v>0</v>
          </cell>
          <cell r="V463">
            <v>0</v>
          </cell>
          <cell r="W463">
            <v>141474</v>
          </cell>
        </row>
        <row r="464">
          <cell r="J464" t="str">
            <v>M856791</v>
          </cell>
          <cell r="K464">
            <v>2017</v>
          </cell>
          <cell r="L464" t="str">
            <v>Finalizada</v>
          </cell>
          <cell r="M464">
            <v>342940</v>
          </cell>
          <cell r="N464">
            <v>0</v>
          </cell>
          <cell r="O464">
            <v>0</v>
          </cell>
          <cell r="P464">
            <v>342940</v>
          </cell>
          <cell r="Q464">
            <v>0</v>
          </cell>
          <cell r="R464">
            <v>342940</v>
          </cell>
          <cell r="S464">
            <v>0</v>
          </cell>
          <cell r="T464">
            <v>0</v>
          </cell>
          <cell r="U464">
            <v>0</v>
          </cell>
          <cell r="V464">
            <v>0</v>
          </cell>
          <cell r="W464">
            <v>342940</v>
          </cell>
        </row>
        <row r="465">
          <cell r="J465" t="str">
            <v>S611250</v>
          </cell>
          <cell r="K465">
            <v>2017</v>
          </cell>
          <cell r="L465" t="str">
            <v>Finalizada</v>
          </cell>
          <cell r="M465">
            <v>94942</v>
          </cell>
          <cell r="N465">
            <v>0</v>
          </cell>
          <cell r="O465">
            <v>0</v>
          </cell>
          <cell r="P465">
            <v>94942</v>
          </cell>
          <cell r="Q465">
            <v>0</v>
          </cell>
          <cell r="R465">
            <v>94942</v>
          </cell>
          <cell r="S465">
            <v>0</v>
          </cell>
          <cell r="T465">
            <v>0</v>
          </cell>
          <cell r="U465">
            <v>0</v>
          </cell>
          <cell r="V465">
            <v>0</v>
          </cell>
          <cell r="W465">
            <v>94942</v>
          </cell>
        </row>
        <row r="466">
          <cell r="J466" t="str">
            <v>PIE1334346</v>
          </cell>
          <cell r="K466">
            <v>2017</v>
          </cell>
          <cell r="L466" t="str">
            <v>Finalizada</v>
          </cell>
          <cell r="M466">
            <v>66073</v>
          </cell>
          <cell r="N466">
            <v>0</v>
          </cell>
          <cell r="O466">
            <v>0</v>
          </cell>
          <cell r="P466">
            <v>66073</v>
          </cell>
          <cell r="Q466">
            <v>0</v>
          </cell>
          <cell r="R466">
            <v>66073</v>
          </cell>
          <cell r="S466">
            <v>0</v>
          </cell>
          <cell r="T466">
            <v>0</v>
          </cell>
          <cell r="U466">
            <v>0</v>
          </cell>
          <cell r="V466">
            <v>0</v>
          </cell>
          <cell r="W466">
            <v>66073</v>
          </cell>
        </row>
        <row r="467">
          <cell r="J467" t="str">
            <v>PIE1340030</v>
          </cell>
          <cell r="K467">
            <v>2017</v>
          </cell>
          <cell r="L467" t="str">
            <v>Finalizada</v>
          </cell>
          <cell r="M467">
            <v>119025</v>
          </cell>
          <cell r="N467">
            <v>0</v>
          </cell>
          <cell r="O467">
            <v>0</v>
          </cell>
          <cell r="P467">
            <v>119025</v>
          </cell>
          <cell r="Q467">
            <v>0</v>
          </cell>
          <cell r="R467">
            <v>119025</v>
          </cell>
          <cell r="S467">
            <v>0</v>
          </cell>
          <cell r="T467">
            <v>0</v>
          </cell>
          <cell r="U467">
            <v>0</v>
          </cell>
          <cell r="V467">
            <v>0</v>
          </cell>
          <cell r="W467">
            <v>119025</v>
          </cell>
        </row>
        <row r="468">
          <cell r="J468" t="str">
            <v>PIE1343669</v>
          </cell>
          <cell r="K468">
            <v>2017</v>
          </cell>
          <cell r="L468" t="str">
            <v>Finalizada</v>
          </cell>
          <cell r="M468">
            <v>153725</v>
          </cell>
          <cell r="N468">
            <v>0</v>
          </cell>
          <cell r="O468">
            <v>148615</v>
          </cell>
          <cell r="P468">
            <v>153725</v>
          </cell>
          <cell r="Q468">
            <v>0</v>
          </cell>
          <cell r="R468">
            <v>153725</v>
          </cell>
          <cell r="S468">
            <v>0</v>
          </cell>
          <cell r="T468">
            <v>0</v>
          </cell>
          <cell r="U468">
            <v>0</v>
          </cell>
          <cell r="V468">
            <v>0</v>
          </cell>
          <cell r="W468">
            <v>153725</v>
          </cell>
        </row>
        <row r="469">
          <cell r="J469" t="str">
            <v>M859900</v>
          </cell>
          <cell r="K469">
            <v>2017</v>
          </cell>
          <cell r="L469" t="str">
            <v>Finalizada</v>
          </cell>
          <cell r="M469">
            <v>53463</v>
          </cell>
          <cell r="N469">
            <v>0</v>
          </cell>
          <cell r="O469">
            <v>0</v>
          </cell>
          <cell r="P469">
            <v>53463</v>
          </cell>
          <cell r="Q469">
            <v>0</v>
          </cell>
          <cell r="R469">
            <v>53463</v>
          </cell>
          <cell r="S469">
            <v>0</v>
          </cell>
          <cell r="T469">
            <v>0</v>
          </cell>
          <cell r="U469">
            <v>0</v>
          </cell>
          <cell r="V469">
            <v>0</v>
          </cell>
          <cell r="W469">
            <v>53463</v>
          </cell>
        </row>
        <row r="470">
          <cell r="J470" t="str">
            <v>M859881</v>
          </cell>
          <cell r="K470">
            <v>2017</v>
          </cell>
          <cell r="L470" t="str">
            <v>Finalizada</v>
          </cell>
          <cell r="M470">
            <v>4400</v>
          </cell>
          <cell r="N470">
            <v>0</v>
          </cell>
          <cell r="O470">
            <v>0</v>
          </cell>
          <cell r="P470">
            <v>4400</v>
          </cell>
          <cell r="Q470">
            <v>0</v>
          </cell>
          <cell r="R470">
            <v>0</v>
          </cell>
          <cell r="S470">
            <v>4400</v>
          </cell>
          <cell r="T470">
            <v>0</v>
          </cell>
          <cell r="U470">
            <v>0</v>
          </cell>
          <cell r="V470">
            <v>0</v>
          </cell>
          <cell r="W470">
            <v>0</v>
          </cell>
        </row>
        <row r="471">
          <cell r="J471" t="str">
            <v>S610009</v>
          </cell>
          <cell r="K471">
            <v>2017</v>
          </cell>
          <cell r="L471" t="str">
            <v>Finalizada</v>
          </cell>
          <cell r="M471">
            <v>26600</v>
          </cell>
          <cell r="N471">
            <v>0</v>
          </cell>
          <cell r="O471">
            <v>0</v>
          </cell>
          <cell r="P471">
            <v>26600</v>
          </cell>
          <cell r="Q471">
            <v>0</v>
          </cell>
          <cell r="R471">
            <v>0</v>
          </cell>
          <cell r="S471">
            <v>26600</v>
          </cell>
          <cell r="T471">
            <v>0</v>
          </cell>
          <cell r="U471">
            <v>0</v>
          </cell>
          <cell r="V471">
            <v>0</v>
          </cell>
          <cell r="W471">
            <v>0</v>
          </cell>
        </row>
        <row r="472">
          <cell r="J472" t="str">
            <v>M859347</v>
          </cell>
          <cell r="K472">
            <v>2017</v>
          </cell>
          <cell r="L472" t="str">
            <v>Finalizada</v>
          </cell>
          <cell r="M472">
            <v>4400</v>
          </cell>
          <cell r="N472">
            <v>0</v>
          </cell>
          <cell r="O472">
            <v>0</v>
          </cell>
          <cell r="P472">
            <v>4400</v>
          </cell>
          <cell r="Q472">
            <v>0</v>
          </cell>
          <cell r="R472">
            <v>0</v>
          </cell>
          <cell r="S472">
            <v>4400</v>
          </cell>
          <cell r="T472">
            <v>0</v>
          </cell>
          <cell r="U472">
            <v>0</v>
          </cell>
          <cell r="V472">
            <v>0</v>
          </cell>
          <cell r="W472">
            <v>0</v>
          </cell>
        </row>
        <row r="473">
          <cell r="J473" t="str">
            <v>S614860</v>
          </cell>
          <cell r="K473">
            <v>2017</v>
          </cell>
          <cell r="L473" t="str">
            <v>Finalizada</v>
          </cell>
          <cell r="M473">
            <v>4400</v>
          </cell>
          <cell r="N473">
            <v>0</v>
          </cell>
          <cell r="O473">
            <v>0</v>
          </cell>
          <cell r="P473">
            <v>4400</v>
          </cell>
          <cell r="Q473">
            <v>0</v>
          </cell>
          <cell r="R473">
            <v>0</v>
          </cell>
          <cell r="S473">
            <v>4400</v>
          </cell>
          <cell r="T473">
            <v>0</v>
          </cell>
          <cell r="U473">
            <v>0</v>
          </cell>
          <cell r="V473">
            <v>0</v>
          </cell>
          <cell r="W473">
            <v>0</v>
          </cell>
        </row>
        <row r="474">
          <cell r="J474" t="str">
            <v>M862187</v>
          </cell>
          <cell r="K474">
            <v>2017</v>
          </cell>
          <cell r="L474" t="str">
            <v>Finalizada</v>
          </cell>
          <cell r="M474">
            <v>4400</v>
          </cell>
          <cell r="N474">
            <v>0</v>
          </cell>
          <cell r="O474">
            <v>0</v>
          </cell>
          <cell r="P474">
            <v>4400</v>
          </cell>
          <cell r="Q474">
            <v>0</v>
          </cell>
          <cell r="R474">
            <v>0</v>
          </cell>
          <cell r="S474">
            <v>4400</v>
          </cell>
          <cell r="T474">
            <v>0</v>
          </cell>
          <cell r="U474">
            <v>0</v>
          </cell>
          <cell r="V474">
            <v>0</v>
          </cell>
          <cell r="W474">
            <v>0</v>
          </cell>
        </row>
        <row r="475">
          <cell r="J475" t="str">
            <v>S611068</v>
          </cell>
          <cell r="K475">
            <v>2017</v>
          </cell>
          <cell r="L475" t="str">
            <v>Finalizada</v>
          </cell>
          <cell r="M475">
            <v>16000</v>
          </cell>
          <cell r="N475">
            <v>0</v>
          </cell>
          <cell r="O475">
            <v>0</v>
          </cell>
          <cell r="P475">
            <v>16000</v>
          </cell>
          <cell r="Q475">
            <v>0</v>
          </cell>
          <cell r="R475">
            <v>0</v>
          </cell>
          <cell r="S475">
            <v>16000</v>
          </cell>
          <cell r="T475">
            <v>0</v>
          </cell>
          <cell r="U475">
            <v>0</v>
          </cell>
          <cell r="V475">
            <v>0</v>
          </cell>
          <cell r="W475">
            <v>0</v>
          </cell>
        </row>
        <row r="476">
          <cell r="J476" t="str">
            <v>S610135</v>
          </cell>
          <cell r="K476">
            <v>2017</v>
          </cell>
          <cell r="L476" t="str">
            <v>Finalizada</v>
          </cell>
          <cell r="M476">
            <v>1181</v>
          </cell>
          <cell r="N476">
            <v>0</v>
          </cell>
          <cell r="O476">
            <v>0</v>
          </cell>
          <cell r="P476">
            <v>1181</v>
          </cell>
          <cell r="Q476">
            <v>0</v>
          </cell>
          <cell r="R476">
            <v>0</v>
          </cell>
          <cell r="S476">
            <v>1181</v>
          </cell>
          <cell r="T476">
            <v>0</v>
          </cell>
          <cell r="U476">
            <v>0</v>
          </cell>
          <cell r="V476">
            <v>0</v>
          </cell>
          <cell r="W476">
            <v>0</v>
          </cell>
        </row>
        <row r="477">
          <cell r="J477" t="str">
            <v>S613654</v>
          </cell>
          <cell r="K477">
            <v>2017</v>
          </cell>
          <cell r="L477" t="str">
            <v>Finalizada</v>
          </cell>
          <cell r="M477">
            <v>4400</v>
          </cell>
          <cell r="N477">
            <v>0</v>
          </cell>
          <cell r="O477">
            <v>0</v>
          </cell>
          <cell r="P477">
            <v>4400</v>
          </cell>
          <cell r="Q477">
            <v>0</v>
          </cell>
          <cell r="R477">
            <v>0</v>
          </cell>
          <cell r="S477">
            <v>4400</v>
          </cell>
          <cell r="T477">
            <v>0</v>
          </cell>
          <cell r="U477">
            <v>0</v>
          </cell>
          <cell r="V477">
            <v>0</v>
          </cell>
          <cell r="W477">
            <v>0</v>
          </cell>
        </row>
        <row r="478">
          <cell r="J478" t="str">
            <v>PIE1326915</v>
          </cell>
          <cell r="K478">
            <v>2017</v>
          </cell>
          <cell r="L478" t="str">
            <v>Finalizada</v>
          </cell>
          <cell r="M478">
            <v>129127</v>
          </cell>
          <cell r="N478">
            <v>0</v>
          </cell>
          <cell r="O478">
            <v>0</v>
          </cell>
          <cell r="P478">
            <v>129127</v>
          </cell>
          <cell r="Q478">
            <v>0</v>
          </cell>
          <cell r="R478">
            <v>129127</v>
          </cell>
          <cell r="S478">
            <v>0</v>
          </cell>
          <cell r="T478">
            <v>0</v>
          </cell>
          <cell r="U478">
            <v>0</v>
          </cell>
          <cell r="V478">
            <v>0</v>
          </cell>
          <cell r="W478">
            <v>129127</v>
          </cell>
        </row>
        <row r="479">
          <cell r="J479" t="str">
            <v>PIE1330600</v>
          </cell>
          <cell r="K479">
            <v>2017</v>
          </cell>
          <cell r="L479" t="str">
            <v>Finalizada</v>
          </cell>
          <cell r="M479">
            <v>114664</v>
          </cell>
          <cell r="N479">
            <v>0</v>
          </cell>
          <cell r="O479">
            <v>140135</v>
          </cell>
          <cell r="P479">
            <v>114664</v>
          </cell>
          <cell r="Q479">
            <v>0</v>
          </cell>
          <cell r="R479">
            <v>114664</v>
          </cell>
          <cell r="S479">
            <v>0</v>
          </cell>
          <cell r="T479">
            <v>0</v>
          </cell>
          <cell r="U479">
            <v>0</v>
          </cell>
          <cell r="V479">
            <v>0</v>
          </cell>
          <cell r="W479">
            <v>114664</v>
          </cell>
        </row>
        <row r="480">
          <cell r="J480" t="str">
            <v>PIE1322307</v>
          </cell>
          <cell r="K480">
            <v>2017</v>
          </cell>
          <cell r="L480" t="str">
            <v>Finalizada</v>
          </cell>
          <cell r="M480">
            <v>21900</v>
          </cell>
          <cell r="N480">
            <v>0</v>
          </cell>
          <cell r="O480">
            <v>144918</v>
          </cell>
          <cell r="P480">
            <v>21900</v>
          </cell>
          <cell r="Q480">
            <v>0</v>
          </cell>
          <cell r="R480">
            <v>21900</v>
          </cell>
          <cell r="S480">
            <v>0</v>
          </cell>
          <cell r="T480">
            <v>0</v>
          </cell>
          <cell r="U480">
            <v>0</v>
          </cell>
          <cell r="V480">
            <v>0</v>
          </cell>
          <cell r="W480">
            <v>21900</v>
          </cell>
        </row>
        <row r="481">
          <cell r="J481" t="str">
            <v>PIE1328697</v>
          </cell>
          <cell r="K481">
            <v>2017</v>
          </cell>
          <cell r="L481" t="str">
            <v>Finalizada</v>
          </cell>
          <cell r="M481">
            <v>849118</v>
          </cell>
          <cell r="N481">
            <v>0</v>
          </cell>
          <cell r="O481">
            <v>0</v>
          </cell>
          <cell r="P481">
            <v>849118</v>
          </cell>
          <cell r="Q481">
            <v>0</v>
          </cell>
          <cell r="R481">
            <v>849118</v>
          </cell>
          <cell r="S481">
            <v>0</v>
          </cell>
          <cell r="T481">
            <v>0</v>
          </cell>
          <cell r="U481">
            <v>0</v>
          </cell>
          <cell r="V481">
            <v>0</v>
          </cell>
          <cell r="W481">
            <v>849118</v>
          </cell>
        </row>
        <row r="482">
          <cell r="J482" t="str">
            <v>M848106</v>
          </cell>
          <cell r="K482">
            <v>2017</v>
          </cell>
          <cell r="L482" t="str">
            <v>Finalizada</v>
          </cell>
          <cell r="M482">
            <v>51383</v>
          </cell>
          <cell r="N482">
            <v>0</v>
          </cell>
          <cell r="O482">
            <v>0</v>
          </cell>
          <cell r="P482">
            <v>51383</v>
          </cell>
          <cell r="Q482">
            <v>0</v>
          </cell>
          <cell r="R482">
            <v>51383</v>
          </cell>
          <cell r="S482">
            <v>0</v>
          </cell>
          <cell r="T482">
            <v>0</v>
          </cell>
          <cell r="U482">
            <v>0</v>
          </cell>
          <cell r="V482">
            <v>0</v>
          </cell>
          <cell r="W482">
            <v>51383</v>
          </cell>
        </row>
        <row r="483">
          <cell r="J483" t="str">
            <v>CAJ998695</v>
          </cell>
          <cell r="K483">
            <v>2017</v>
          </cell>
          <cell r="L483" t="str">
            <v>Finalizada</v>
          </cell>
          <cell r="M483">
            <v>113292</v>
          </cell>
          <cell r="N483">
            <v>0</v>
          </cell>
          <cell r="O483">
            <v>0</v>
          </cell>
          <cell r="P483">
            <v>113292</v>
          </cell>
          <cell r="Q483">
            <v>0</v>
          </cell>
          <cell r="R483">
            <v>113292</v>
          </cell>
          <cell r="S483">
            <v>0</v>
          </cell>
          <cell r="T483">
            <v>0</v>
          </cell>
          <cell r="U483">
            <v>0</v>
          </cell>
          <cell r="V483">
            <v>0</v>
          </cell>
          <cell r="W483">
            <v>113292</v>
          </cell>
        </row>
        <row r="484">
          <cell r="J484" t="str">
            <v>PIE1319906</v>
          </cell>
          <cell r="K484">
            <v>2017</v>
          </cell>
          <cell r="L484" t="str">
            <v>Finalizada</v>
          </cell>
          <cell r="M484">
            <v>95097</v>
          </cell>
          <cell r="N484">
            <v>0</v>
          </cell>
          <cell r="O484">
            <v>0</v>
          </cell>
          <cell r="P484">
            <v>95097</v>
          </cell>
          <cell r="Q484">
            <v>0</v>
          </cell>
          <cell r="R484">
            <v>95097</v>
          </cell>
          <cell r="S484">
            <v>0</v>
          </cell>
          <cell r="T484">
            <v>0</v>
          </cell>
          <cell r="U484">
            <v>0</v>
          </cell>
          <cell r="V484">
            <v>0</v>
          </cell>
          <cell r="W484">
            <v>95097</v>
          </cell>
        </row>
        <row r="485">
          <cell r="J485" t="str">
            <v>PIE1320320</v>
          </cell>
          <cell r="K485">
            <v>2017</v>
          </cell>
          <cell r="L485" t="str">
            <v>Finalizada</v>
          </cell>
          <cell r="M485">
            <v>111920</v>
          </cell>
          <cell r="N485">
            <v>0</v>
          </cell>
          <cell r="O485">
            <v>0</v>
          </cell>
          <cell r="P485">
            <v>111920</v>
          </cell>
          <cell r="Q485">
            <v>0</v>
          </cell>
          <cell r="R485">
            <v>111920</v>
          </cell>
          <cell r="S485">
            <v>0</v>
          </cell>
          <cell r="T485">
            <v>0</v>
          </cell>
          <cell r="U485">
            <v>0</v>
          </cell>
          <cell r="V485">
            <v>0</v>
          </cell>
          <cell r="W485">
            <v>111920</v>
          </cell>
        </row>
        <row r="486">
          <cell r="J486" t="str">
            <v>PIE1309391</v>
          </cell>
          <cell r="K486">
            <v>2017</v>
          </cell>
          <cell r="L486" t="str">
            <v>Finalizada</v>
          </cell>
          <cell r="M486">
            <v>720148</v>
          </cell>
          <cell r="N486">
            <v>0</v>
          </cell>
          <cell r="O486">
            <v>0</v>
          </cell>
          <cell r="P486">
            <v>720148</v>
          </cell>
          <cell r="Q486">
            <v>0</v>
          </cell>
          <cell r="R486">
            <v>720148</v>
          </cell>
          <cell r="S486">
            <v>0</v>
          </cell>
          <cell r="T486">
            <v>0</v>
          </cell>
          <cell r="U486">
            <v>0</v>
          </cell>
          <cell r="V486">
            <v>0</v>
          </cell>
          <cell r="W486">
            <v>720148</v>
          </cell>
        </row>
        <row r="487">
          <cell r="J487" t="str">
            <v>PIE1304406</v>
          </cell>
          <cell r="K487">
            <v>2017</v>
          </cell>
          <cell r="L487" t="str">
            <v>Finalizada</v>
          </cell>
          <cell r="M487">
            <v>171636</v>
          </cell>
          <cell r="N487">
            <v>0</v>
          </cell>
          <cell r="O487">
            <v>0</v>
          </cell>
          <cell r="P487">
            <v>171636</v>
          </cell>
          <cell r="Q487">
            <v>0</v>
          </cell>
          <cell r="R487">
            <v>171636</v>
          </cell>
          <cell r="S487">
            <v>0</v>
          </cell>
          <cell r="T487">
            <v>0</v>
          </cell>
          <cell r="U487">
            <v>0</v>
          </cell>
          <cell r="V487">
            <v>0</v>
          </cell>
          <cell r="W487">
            <v>171636</v>
          </cell>
        </row>
        <row r="488">
          <cell r="J488" t="str">
            <v>S594513</v>
          </cell>
          <cell r="K488">
            <v>2017</v>
          </cell>
          <cell r="L488" t="str">
            <v>Finalizada</v>
          </cell>
          <cell r="M488">
            <v>60952</v>
          </cell>
          <cell r="N488">
            <v>0</v>
          </cell>
          <cell r="O488">
            <v>0</v>
          </cell>
          <cell r="P488">
            <v>60952</v>
          </cell>
          <cell r="Q488">
            <v>0</v>
          </cell>
          <cell r="R488">
            <v>60952</v>
          </cell>
          <cell r="S488">
            <v>0</v>
          </cell>
          <cell r="T488">
            <v>0</v>
          </cell>
          <cell r="U488">
            <v>0</v>
          </cell>
          <cell r="V488">
            <v>0</v>
          </cell>
          <cell r="W488">
            <v>60952</v>
          </cell>
        </row>
        <row r="489">
          <cell r="J489" t="str">
            <v>S586879</v>
          </cell>
          <cell r="K489">
            <v>2017</v>
          </cell>
          <cell r="L489" t="str">
            <v>Finalizada</v>
          </cell>
          <cell r="M489">
            <v>82680</v>
          </cell>
          <cell r="N489">
            <v>0</v>
          </cell>
          <cell r="O489">
            <v>0</v>
          </cell>
          <cell r="P489">
            <v>82680</v>
          </cell>
          <cell r="Q489">
            <v>0</v>
          </cell>
          <cell r="R489">
            <v>82680</v>
          </cell>
          <cell r="S489">
            <v>0</v>
          </cell>
          <cell r="T489">
            <v>0</v>
          </cell>
          <cell r="U489">
            <v>0</v>
          </cell>
          <cell r="V489">
            <v>0</v>
          </cell>
          <cell r="W489">
            <v>82680</v>
          </cell>
        </row>
        <row r="490">
          <cell r="J490" t="str">
            <v>S587041</v>
          </cell>
          <cell r="K490">
            <v>2017</v>
          </cell>
          <cell r="L490" t="str">
            <v>Finalizada</v>
          </cell>
          <cell r="M490">
            <v>116910</v>
          </cell>
          <cell r="N490">
            <v>0</v>
          </cell>
          <cell r="O490">
            <v>0</v>
          </cell>
          <cell r="P490">
            <v>116910</v>
          </cell>
          <cell r="Q490">
            <v>0</v>
          </cell>
          <cell r="R490">
            <v>116910</v>
          </cell>
          <cell r="S490">
            <v>0</v>
          </cell>
          <cell r="T490">
            <v>0</v>
          </cell>
          <cell r="U490">
            <v>0</v>
          </cell>
          <cell r="V490">
            <v>0</v>
          </cell>
          <cell r="W490">
            <v>116910</v>
          </cell>
        </row>
        <row r="491">
          <cell r="J491" t="str">
            <v>S587042</v>
          </cell>
          <cell r="K491">
            <v>2017</v>
          </cell>
          <cell r="L491" t="str">
            <v>Finalizada</v>
          </cell>
          <cell r="M491">
            <v>112100</v>
          </cell>
          <cell r="N491">
            <v>0</v>
          </cell>
          <cell r="O491">
            <v>0</v>
          </cell>
          <cell r="P491">
            <v>112100</v>
          </cell>
          <cell r="Q491">
            <v>0</v>
          </cell>
          <cell r="R491">
            <v>112100</v>
          </cell>
          <cell r="S491">
            <v>0</v>
          </cell>
          <cell r="T491">
            <v>0</v>
          </cell>
          <cell r="U491">
            <v>0</v>
          </cell>
          <cell r="V491">
            <v>0</v>
          </cell>
          <cell r="W491">
            <v>112100</v>
          </cell>
        </row>
        <row r="492">
          <cell r="J492" t="str">
            <v>PIE1296863</v>
          </cell>
          <cell r="K492">
            <v>2017</v>
          </cell>
          <cell r="L492" t="str">
            <v>Finalizada</v>
          </cell>
          <cell r="M492">
            <v>113175</v>
          </cell>
          <cell r="N492">
            <v>0</v>
          </cell>
          <cell r="O492">
            <v>0</v>
          </cell>
          <cell r="P492">
            <v>113175</v>
          </cell>
          <cell r="Q492">
            <v>0</v>
          </cell>
          <cell r="R492">
            <v>113175</v>
          </cell>
          <cell r="S492">
            <v>0</v>
          </cell>
          <cell r="T492">
            <v>0</v>
          </cell>
          <cell r="U492">
            <v>0</v>
          </cell>
          <cell r="V492">
            <v>0</v>
          </cell>
          <cell r="W492">
            <v>113175</v>
          </cell>
        </row>
        <row r="493">
          <cell r="J493" t="str">
            <v>S588173</v>
          </cell>
          <cell r="K493">
            <v>2017</v>
          </cell>
          <cell r="L493" t="str">
            <v>Finalizada</v>
          </cell>
          <cell r="M493">
            <v>19970</v>
          </cell>
          <cell r="N493">
            <v>0</v>
          </cell>
          <cell r="O493">
            <v>0</v>
          </cell>
          <cell r="P493">
            <v>19970</v>
          </cell>
          <cell r="Q493">
            <v>0</v>
          </cell>
          <cell r="R493">
            <v>0</v>
          </cell>
          <cell r="S493">
            <v>19970</v>
          </cell>
          <cell r="T493">
            <v>0</v>
          </cell>
          <cell r="U493">
            <v>0</v>
          </cell>
          <cell r="V493">
            <v>0</v>
          </cell>
          <cell r="W493">
            <v>0</v>
          </cell>
        </row>
        <row r="494">
          <cell r="J494" t="str">
            <v>S588126</v>
          </cell>
          <cell r="K494">
            <v>2017</v>
          </cell>
          <cell r="L494" t="str">
            <v>Finalizada</v>
          </cell>
          <cell r="M494">
            <v>26600</v>
          </cell>
          <cell r="N494">
            <v>0</v>
          </cell>
          <cell r="O494">
            <v>0</v>
          </cell>
          <cell r="P494">
            <v>26600</v>
          </cell>
          <cell r="Q494">
            <v>0</v>
          </cell>
          <cell r="R494">
            <v>0</v>
          </cell>
          <cell r="S494">
            <v>26600</v>
          </cell>
          <cell r="T494">
            <v>0</v>
          </cell>
          <cell r="U494">
            <v>0</v>
          </cell>
          <cell r="V494">
            <v>0</v>
          </cell>
          <cell r="W494">
            <v>0</v>
          </cell>
        </row>
        <row r="495">
          <cell r="J495" t="str">
            <v>S581632</v>
          </cell>
          <cell r="K495">
            <v>2017</v>
          </cell>
          <cell r="L495" t="str">
            <v>Finalizada</v>
          </cell>
          <cell r="M495">
            <v>5000</v>
          </cell>
          <cell r="N495">
            <v>0</v>
          </cell>
          <cell r="O495">
            <v>0</v>
          </cell>
          <cell r="P495">
            <v>5000</v>
          </cell>
          <cell r="Q495">
            <v>0</v>
          </cell>
          <cell r="R495">
            <v>5000</v>
          </cell>
          <cell r="S495">
            <v>0</v>
          </cell>
          <cell r="T495">
            <v>0</v>
          </cell>
          <cell r="U495">
            <v>0</v>
          </cell>
          <cell r="V495">
            <v>0</v>
          </cell>
          <cell r="W495">
            <v>5000</v>
          </cell>
        </row>
        <row r="496">
          <cell r="J496" t="str">
            <v>PIE1289082</v>
          </cell>
          <cell r="K496">
            <v>2017</v>
          </cell>
          <cell r="L496" t="str">
            <v>Finalizada</v>
          </cell>
          <cell r="M496">
            <v>124913</v>
          </cell>
          <cell r="N496">
            <v>0</v>
          </cell>
          <cell r="O496">
            <v>0</v>
          </cell>
          <cell r="P496">
            <v>124913</v>
          </cell>
          <cell r="Q496">
            <v>0</v>
          </cell>
          <cell r="R496">
            <v>124913</v>
          </cell>
          <cell r="S496">
            <v>0</v>
          </cell>
          <cell r="T496">
            <v>0</v>
          </cell>
          <cell r="U496">
            <v>0</v>
          </cell>
          <cell r="V496">
            <v>0</v>
          </cell>
          <cell r="W496">
            <v>124913</v>
          </cell>
        </row>
        <row r="497">
          <cell r="J497" t="str">
            <v>S581285</v>
          </cell>
          <cell r="K497">
            <v>2017</v>
          </cell>
          <cell r="L497" t="str">
            <v>Finalizada</v>
          </cell>
          <cell r="M497">
            <v>117370</v>
          </cell>
          <cell r="N497">
            <v>0</v>
          </cell>
          <cell r="O497">
            <v>129180</v>
          </cell>
          <cell r="P497">
            <v>117370</v>
          </cell>
          <cell r="Q497">
            <v>0</v>
          </cell>
          <cell r="R497">
            <v>117370</v>
          </cell>
          <cell r="S497">
            <v>0</v>
          </cell>
          <cell r="T497">
            <v>0</v>
          </cell>
          <cell r="U497">
            <v>0</v>
          </cell>
          <cell r="V497">
            <v>0</v>
          </cell>
          <cell r="W497">
            <v>117370</v>
          </cell>
        </row>
        <row r="498">
          <cell r="J498" t="str">
            <v>S581629</v>
          </cell>
          <cell r="K498">
            <v>2017</v>
          </cell>
          <cell r="L498" t="str">
            <v>Finalizada</v>
          </cell>
          <cell r="M498">
            <v>168237</v>
          </cell>
          <cell r="N498">
            <v>0</v>
          </cell>
          <cell r="O498">
            <v>0</v>
          </cell>
          <cell r="P498">
            <v>168237</v>
          </cell>
          <cell r="Q498">
            <v>0</v>
          </cell>
          <cell r="R498">
            <v>168237</v>
          </cell>
          <cell r="S498">
            <v>0</v>
          </cell>
          <cell r="T498">
            <v>0</v>
          </cell>
          <cell r="U498">
            <v>0</v>
          </cell>
          <cell r="V498">
            <v>0</v>
          </cell>
          <cell r="W498">
            <v>168237</v>
          </cell>
        </row>
        <row r="499">
          <cell r="J499" t="str">
            <v>S584829</v>
          </cell>
          <cell r="K499">
            <v>2017</v>
          </cell>
          <cell r="L499" t="str">
            <v>Finalizada</v>
          </cell>
          <cell r="M499">
            <v>17600</v>
          </cell>
          <cell r="N499">
            <v>0</v>
          </cell>
          <cell r="O499">
            <v>0</v>
          </cell>
          <cell r="P499">
            <v>17600</v>
          </cell>
          <cell r="Q499">
            <v>0</v>
          </cell>
          <cell r="R499">
            <v>0</v>
          </cell>
          <cell r="S499">
            <v>17600</v>
          </cell>
          <cell r="T499">
            <v>0</v>
          </cell>
          <cell r="U499">
            <v>0</v>
          </cell>
          <cell r="V499">
            <v>0</v>
          </cell>
          <cell r="W499">
            <v>0</v>
          </cell>
        </row>
        <row r="500">
          <cell r="J500" t="str">
            <v>S576673</v>
          </cell>
          <cell r="K500">
            <v>2017</v>
          </cell>
          <cell r="L500" t="str">
            <v>Finalizada</v>
          </cell>
          <cell r="M500">
            <v>51466</v>
          </cell>
          <cell r="N500">
            <v>0</v>
          </cell>
          <cell r="O500">
            <v>0</v>
          </cell>
          <cell r="P500">
            <v>51466</v>
          </cell>
          <cell r="Q500">
            <v>0</v>
          </cell>
          <cell r="R500">
            <v>51466</v>
          </cell>
          <cell r="S500">
            <v>0</v>
          </cell>
          <cell r="T500">
            <v>0</v>
          </cell>
          <cell r="U500">
            <v>0</v>
          </cell>
          <cell r="V500">
            <v>0</v>
          </cell>
          <cell r="W500">
            <v>51466</v>
          </cell>
        </row>
        <row r="501">
          <cell r="J501" t="str">
            <v>S576670</v>
          </cell>
          <cell r="K501">
            <v>2017</v>
          </cell>
          <cell r="L501" t="str">
            <v>Finalizada</v>
          </cell>
          <cell r="M501">
            <v>51466</v>
          </cell>
          <cell r="N501">
            <v>0</v>
          </cell>
          <cell r="O501">
            <v>0</v>
          </cell>
          <cell r="P501">
            <v>51466</v>
          </cell>
          <cell r="Q501">
            <v>0</v>
          </cell>
          <cell r="R501">
            <v>51466</v>
          </cell>
          <cell r="S501">
            <v>0</v>
          </cell>
          <cell r="T501">
            <v>0</v>
          </cell>
          <cell r="U501">
            <v>0</v>
          </cell>
          <cell r="V501">
            <v>0</v>
          </cell>
          <cell r="W501">
            <v>51466</v>
          </cell>
        </row>
        <row r="502">
          <cell r="J502" t="str">
            <v>S578722</v>
          </cell>
          <cell r="K502">
            <v>2017</v>
          </cell>
          <cell r="L502" t="str">
            <v>Finalizada</v>
          </cell>
          <cell r="M502">
            <v>155344</v>
          </cell>
          <cell r="N502">
            <v>0</v>
          </cell>
          <cell r="O502">
            <v>0</v>
          </cell>
          <cell r="P502">
            <v>155344</v>
          </cell>
          <cell r="Q502">
            <v>0</v>
          </cell>
          <cell r="R502">
            <v>155344</v>
          </cell>
          <cell r="S502">
            <v>0</v>
          </cell>
          <cell r="T502">
            <v>0</v>
          </cell>
          <cell r="U502">
            <v>0</v>
          </cell>
          <cell r="V502">
            <v>0</v>
          </cell>
          <cell r="W502">
            <v>155344</v>
          </cell>
        </row>
        <row r="503">
          <cell r="J503" t="str">
            <v>S576677</v>
          </cell>
          <cell r="K503">
            <v>2017</v>
          </cell>
          <cell r="L503" t="str">
            <v>Finalizada</v>
          </cell>
          <cell r="M503">
            <v>51466</v>
          </cell>
          <cell r="N503">
            <v>0</v>
          </cell>
          <cell r="O503">
            <v>0</v>
          </cell>
          <cell r="P503">
            <v>51466</v>
          </cell>
          <cell r="Q503">
            <v>0</v>
          </cell>
          <cell r="R503">
            <v>51466</v>
          </cell>
          <cell r="S503">
            <v>0</v>
          </cell>
          <cell r="T503">
            <v>0</v>
          </cell>
          <cell r="U503">
            <v>0</v>
          </cell>
          <cell r="V503">
            <v>0</v>
          </cell>
          <cell r="W503">
            <v>51466</v>
          </cell>
        </row>
        <row r="504">
          <cell r="J504" t="str">
            <v>5S577677</v>
          </cell>
          <cell r="K504">
            <v>2017</v>
          </cell>
          <cell r="L504" t="str">
            <v>Finalizada</v>
          </cell>
          <cell r="M504">
            <v>51466</v>
          </cell>
          <cell r="N504">
            <v>0</v>
          </cell>
          <cell r="O504">
            <v>0</v>
          </cell>
          <cell r="P504">
            <v>51466</v>
          </cell>
          <cell r="Q504">
            <v>0</v>
          </cell>
          <cell r="R504">
            <v>51466</v>
          </cell>
          <cell r="S504">
            <v>0</v>
          </cell>
          <cell r="T504">
            <v>0</v>
          </cell>
          <cell r="U504">
            <v>0</v>
          </cell>
          <cell r="V504">
            <v>0</v>
          </cell>
          <cell r="W504">
            <v>51466</v>
          </cell>
        </row>
        <row r="505">
          <cell r="J505" t="str">
            <v>PIE1272840</v>
          </cell>
          <cell r="K505">
            <v>2017</v>
          </cell>
          <cell r="L505" t="str">
            <v>Finalizada</v>
          </cell>
          <cell r="M505">
            <v>173666</v>
          </cell>
          <cell r="N505">
            <v>0</v>
          </cell>
          <cell r="O505">
            <v>127407</v>
          </cell>
          <cell r="P505">
            <v>173666</v>
          </cell>
          <cell r="Q505">
            <v>0</v>
          </cell>
          <cell r="R505">
            <v>173666</v>
          </cell>
          <cell r="S505">
            <v>0</v>
          </cell>
          <cell r="T505">
            <v>0</v>
          </cell>
          <cell r="U505">
            <v>0</v>
          </cell>
          <cell r="V505">
            <v>0</v>
          </cell>
          <cell r="W505">
            <v>173666</v>
          </cell>
        </row>
        <row r="506">
          <cell r="J506" t="str">
            <v>M815650</v>
          </cell>
          <cell r="K506">
            <v>2017</v>
          </cell>
          <cell r="L506" t="str">
            <v>Finalizada</v>
          </cell>
          <cell r="M506">
            <v>116683</v>
          </cell>
          <cell r="N506">
            <v>0</v>
          </cell>
          <cell r="O506">
            <v>127407</v>
          </cell>
          <cell r="P506">
            <v>116683</v>
          </cell>
          <cell r="Q506">
            <v>0</v>
          </cell>
          <cell r="R506">
            <v>116683</v>
          </cell>
          <cell r="S506">
            <v>0</v>
          </cell>
          <cell r="T506">
            <v>0</v>
          </cell>
          <cell r="U506">
            <v>0</v>
          </cell>
          <cell r="V506">
            <v>0</v>
          </cell>
          <cell r="W506">
            <v>116683</v>
          </cell>
        </row>
        <row r="507">
          <cell r="J507" t="str">
            <v>S577205</v>
          </cell>
          <cell r="K507">
            <v>2017</v>
          </cell>
          <cell r="L507" t="str">
            <v>Finalizada</v>
          </cell>
          <cell r="M507">
            <v>16400</v>
          </cell>
          <cell r="N507">
            <v>0</v>
          </cell>
          <cell r="O507">
            <v>0</v>
          </cell>
          <cell r="P507">
            <v>16400</v>
          </cell>
          <cell r="Q507">
            <v>0</v>
          </cell>
          <cell r="R507">
            <v>16400</v>
          </cell>
          <cell r="S507">
            <v>0</v>
          </cell>
          <cell r="T507">
            <v>0</v>
          </cell>
          <cell r="U507">
            <v>0</v>
          </cell>
          <cell r="V507">
            <v>0</v>
          </cell>
          <cell r="W507">
            <v>16400</v>
          </cell>
        </row>
        <row r="508">
          <cell r="J508" t="str">
            <v>PIE1268962</v>
          </cell>
          <cell r="K508">
            <v>2017</v>
          </cell>
          <cell r="L508" t="str">
            <v>Finalizada</v>
          </cell>
          <cell r="M508">
            <v>95900</v>
          </cell>
          <cell r="N508">
            <v>0</v>
          </cell>
          <cell r="O508">
            <v>0</v>
          </cell>
          <cell r="P508">
            <v>95900</v>
          </cell>
          <cell r="Q508">
            <v>0</v>
          </cell>
          <cell r="R508">
            <v>95900</v>
          </cell>
          <cell r="S508">
            <v>0</v>
          </cell>
          <cell r="T508">
            <v>0</v>
          </cell>
          <cell r="U508">
            <v>0</v>
          </cell>
          <cell r="V508">
            <v>0</v>
          </cell>
          <cell r="W508">
            <v>95900</v>
          </cell>
        </row>
        <row r="509">
          <cell r="J509" t="str">
            <v>S577206</v>
          </cell>
          <cell r="K509">
            <v>2017</v>
          </cell>
          <cell r="L509" t="str">
            <v>Finalizada</v>
          </cell>
          <cell r="M509">
            <v>16400</v>
          </cell>
          <cell r="N509">
            <v>0</v>
          </cell>
          <cell r="O509">
            <v>0</v>
          </cell>
          <cell r="P509">
            <v>16400</v>
          </cell>
          <cell r="Q509">
            <v>0</v>
          </cell>
          <cell r="R509">
            <v>16400</v>
          </cell>
          <cell r="S509">
            <v>0</v>
          </cell>
          <cell r="T509">
            <v>0</v>
          </cell>
          <cell r="U509">
            <v>0</v>
          </cell>
          <cell r="V509">
            <v>0</v>
          </cell>
          <cell r="W509">
            <v>16400</v>
          </cell>
        </row>
        <row r="510">
          <cell r="J510" t="str">
            <v>S577209</v>
          </cell>
          <cell r="K510">
            <v>2017</v>
          </cell>
          <cell r="L510" t="str">
            <v>Finalizada</v>
          </cell>
          <cell r="M510">
            <v>16400</v>
          </cell>
          <cell r="N510">
            <v>0</v>
          </cell>
          <cell r="O510">
            <v>0</v>
          </cell>
          <cell r="P510">
            <v>16400</v>
          </cell>
          <cell r="Q510">
            <v>0</v>
          </cell>
          <cell r="R510">
            <v>16400</v>
          </cell>
          <cell r="S510">
            <v>0</v>
          </cell>
          <cell r="T510">
            <v>0</v>
          </cell>
          <cell r="U510">
            <v>0</v>
          </cell>
          <cell r="V510">
            <v>0</v>
          </cell>
          <cell r="W510">
            <v>16400</v>
          </cell>
        </row>
        <row r="511">
          <cell r="J511" t="str">
            <v>PIE1270914</v>
          </cell>
          <cell r="K511">
            <v>2017</v>
          </cell>
          <cell r="L511" t="str">
            <v>Finalizada</v>
          </cell>
          <cell r="M511">
            <v>66585</v>
          </cell>
          <cell r="N511">
            <v>0</v>
          </cell>
          <cell r="O511">
            <v>0</v>
          </cell>
          <cell r="P511">
            <v>66585</v>
          </cell>
          <cell r="Q511">
            <v>0</v>
          </cell>
          <cell r="R511">
            <v>0</v>
          </cell>
          <cell r="S511">
            <v>66585</v>
          </cell>
          <cell r="T511">
            <v>0</v>
          </cell>
          <cell r="U511">
            <v>0</v>
          </cell>
          <cell r="V511">
            <v>0</v>
          </cell>
          <cell r="W511">
            <v>0</v>
          </cell>
        </row>
        <row r="512">
          <cell r="J512" t="str">
            <v>PIE1268949</v>
          </cell>
          <cell r="K512">
            <v>2017</v>
          </cell>
          <cell r="L512" t="str">
            <v>Finalizada</v>
          </cell>
          <cell r="M512">
            <v>105768</v>
          </cell>
          <cell r="N512">
            <v>0</v>
          </cell>
          <cell r="O512">
            <v>0</v>
          </cell>
          <cell r="P512">
            <v>105768</v>
          </cell>
          <cell r="Q512">
            <v>0</v>
          </cell>
          <cell r="R512">
            <v>0</v>
          </cell>
          <cell r="S512">
            <v>105768</v>
          </cell>
          <cell r="T512">
            <v>0</v>
          </cell>
          <cell r="U512">
            <v>0</v>
          </cell>
          <cell r="V512">
            <v>0</v>
          </cell>
          <cell r="W512">
            <v>0</v>
          </cell>
        </row>
        <row r="513">
          <cell r="J513" t="str">
            <v>ME15488</v>
          </cell>
          <cell r="K513">
            <v>2017</v>
          </cell>
          <cell r="L513" t="str">
            <v>Finalizada</v>
          </cell>
          <cell r="M513">
            <v>4100</v>
          </cell>
          <cell r="N513">
            <v>0</v>
          </cell>
          <cell r="O513">
            <v>0</v>
          </cell>
          <cell r="P513">
            <v>4100</v>
          </cell>
          <cell r="Q513">
            <v>0</v>
          </cell>
          <cell r="R513">
            <v>0</v>
          </cell>
          <cell r="S513">
            <v>4100</v>
          </cell>
          <cell r="T513">
            <v>0</v>
          </cell>
          <cell r="U513">
            <v>0</v>
          </cell>
          <cell r="V513">
            <v>0</v>
          </cell>
          <cell r="W513">
            <v>0</v>
          </cell>
        </row>
        <row r="514">
          <cell r="J514" t="str">
            <v>S569988</v>
          </cell>
          <cell r="K514">
            <v>2017</v>
          </cell>
          <cell r="L514" t="str">
            <v>Finalizada</v>
          </cell>
          <cell r="M514">
            <v>45300</v>
          </cell>
          <cell r="N514">
            <v>0</v>
          </cell>
          <cell r="O514">
            <v>0</v>
          </cell>
          <cell r="P514">
            <v>45300</v>
          </cell>
          <cell r="Q514">
            <v>0</v>
          </cell>
          <cell r="R514">
            <v>45300</v>
          </cell>
          <cell r="S514">
            <v>0</v>
          </cell>
          <cell r="T514">
            <v>0</v>
          </cell>
          <cell r="U514">
            <v>0</v>
          </cell>
          <cell r="V514">
            <v>0</v>
          </cell>
          <cell r="W514">
            <v>45300</v>
          </cell>
        </row>
        <row r="515">
          <cell r="J515" t="str">
            <v>S572475</v>
          </cell>
          <cell r="K515">
            <v>2017</v>
          </cell>
          <cell r="L515" t="str">
            <v>Finalizada</v>
          </cell>
          <cell r="M515">
            <v>92318</v>
          </cell>
          <cell r="N515">
            <v>0</v>
          </cell>
          <cell r="O515">
            <v>0</v>
          </cell>
          <cell r="P515">
            <v>92318</v>
          </cell>
          <cell r="Q515">
            <v>0</v>
          </cell>
          <cell r="R515">
            <v>92318</v>
          </cell>
          <cell r="S515">
            <v>0</v>
          </cell>
          <cell r="T515">
            <v>0</v>
          </cell>
          <cell r="U515">
            <v>0</v>
          </cell>
          <cell r="V515">
            <v>0</v>
          </cell>
          <cell r="W515">
            <v>92318</v>
          </cell>
        </row>
        <row r="516">
          <cell r="J516" t="str">
            <v>PIE1261887</v>
          </cell>
          <cell r="K516">
            <v>2017</v>
          </cell>
          <cell r="L516" t="str">
            <v>Finalizada</v>
          </cell>
          <cell r="M516">
            <v>63820</v>
          </cell>
          <cell r="N516">
            <v>0</v>
          </cell>
          <cell r="O516">
            <v>127256</v>
          </cell>
          <cell r="P516">
            <v>63820</v>
          </cell>
          <cell r="Q516">
            <v>0</v>
          </cell>
          <cell r="R516">
            <v>63820</v>
          </cell>
          <cell r="S516">
            <v>0</v>
          </cell>
          <cell r="T516">
            <v>0</v>
          </cell>
          <cell r="U516">
            <v>0</v>
          </cell>
          <cell r="V516">
            <v>0</v>
          </cell>
          <cell r="W516">
            <v>63820</v>
          </cell>
        </row>
        <row r="517">
          <cell r="J517" t="str">
            <v>PIE1261120</v>
          </cell>
          <cell r="K517">
            <v>2017</v>
          </cell>
          <cell r="L517" t="str">
            <v>Finalizada</v>
          </cell>
          <cell r="M517">
            <v>58681</v>
          </cell>
          <cell r="N517">
            <v>0</v>
          </cell>
          <cell r="O517">
            <v>0</v>
          </cell>
          <cell r="P517">
            <v>58681</v>
          </cell>
          <cell r="Q517">
            <v>0</v>
          </cell>
          <cell r="R517">
            <v>58681</v>
          </cell>
          <cell r="S517">
            <v>0</v>
          </cell>
          <cell r="T517">
            <v>0</v>
          </cell>
          <cell r="U517">
            <v>0</v>
          </cell>
          <cell r="V517">
            <v>0</v>
          </cell>
          <cell r="W517">
            <v>58681</v>
          </cell>
        </row>
        <row r="518">
          <cell r="J518" t="str">
            <v>PIE1265481</v>
          </cell>
          <cell r="K518">
            <v>2017</v>
          </cell>
          <cell r="L518" t="str">
            <v>Finalizada</v>
          </cell>
          <cell r="M518">
            <v>48569</v>
          </cell>
          <cell r="N518">
            <v>0</v>
          </cell>
          <cell r="O518">
            <v>0</v>
          </cell>
          <cell r="P518">
            <v>48569</v>
          </cell>
          <cell r="Q518">
            <v>0</v>
          </cell>
          <cell r="R518">
            <v>48569</v>
          </cell>
          <cell r="S518">
            <v>0</v>
          </cell>
          <cell r="T518">
            <v>0</v>
          </cell>
          <cell r="U518">
            <v>0</v>
          </cell>
          <cell r="V518">
            <v>0</v>
          </cell>
          <cell r="W518">
            <v>48569</v>
          </cell>
        </row>
        <row r="519">
          <cell r="J519" t="str">
            <v>PIE1262262</v>
          </cell>
          <cell r="K519">
            <v>2017</v>
          </cell>
          <cell r="L519" t="str">
            <v>Finalizada</v>
          </cell>
          <cell r="M519">
            <v>242607</v>
          </cell>
          <cell r="N519">
            <v>0</v>
          </cell>
          <cell r="O519">
            <v>0</v>
          </cell>
          <cell r="P519">
            <v>242607</v>
          </cell>
          <cell r="Q519">
            <v>0</v>
          </cell>
          <cell r="R519">
            <v>242607</v>
          </cell>
          <cell r="S519">
            <v>0</v>
          </cell>
          <cell r="T519">
            <v>0</v>
          </cell>
          <cell r="U519">
            <v>0</v>
          </cell>
          <cell r="V519">
            <v>0</v>
          </cell>
          <cell r="W519">
            <v>242607</v>
          </cell>
        </row>
        <row r="520">
          <cell r="J520" t="str">
            <v>PIE1259508</v>
          </cell>
          <cell r="K520">
            <v>2017</v>
          </cell>
          <cell r="L520" t="str">
            <v>Finalizada</v>
          </cell>
          <cell r="M520">
            <v>119265</v>
          </cell>
          <cell r="N520">
            <v>0</v>
          </cell>
          <cell r="O520">
            <v>0</v>
          </cell>
          <cell r="P520">
            <v>119265</v>
          </cell>
          <cell r="Q520">
            <v>0</v>
          </cell>
          <cell r="R520">
            <v>119265</v>
          </cell>
          <cell r="S520">
            <v>0</v>
          </cell>
          <cell r="T520">
            <v>0</v>
          </cell>
          <cell r="U520">
            <v>0</v>
          </cell>
          <cell r="V520">
            <v>0</v>
          </cell>
          <cell r="W520">
            <v>119265</v>
          </cell>
        </row>
        <row r="521">
          <cell r="J521" t="str">
            <v>PIE1267666</v>
          </cell>
          <cell r="K521">
            <v>2017</v>
          </cell>
          <cell r="L521" t="str">
            <v>Finalizada</v>
          </cell>
          <cell r="M521">
            <v>1479992</v>
          </cell>
          <cell r="N521">
            <v>0</v>
          </cell>
          <cell r="O521">
            <v>127407</v>
          </cell>
          <cell r="P521">
            <v>1479992</v>
          </cell>
          <cell r="Q521">
            <v>0</v>
          </cell>
          <cell r="R521">
            <v>1479992</v>
          </cell>
          <cell r="S521">
            <v>0</v>
          </cell>
          <cell r="T521">
            <v>0</v>
          </cell>
          <cell r="U521">
            <v>0</v>
          </cell>
          <cell r="V521">
            <v>0</v>
          </cell>
          <cell r="W521">
            <v>1479992</v>
          </cell>
        </row>
        <row r="522">
          <cell r="J522" t="str">
            <v>S569989</v>
          </cell>
          <cell r="K522">
            <v>2017</v>
          </cell>
          <cell r="L522" t="str">
            <v>Finalizada</v>
          </cell>
          <cell r="M522">
            <v>114000</v>
          </cell>
          <cell r="N522">
            <v>0</v>
          </cell>
          <cell r="O522">
            <v>0</v>
          </cell>
          <cell r="P522">
            <v>114000</v>
          </cell>
          <cell r="Q522">
            <v>0</v>
          </cell>
          <cell r="R522">
            <v>114000</v>
          </cell>
          <cell r="S522">
            <v>0</v>
          </cell>
          <cell r="T522">
            <v>0</v>
          </cell>
          <cell r="U522">
            <v>0</v>
          </cell>
          <cell r="V522">
            <v>0</v>
          </cell>
          <cell r="W522">
            <v>114000</v>
          </cell>
        </row>
        <row r="523">
          <cell r="J523" t="str">
            <v>M812596</v>
          </cell>
          <cell r="K523">
            <v>2017</v>
          </cell>
          <cell r="L523" t="str">
            <v>Finalizada</v>
          </cell>
          <cell r="M523">
            <v>66074</v>
          </cell>
          <cell r="N523">
            <v>0</v>
          </cell>
          <cell r="O523">
            <v>0</v>
          </cell>
          <cell r="P523">
            <v>66074</v>
          </cell>
          <cell r="Q523">
            <v>0</v>
          </cell>
          <cell r="R523">
            <v>66074</v>
          </cell>
          <cell r="S523">
            <v>0</v>
          </cell>
          <cell r="T523">
            <v>0</v>
          </cell>
          <cell r="U523">
            <v>0</v>
          </cell>
          <cell r="V523">
            <v>0</v>
          </cell>
          <cell r="W523">
            <v>66074</v>
          </cell>
        </row>
        <row r="524">
          <cell r="J524" t="str">
            <v>S569986</v>
          </cell>
          <cell r="K524">
            <v>2017</v>
          </cell>
          <cell r="L524" t="str">
            <v>Finalizada</v>
          </cell>
          <cell r="M524">
            <v>126116</v>
          </cell>
          <cell r="N524">
            <v>0</v>
          </cell>
          <cell r="O524">
            <v>0</v>
          </cell>
          <cell r="P524">
            <v>126116</v>
          </cell>
          <cell r="Q524">
            <v>0</v>
          </cell>
          <cell r="R524">
            <v>126116</v>
          </cell>
          <cell r="S524">
            <v>0</v>
          </cell>
          <cell r="T524">
            <v>0</v>
          </cell>
          <cell r="U524">
            <v>0</v>
          </cell>
          <cell r="V524">
            <v>0</v>
          </cell>
          <cell r="W524">
            <v>126116</v>
          </cell>
        </row>
        <row r="525">
          <cell r="J525" t="str">
            <v>MORA802278</v>
          </cell>
          <cell r="K525">
            <v>2017</v>
          </cell>
          <cell r="L525" t="str">
            <v>Finalizada</v>
          </cell>
          <cell r="M525">
            <v>125715</v>
          </cell>
          <cell r="N525">
            <v>0</v>
          </cell>
          <cell r="O525">
            <v>118840</v>
          </cell>
          <cell r="P525">
            <v>125715</v>
          </cell>
          <cell r="Q525">
            <v>0</v>
          </cell>
          <cell r="R525">
            <v>125715</v>
          </cell>
          <cell r="S525">
            <v>0</v>
          </cell>
          <cell r="T525">
            <v>0</v>
          </cell>
          <cell r="U525">
            <v>0</v>
          </cell>
          <cell r="V525">
            <v>0</v>
          </cell>
          <cell r="W525">
            <v>125715</v>
          </cell>
        </row>
        <row r="526">
          <cell r="J526" t="str">
            <v>PIE1251378</v>
          </cell>
          <cell r="K526">
            <v>2016</v>
          </cell>
          <cell r="L526" t="str">
            <v>Finalizada</v>
          </cell>
          <cell r="M526">
            <v>71107</v>
          </cell>
          <cell r="N526">
            <v>0</v>
          </cell>
          <cell r="O526">
            <v>0</v>
          </cell>
          <cell r="P526">
            <v>71107</v>
          </cell>
          <cell r="Q526">
            <v>0</v>
          </cell>
          <cell r="R526">
            <v>71107</v>
          </cell>
          <cell r="S526">
            <v>0</v>
          </cell>
          <cell r="T526">
            <v>0</v>
          </cell>
          <cell r="U526">
            <v>0</v>
          </cell>
          <cell r="V526">
            <v>0</v>
          </cell>
          <cell r="W526">
            <v>71107</v>
          </cell>
        </row>
        <row r="527">
          <cell r="J527" t="str">
            <v>SIL566998</v>
          </cell>
          <cell r="K527">
            <v>2016</v>
          </cell>
          <cell r="L527" t="str">
            <v>Finalizada</v>
          </cell>
          <cell r="M527">
            <v>104797</v>
          </cell>
          <cell r="N527">
            <v>0</v>
          </cell>
          <cell r="O527">
            <v>128138</v>
          </cell>
          <cell r="P527">
            <v>104797</v>
          </cell>
          <cell r="Q527">
            <v>0</v>
          </cell>
          <cell r="R527">
            <v>104797</v>
          </cell>
          <cell r="S527">
            <v>0</v>
          </cell>
          <cell r="T527">
            <v>0</v>
          </cell>
          <cell r="U527">
            <v>0</v>
          </cell>
          <cell r="V527">
            <v>0</v>
          </cell>
          <cell r="W527">
            <v>104797</v>
          </cell>
        </row>
        <row r="528">
          <cell r="J528" t="str">
            <v>MORA802562</v>
          </cell>
          <cell r="K528">
            <v>2016</v>
          </cell>
          <cell r="L528" t="str">
            <v>Finalizada</v>
          </cell>
          <cell r="M528">
            <v>122189</v>
          </cell>
          <cell r="N528">
            <v>0</v>
          </cell>
          <cell r="O528">
            <v>0</v>
          </cell>
          <cell r="P528">
            <v>122189</v>
          </cell>
          <cell r="Q528">
            <v>0</v>
          </cell>
          <cell r="R528">
            <v>122189</v>
          </cell>
          <cell r="S528">
            <v>0</v>
          </cell>
          <cell r="T528">
            <v>0</v>
          </cell>
          <cell r="U528">
            <v>0</v>
          </cell>
          <cell r="V528">
            <v>0</v>
          </cell>
          <cell r="W528">
            <v>122189</v>
          </cell>
        </row>
        <row r="529">
          <cell r="J529" t="str">
            <v>SIL566758</v>
          </cell>
          <cell r="K529">
            <v>2016</v>
          </cell>
          <cell r="L529" t="str">
            <v>Finalizada</v>
          </cell>
          <cell r="M529">
            <v>50705</v>
          </cell>
          <cell r="N529">
            <v>0</v>
          </cell>
          <cell r="O529">
            <v>128138</v>
          </cell>
          <cell r="P529">
            <v>50705</v>
          </cell>
          <cell r="Q529">
            <v>0</v>
          </cell>
          <cell r="R529">
            <v>50705</v>
          </cell>
          <cell r="S529">
            <v>0</v>
          </cell>
          <cell r="T529">
            <v>0</v>
          </cell>
          <cell r="U529">
            <v>0</v>
          </cell>
          <cell r="V529">
            <v>0</v>
          </cell>
          <cell r="W529">
            <v>50705</v>
          </cell>
        </row>
        <row r="530">
          <cell r="J530" t="str">
            <v>SIL565454</v>
          </cell>
          <cell r="K530">
            <v>2016</v>
          </cell>
          <cell r="L530" t="str">
            <v>Finalizada</v>
          </cell>
          <cell r="M530">
            <v>63582</v>
          </cell>
          <cell r="N530">
            <v>0</v>
          </cell>
          <cell r="O530">
            <v>128138</v>
          </cell>
          <cell r="P530">
            <v>63582</v>
          </cell>
          <cell r="Q530">
            <v>0</v>
          </cell>
          <cell r="R530">
            <v>63582</v>
          </cell>
          <cell r="S530">
            <v>0</v>
          </cell>
          <cell r="T530">
            <v>0</v>
          </cell>
          <cell r="U530">
            <v>0</v>
          </cell>
          <cell r="V530">
            <v>0</v>
          </cell>
          <cell r="W530">
            <v>63582</v>
          </cell>
        </row>
        <row r="531">
          <cell r="J531" t="str">
            <v>MORA568404</v>
          </cell>
          <cell r="K531">
            <v>2016</v>
          </cell>
          <cell r="L531" t="str">
            <v>Finalizada</v>
          </cell>
          <cell r="M531">
            <v>22100</v>
          </cell>
          <cell r="N531">
            <v>0</v>
          </cell>
          <cell r="O531">
            <v>0</v>
          </cell>
          <cell r="P531">
            <v>22100</v>
          </cell>
          <cell r="Q531">
            <v>0</v>
          </cell>
          <cell r="R531">
            <v>22100</v>
          </cell>
          <cell r="S531">
            <v>0</v>
          </cell>
          <cell r="T531">
            <v>0</v>
          </cell>
          <cell r="U531">
            <v>0</v>
          </cell>
          <cell r="V531">
            <v>0</v>
          </cell>
          <cell r="W531">
            <v>22100</v>
          </cell>
        </row>
        <row r="532">
          <cell r="J532" t="str">
            <v>SIL566981</v>
          </cell>
          <cell r="K532">
            <v>2016</v>
          </cell>
          <cell r="L532" t="str">
            <v>Finalizada</v>
          </cell>
          <cell r="M532">
            <v>75380</v>
          </cell>
          <cell r="N532">
            <v>0</v>
          </cell>
          <cell r="O532">
            <v>128138</v>
          </cell>
          <cell r="P532">
            <v>75380</v>
          </cell>
          <cell r="Q532">
            <v>0</v>
          </cell>
          <cell r="R532">
            <v>75380</v>
          </cell>
          <cell r="S532">
            <v>0</v>
          </cell>
          <cell r="T532">
            <v>0</v>
          </cell>
          <cell r="U532">
            <v>0</v>
          </cell>
          <cell r="V532">
            <v>0</v>
          </cell>
          <cell r="W532">
            <v>75380</v>
          </cell>
        </row>
        <row r="533">
          <cell r="J533" t="str">
            <v>S567892</v>
          </cell>
          <cell r="K533">
            <v>2016</v>
          </cell>
          <cell r="L533" t="str">
            <v>Finalizada</v>
          </cell>
          <cell r="M533">
            <v>855</v>
          </cell>
          <cell r="N533">
            <v>0</v>
          </cell>
          <cell r="O533">
            <v>0</v>
          </cell>
          <cell r="P533">
            <v>855</v>
          </cell>
          <cell r="Q533">
            <v>0</v>
          </cell>
          <cell r="R533">
            <v>855</v>
          </cell>
          <cell r="S533">
            <v>0</v>
          </cell>
          <cell r="T533">
            <v>0</v>
          </cell>
          <cell r="U533">
            <v>0</v>
          </cell>
          <cell r="V533">
            <v>0</v>
          </cell>
          <cell r="W533">
            <v>855</v>
          </cell>
        </row>
        <row r="534">
          <cell r="J534" t="str">
            <v>S567822</v>
          </cell>
          <cell r="K534">
            <v>2016</v>
          </cell>
          <cell r="L534" t="str">
            <v>Finalizada</v>
          </cell>
          <cell r="M534">
            <v>15900</v>
          </cell>
          <cell r="N534">
            <v>0</v>
          </cell>
          <cell r="O534">
            <v>0</v>
          </cell>
          <cell r="P534">
            <v>15900</v>
          </cell>
          <cell r="Q534">
            <v>0</v>
          </cell>
          <cell r="R534">
            <v>15900</v>
          </cell>
          <cell r="S534">
            <v>0</v>
          </cell>
          <cell r="T534">
            <v>0</v>
          </cell>
          <cell r="U534">
            <v>0</v>
          </cell>
          <cell r="V534">
            <v>0</v>
          </cell>
          <cell r="W534">
            <v>15900</v>
          </cell>
        </row>
        <row r="535">
          <cell r="J535" t="str">
            <v>S568404</v>
          </cell>
          <cell r="K535">
            <v>2016</v>
          </cell>
          <cell r="L535" t="str">
            <v>Finalizada</v>
          </cell>
          <cell r="M535">
            <v>22100</v>
          </cell>
          <cell r="N535">
            <v>0</v>
          </cell>
          <cell r="O535">
            <v>0</v>
          </cell>
          <cell r="P535">
            <v>22100</v>
          </cell>
          <cell r="Q535">
            <v>0</v>
          </cell>
          <cell r="R535">
            <v>22100</v>
          </cell>
          <cell r="S535">
            <v>0</v>
          </cell>
          <cell r="T535">
            <v>0</v>
          </cell>
          <cell r="U535">
            <v>0</v>
          </cell>
          <cell r="V535">
            <v>0</v>
          </cell>
          <cell r="W535">
            <v>22100</v>
          </cell>
        </row>
        <row r="536">
          <cell r="J536" t="str">
            <v>S567832</v>
          </cell>
          <cell r="K536">
            <v>2016</v>
          </cell>
          <cell r="L536" t="str">
            <v>Finalizada</v>
          </cell>
          <cell r="M536">
            <v>22100</v>
          </cell>
          <cell r="N536">
            <v>0</v>
          </cell>
          <cell r="O536">
            <v>0</v>
          </cell>
          <cell r="P536">
            <v>22100</v>
          </cell>
          <cell r="Q536">
            <v>0</v>
          </cell>
          <cell r="R536">
            <v>22100</v>
          </cell>
          <cell r="S536">
            <v>0</v>
          </cell>
          <cell r="T536">
            <v>0</v>
          </cell>
          <cell r="U536">
            <v>0</v>
          </cell>
          <cell r="V536">
            <v>0</v>
          </cell>
          <cell r="W536">
            <v>22100</v>
          </cell>
        </row>
        <row r="537">
          <cell r="J537" t="str">
            <v>SIL561132</v>
          </cell>
          <cell r="K537">
            <v>2016</v>
          </cell>
          <cell r="L537" t="str">
            <v>Finalizada</v>
          </cell>
          <cell r="M537">
            <v>4300</v>
          </cell>
          <cell r="N537">
            <v>0</v>
          </cell>
          <cell r="O537">
            <v>0</v>
          </cell>
          <cell r="P537">
            <v>4300</v>
          </cell>
          <cell r="Q537">
            <v>0</v>
          </cell>
          <cell r="R537">
            <v>4300</v>
          </cell>
          <cell r="S537">
            <v>0</v>
          </cell>
          <cell r="T537">
            <v>0</v>
          </cell>
          <cell r="U537">
            <v>0</v>
          </cell>
          <cell r="V537">
            <v>0</v>
          </cell>
          <cell r="W537">
            <v>4300</v>
          </cell>
        </row>
        <row r="538">
          <cell r="J538" t="str">
            <v>PIE1243431</v>
          </cell>
          <cell r="K538">
            <v>2016</v>
          </cell>
          <cell r="L538" t="str">
            <v>Finalizada</v>
          </cell>
          <cell r="M538">
            <v>111126</v>
          </cell>
          <cell r="N538">
            <v>0</v>
          </cell>
          <cell r="O538">
            <v>0</v>
          </cell>
          <cell r="P538">
            <v>111126</v>
          </cell>
          <cell r="Q538">
            <v>0</v>
          </cell>
          <cell r="R538">
            <v>111126</v>
          </cell>
          <cell r="S538">
            <v>0</v>
          </cell>
          <cell r="T538">
            <v>0</v>
          </cell>
          <cell r="U538">
            <v>0</v>
          </cell>
          <cell r="V538">
            <v>0</v>
          </cell>
          <cell r="W538">
            <v>111126</v>
          </cell>
        </row>
        <row r="539">
          <cell r="J539" t="str">
            <v>SIL559778</v>
          </cell>
          <cell r="K539">
            <v>2016</v>
          </cell>
          <cell r="L539" t="str">
            <v>Finalizada</v>
          </cell>
          <cell r="M539">
            <v>31254</v>
          </cell>
          <cell r="N539">
            <v>0</v>
          </cell>
          <cell r="O539">
            <v>0</v>
          </cell>
          <cell r="P539">
            <v>31254</v>
          </cell>
          <cell r="Q539">
            <v>0</v>
          </cell>
          <cell r="R539">
            <v>31254</v>
          </cell>
          <cell r="S539">
            <v>0</v>
          </cell>
          <cell r="T539">
            <v>0</v>
          </cell>
          <cell r="U539">
            <v>0</v>
          </cell>
          <cell r="V539">
            <v>0</v>
          </cell>
          <cell r="W539">
            <v>31254</v>
          </cell>
        </row>
        <row r="540">
          <cell r="J540" t="str">
            <v>MORA797715</v>
          </cell>
          <cell r="K540">
            <v>2016</v>
          </cell>
          <cell r="L540" t="str">
            <v>Finalizada</v>
          </cell>
          <cell r="M540">
            <v>124399</v>
          </cell>
          <cell r="N540">
            <v>0</v>
          </cell>
          <cell r="O540">
            <v>127073</v>
          </cell>
          <cell r="P540">
            <v>124399</v>
          </cell>
          <cell r="Q540">
            <v>0</v>
          </cell>
          <cell r="R540">
            <v>124399</v>
          </cell>
          <cell r="S540">
            <v>0</v>
          </cell>
          <cell r="T540">
            <v>0</v>
          </cell>
          <cell r="U540">
            <v>0</v>
          </cell>
          <cell r="V540">
            <v>0</v>
          </cell>
          <cell r="W540">
            <v>124399</v>
          </cell>
        </row>
        <row r="541">
          <cell r="J541" t="str">
            <v>SIL560744</v>
          </cell>
          <cell r="K541">
            <v>2016</v>
          </cell>
          <cell r="L541" t="str">
            <v>Finalizada</v>
          </cell>
          <cell r="M541">
            <v>892298</v>
          </cell>
          <cell r="N541">
            <v>0</v>
          </cell>
          <cell r="O541">
            <v>0</v>
          </cell>
          <cell r="P541">
            <v>892298</v>
          </cell>
          <cell r="Q541">
            <v>102623</v>
          </cell>
          <cell r="R541">
            <v>892298</v>
          </cell>
          <cell r="S541">
            <v>0</v>
          </cell>
          <cell r="T541">
            <v>0</v>
          </cell>
          <cell r="U541">
            <v>0</v>
          </cell>
          <cell r="V541">
            <v>0</v>
          </cell>
          <cell r="W541">
            <v>789675</v>
          </cell>
        </row>
        <row r="542">
          <cell r="J542" t="str">
            <v>SIL559878</v>
          </cell>
          <cell r="K542">
            <v>2016</v>
          </cell>
          <cell r="L542" t="str">
            <v>Finalizada</v>
          </cell>
          <cell r="M542">
            <v>14938</v>
          </cell>
          <cell r="N542">
            <v>0</v>
          </cell>
          <cell r="O542">
            <v>0</v>
          </cell>
          <cell r="P542">
            <v>14938</v>
          </cell>
          <cell r="Q542">
            <v>0</v>
          </cell>
          <cell r="R542">
            <v>14938</v>
          </cell>
          <cell r="S542">
            <v>0</v>
          </cell>
          <cell r="T542">
            <v>0</v>
          </cell>
          <cell r="U542">
            <v>0</v>
          </cell>
          <cell r="V542">
            <v>0</v>
          </cell>
          <cell r="W542">
            <v>14938</v>
          </cell>
        </row>
        <row r="543">
          <cell r="J543" t="str">
            <v>MORA796771</v>
          </cell>
          <cell r="K543">
            <v>2016</v>
          </cell>
          <cell r="L543" t="str">
            <v>Finalizada</v>
          </cell>
          <cell r="M543">
            <v>151636</v>
          </cell>
          <cell r="N543">
            <v>0</v>
          </cell>
          <cell r="O543">
            <v>0</v>
          </cell>
          <cell r="P543">
            <v>151636</v>
          </cell>
          <cell r="Q543">
            <v>0</v>
          </cell>
          <cell r="R543">
            <v>151636</v>
          </cell>
          <cell r="S543">
            <v>0</v>
          </cell>
          <cell r="T543">
            <v>0</v>
          </cell>
          <cell r="U543">
            <v>0</v>
          </cell>
          <cell r="V543">
            <v>0</v>
          </cell>
          <cell r="W543">
            <v>151636</v>
          </cell>
        </row>
        <row r="544">
          <cell r="J544" t="str">
            <v>SIL562332</v>
          </cell>
          <cell r="K544">
            <v>2016</v>
          </cell>
          <cell r="L544" t="str">
            <v>Finalizada</v>
          </cell>
          <cell r="M544">
            <v>48415</v>
          </cell>
          <cell r="N544">
            <v>0</v>
          </cell>
          <cell r="O544">
            <v>0</v>
          </cell>
          <cell r="P544">
            <v>48415</v>
          </cell>
          <cell r="Q544">
            <v>0</v>
          </cell>
          <cell r="R544">
            <v>48415</v>
          </cell>
          <cell r="S544">
            <v>0</v>
          </cell>
          <cell r="T544">
            <v>0</v>
          </cell>
          <cell r="U544">
            <v>0</v>
          </cell>
          <cell r="V544">
            <v>0</v>
          </cell>
          <cell r="W544">
            <v>48415</v>
          </cell>
        </row>
        <row r="545">
          <cell r="J545" t="str">
            <v>SIL560672</v>
          </cell>
          <cell r="K545">
            <v>2016</v>
          </cell>
          <cell r="L545" t="str">
            <v>Finalizada</v>
          </cell>
          <cell r="M545">
            <v>27578</v>
          </cell>
          <cell r="N545">
            <v>0</v>
          </cell>
          <cell r="O545">
            <v>0</v>
          </cell>
          <cell r="P545">
            <v>27578</v>
          </cell>
          <cell r="Q545">
            <v>0</v>
          </cell>
          <cell r="R545">
            <v>27578</v>
          </cell>
          <cell r="S545">
            <v>0</v>
          </cell>
          <cell r="T545">
            <v>0</v>
          </cell>
          <cell r="U545">
            <v>0</v>
          </cell>
          <cell r="V545">
            <v>0</v>
          </cell>
          <cell r="W545">
            <v>27578</v>
          </cell>
        </row>
        <row r="546">
          <cell r="J546" t="str">
            <v>SIL561021</v>
          </cell>
          <cell r="K546">
            <v>2016</v>
          </cell>
          <cell r="L546" t="str">
            <v>Finalizada</v>
          </cell>
          <cell r="M546">
            <v>42744</v>
          </cell>
          <cell r="N546">
            <v>0</v>
          </cell>
          <cell r="O546">
            <v>0</v>
          </cell>
          <cell r="P546">
            <v>42744</v>
          </cell>
          <cell r="Q546">
            <v>0</v>
          </cell>
          <cell r="R546">
            <v>0</v>
          </cell>
          <cell r="S546">
            <v>42744</v>
          </cell>
          <cell r="T546">
            <v>0</v>
          </cell>
          <cell r="U546">
            <v>0</v>
          </cell>
          <cell r="V546">
            <v>0</v>
          </cell>
          <cell r="W546">
            <v>0</v>
          </cell>
        </row>
        <row r="547">
          <cell r="J547" t="str">
            <v>CAJ950428</v>
          </cell>
          <cell r="K547">
            <v>2016</v>
          </cell>
          <cell r="L547" t="str">
            <v>Finalizada</v>
          </cell>
          <cell r="M547">
            <v>4000</v>
          </cell>
          <cell r="N547">
            <v>0</v>
          </cell>
          <cell r="O547">
            <v>0</v>
          </cell>
          <cell r="P547">
            <v>4000</v>
          </cell>
          <cell r="Q547">
            <v>0</v>
          </cell>
          <cell r="R547">
            <v>4000</v>
          </cell>
          <cell r="S547">
            <v>0</v>
          </cell>
          <cell r="T547">
            <v>0</v>
          </cell>
          <cell r="U547">
            <v>0</v>
          </cell>
          <cell r="V547">
            <v>0</v>
          </cell>
          <cell r="W547">
            <v>4000</v>
          </cell>
        </row>
        <row r="548">
          <cell r="J548" t="str">
            <v>SIL562015</v>
          </cell>
          <cell r="K548">
            <v>2016</v>
          </cell>
          <cell r="L548" t="str">
            <v>Finalizada</v>
          </cell>
          <cell r="M548">
            <v>27578</v>
          </cell>
          <cell r="N548">
            <v>0</v>
          </cell>
          <cell r="O548">
            <v>0</v>
          </cell>
          <cell r="P548">
            <v>27578</v>
          </cell>
          <cell r="Q548">
            <v>0</v>
          </cell>
          <cell r="R548">
            <v>27578</v>
          </cell>
          <cell r="S548">
            <v>0</v>
          </cell>
          <cell r="T548">
            <v>0</v>
          </cell>
          <cell r="U548">
            <v>0</v>
          </cell>
          <cell r="V548">
            <v>0</v>
          </cell>
          <cell r="W548">
            <v>27578</v>
          </cell>
        </row>
        <row r="549">
          <cell r="J549" t="str">
            <v>SIL560685</v>
          </cell>
          <cell r="K549">
            <v>2016</v>
          </cell>
          <cell r="L549" t="str">
            <v>Finalizada</v>
          </cell>
          <cell r="M549">
            <v>45274</v>
          </cell>
          <cell r="N549">
            <v>0</v>
          </cell>
          <cell r="O549">
            <v>0</v>
          </cell>
          <cell r="P549">
            <v>45274</v>
          </cell>
          <cell r="Q549">
            <v>0</v>
          </cell>
          <cell r="R549">
            <v>45274</v>
          </cell>
          <cell r="S549">
            <v>0</v>
          </cell>
          <cell r="T549">
            <v>0</v>
          </cell>
          <cell r="U549">
            <v>0</v>
          </cell>
          <cell r="V549">
            <v>0</v>
          </cell>
          <cell r="W549">
            <v>45274</v>
          </cell>
        </row>
        <row r="550">
          <cell r="J550" t="str">
            <v>SIL561131</v>
          </cell>
          <cell r="K550">
            <v>2016</v>
          </cell>
          <cell r="L550" t="str">
            <v>Finalizada</v>
          </cell>
          <cell r="M550">
            <v>4300</v>
          </cell>
          <cell r="N550">
            <v>0</v>
          </cell>
          <cell r="O550">
            <v>0</v>
          </cell>
          <cell r="P550">
            <v>4300</v>
          </cell>
          <cell r="Q550">
            <v>0</v>
          </cell>
          <cell r="R550">
            <v>4300</v>
          </cell>
          <cell r="S550">
            <v>0</v>
          </cell>
          <cell r="T550">
            <v>0</v>
          </cell>
          <cell r="U550">
            <v>0</v>
          </cell>
          <cell r="V550">
            <v>0</v>
          </cell>
          <cell r="W550">
            <v>4300</v>
          </cell>
        </row>
        <row r="551">
          <cell r="J551" t="str">
            <v>CAJ938687</v>
          </cell>
          <cell r="K551">
            <v>2016</v>
          </cell>
          <cell r="L551" t="str">
            <v>Finalizada</v>
          </cell>
          <cell r="M551">
            <v>51929</v>
          </cell>
          <cell r="N551">
            <v>0</v>
          </cell>
          <cell r="O551">
            <v>0</v>
          </cell>
          <cell r="P551">
            <v>51929</v>
          </cell>
          <cell r="Q551">
            <v>0</v>
          </cell>
          <cell r="R551">
            <v>51929</v>
          </cell>
          <cell r="S551">
            <v>0</v>
          </cell>
          <cell r="T551">
            <v>0</v>
          </cell>
          <cell r="U551">
            <v>0</v>
          </cell>
          <cell r="V551">
            <v>0</v>
          </cell>
          <cell r="W551">
            <v>51929</v>
          </cell>
        </row>
        <row r="552">
          <cell r="J552" t="str">
            <v>PIE1238948</v>
          </cell>
          <cell r="K552">
            <v>2016</v>
          </cell>
          <cell r="L552" t="str">
            <v>Finalizada</v>
          </cell>
          <cell r="M552">
            <v>64705</v>
          </cell>
          <cell r="N552">
            <v>0</v>
          </cell>
          <cell r="O552">
            <v>127073</v>
          </cell>
          <cell r="P552">
            <v>64705</v>
          </cell>
          <cell r="Q552">
            <v>0</v>
          </cell>
          <cell r="R552">
            <v>64705</v>
          </cell>
          <cell r="S552">
            <v>0</v>
          </cell>
          <cell r="T552">
            <v>0</v>
          </cell>
          <cell r="U552">
            <v>0</v>
          </cell>
          <cell r="V552">
            <v>0</v>
          </cell>
          <cell r="W552">
            <v>64705</v>
          </cell>
        </row>
        <row r="553">
          <cell r="J553" t="str">
            <v>MORA788885</v>
          </cell>
          <cell r="K553">
            <v>2016</v>
          </cell>
          <cell r="L553" t="str">
            <v>Finalizada</v>
          </cell>
          <cell r="M553">
            <v>76895</v>
          </cell>
          <cell r="N553">
            <v>0</v>
          </cell>
          <cell r="O553">
            <v>0</v>
          </cell>
          <cell r="P553">
            <v>76895</v>
          </cell>
          <cell r="Q553">
            <v>0</v>
          </cell>
          <cell r="R553">
            <v>76895</v>
          </cell>
          <cell r="S553">
            <v>0</v>
          </cell>
          <cell r="T553">
            <v>0</v>
          </cell>
          <cell r="U553">
            <v>0</v>
          </cell>
          <cell r="V553">
            <v>0</v>
          </cell>
          <cell r="W553">
            <v>76895</v>
          </cell>
        </row>
        <row r="554">
          <cell r="J554" t="str">
            <v>CAJ939207</v>
          </cell>
          <cell r="K554">
            <v>2016</v>
          </cell>
          <cell r="L554" t="str">
            <v>Finalizada</v>
          </cell>
          <cell r="M554">
            <v>54184</v>
          </cell>
          <cell r="N554">
            <v>0</v>
          </cell>
          <cell r="O554">
            <v>245802</v>
          </cell>
          <cell r="P554">
            <v>54184</v>
          </cell>
          <cell r="Q554">
            <v>0</v>
          </cell>
          <cell r="R554">
            <v>54184</v>
          </cell>
          <cell r="S554">
            <v>0</v>
          </cell>
          <cell r="T554">
            <v>0</v>
          </cell>
          <cell r="U554">
            <v>0</v>
          </cell>
          <cell r="V554">
            <v>0</v>
          </cell>
          <cell r="W554">
            <v>54184</v>
          </cell>
        </row>
        <row r="555">
          <cell r="J555" t="str">
            <v>EXT79959</v>
          </cell>
          <cell r="K555">
            <v>2016</v>
          </cell>
          <cell r="L555" t="str">
            <v>Finalizada</v>
          </cell>
          <cell r="M555">
            <v>3900</v>
          </cell>
          <cell r="N555">
            <v>0</v>
          </cell>
          <cell r="O555">
            <v>0</v>
          </cell>
          <cell r="P555">
            <v>3900</v>
          </cell>
          <cell r="Q555">
            <v>0</v>
          </cell>
          <cell r="R555">
            <v>3900</v>
          </cell>
          <cell r="S555">
            <v>0</v>
          </cell>
          <cell r="T555">
            <v>0</v>
          </cell>
          <cell r="U555">
            <v>0</v>
          </cell>
          <cell r="V555">
            <v>0</v>
          </cell>
          <cell r="W555">
            <v>3900</v>
          </cell>
        </row>
        <row r="556">
          <cell r="J556" t="str">
            <v>SIL558108</v>
          </cell>
          <cell r="K556">
            <v>2016</v>
          </cell>
          <cell r="L556" t="str">
            <v>Finalizada</v>
          </cell>
          <cell r="M556">
            <v>4300</v>
          </cell>
          <cell r="N556">
            <v>0</v>
          </cell>
          <cell r="O556">
            <v>0</v>
          </cell>
          <cell r="P556">
            <v>4300</v>
          </cell>
          <cell r="Q556">
            <v>0</v>
          </cell>
          <cell r="R556">
            <v>4300</v>
          </cell>
          <cell r="S556">
            <v>0</v>
          </cell>
          <cell r="T556">
            <v>0</v>
          </cell>
          <cell r="U556">
            <v>0</v>
          </cell>
          <cell r="V556">
            <v>0</v>
          </cell>
          <cell r="W556">
            <v>4300</v>
          </cell>
        </row>
        <row r="557">
          <cell r="J557" t="str">
            <v>MORA777954</v>
          </cell>
          <cell r="K557">
            <v>2016</v>
          </cell>
          <cell r="L557" t="str">
            <v>Finalizada</v>
          </cell>
          <cell r="M557">
            <v>124797</v>
          </cell>
          <cell r="N557">
            <v>0</v>
          </cell>
          <cell r="O557">
            <v>126539</v>
          </cell>
          <cell r="P557">
            <v>124797</v>
          </cell>
          <cell r="Q557">
            <v>0</v>
          </cell>
          <cell r="R557">
            <v>124797</v>
          </cell>
          <cell r="S557">
            <v>0</v>
          </cell>
          <cell r="T557">
            <v>0</v>
          </cell>
          <cell r="U557">
            <v>0</v>
          </cell>
          <cell r="V557">
            <v>0</v>
          </cell>
          <cell r="W557">
            <v>124797</v>
          </cell>
        </row>
        <row r="558">
          <cell r="J558" t="str">
            <v>PIE1221780</v>
          </cell>
          <cell r="K558">
            <v>2016</v>
          </cell>
          <cell r="L558" t="str">
            <v>Finalizada</v>
          </cell>
          <cell r="M558">
            <v>137018</v>
          </cell>
          <cell r="N558">
            <v>0</v>
          </cell>
          <cell r="O558">
            <v>126539</v>
          </cell>
          <cell r="P558">
            <v>137018</v>
          </cell>
          <cell r="Q558">
            <v>0</v>
          </cell>
          <cell r="R558">
            <v>137018</v>
          </cell>
          <cell r="S558">
            <v>0</v>
          </cell>
          <cell r="T558">
            <v>0</v>
          </cell>
          <cell r="U558">
            <v>0</v>
          </cell>
          <cell r="V558">
            <v>0</v>
          </cell>
          <cell r="W558">
            <v>137018</v>
          </cell>
        </row>
        <row r="559">
          <cell r="J559" t="str">
            <v>SIL550645</v>
          </cell>
          <cell r="K559">
            <v>2016</v>
          </cell>
          <cell r="L559" t="str">
            <v>Finalizada</v>
          </cell>
          <cell r="M559">
            <v>49311</v>
          </cell>
          <cell r="N559">
            <v>0</v>
          </cell>
          <cell r="O559">
            <v>0</v>
          </cell>
          <cell r="P559">
            <v>49311</v>
          </cell>
          <cell r="Q559">
            <v>0</v>
          </cell>
          <cell r="R559">
            <v>49311</v>
          </cell>
          <cell r="S559">
            <v>0</v>
          </cell>
          <cell r="T559">
            <v>0</v>
          </cell>
          <cell r="U559">
            <v>0</v>
          </cell>
          <cell r="V559">
            <v>0</v>
          </cell>
          <cell r="W559">
            <v>49311</v>
          </cell>
        </row>
        <row r="560">
          <cell r="J560" t="str">
            <v>PIE1226523</v>
          </cell>
          <cell r="K560">
            <v>2016</v>
          </cell>
          <cell r="L560" t="str">
            <v>Finalizada</v>
          </cell>
          <cell r="M560">
            <v>136725</v>
          </cell>
          <cell r="N560">
            <v>0</v>
          </cell>
          <cell r="O560">
            <v>0</v>
          </cell>
          <cell r="P560">
            <v>136725</v>
          </cell>
          <cell r="Q560">
            <v>0</v>
          </cell>
          <cell r="R560">
            <v>136725</v>
          </cell>
          <cell r="S560">
            <v>0</v>
          </cell>
          <cell r="T560">
            <v>0</v>
          </cell>
          <cell r="U560">
            <v>0</v>
          </cell>
          <cell r="V560">
            <v>0</v>
          </cell>
          <cell r="W560">
            <v>136725</v>
          </cell>
        </row>
        <row r="561">
          <cell r="J561" t="str">
            <v>EXT79832</v>
          </cell>
          <cell r="K561">
            <v>2016</v>
          </cell>
          <cell r="L561" t="str">
            <v>Finalizada</v>
          </cell>
          <cell r="M561">
            <v>3900</v>
          </cell>
          <cell r="N561">
            <v>0</v>
          </cell>
          <cell r="O561">
            <v>0</v>
          </cell>
          <cell r="P561">
            <v>3900</v>
          </cell>
          <cell r="Q561">
            <v>0</v>
          </cell>
          <cell r="R561">
            <v>3900</v>
          </cell>
          <cell r="S561">
            <v>0</v>
          </cell>
          <cell r="T561">
            <v>0</v>
          </cell>
          <cell r="U561">
            <v>0</v>
          </cell>
          <cell r="V561">
            <v>0</v>
          </cell>
          <cell r="W561">
            <v>3900</v>
          </cell>
        </row>
        <row r="562">
          <cell r="J562" t="str">
            <v>SIL551585</v>
          </cell>
          <cell r="K562">
            <v>2016</v>
          </cell>
          <cell r="L562" t="str">
            <v>Finalizada</v>
          </cell>
          <cell r="M562">
            <v>24900</v>
          </cell>
          <cell r="N562">
            <v>0</v>
          </cell>
          <cell r="O562">
            <v>0</v>
          </cell>
          <cell r="P562">
            <v>24900</v>
          </cell>
          <cell r="Q562">
            <v>0</v>
          </cell>
          <cell r="R562">
            <v>24900</v>
          </cell>
          <cell r="S562">
            <v>0</v>
          </cell>
          <cell r="T562">
            <v>0</v>
          </cell>
          <cell r="U562">
            <v>0</v>
          </cell>
          <cell r="V562">
            <v>0</v>
          </cell>
          <cell r="W562">
            <v>24900</v>
          </cell>
        </row>
        <row r="563">
          <cell r="J563" t="str">
            <v>CAJ930112</v>
          </cell>
          <cell r="K563">
            <v>2016</v>
          </cell>
          <cell r="L563" t="str">
            <v>Finalizada</v>
          </cell>
          <cell r="M563">
            <v>16000</v>
          </cell>
          <cell r="N563">
            <v>0</v>
          </cell>
          <cell r="O563">
            <v>0</v>
          </cell>
          <cell r="P563">
            <v>16000</v>
          </cell>
          <cell r="Q563">
            <v>0</v>
          </cell>
          <cell r="R563">
            <v>16000</v>
          </cell>
          <cell r="S563">
            <v>0</v>
          </cell>
          <cell r="T563">
            <v>0</v>
          </cell>
          <cell r="U563">
            <v>0</v>
          </cell>
          <cell r="V563">
            <v>0</v>
          </cell>
          <cell r="W563">
            <v>16000</v>
          </cell>
        </row>
        <row r="564">
          <cell r="J564" t="str">
            <v>SIL551586</v>
          </cell>
          <cell r="K564">
            <v>2016</v>
          </cell>
          <cell r="L564" t="str">
            <v>Finalizada</v>
          </cell>
          <cell r="M564">
            <v>15900</v>
          </cell>
          <cell r="N564">
            <v>0</v>
          </cell>
          <cell r="O564">
            <v>0</v>
          </cell>
          <cell r="P564">
            <v>15900</v>
          </cell>
          <cell r="Q564">
            <v>0</v>
          </cell>
          <cell r="R564">
            <v>15900</v>
          </cell>
          <cell r="S564">
            <v>0</v>
          </cell>
          <cell r="T564">
            <v>0</v>
          </cell>
          <cell r="U564">
            <v>0</v>
          </cell>
          <cell r="V564">
            <v>0</v>
          </cell>
          <cell r="W564">
            <v>15900</v>
          </cell>
        </row>
        <row r="565">
          <cell r="J565" t="str">
            <v>EXT79825</v>
          </cell>
          <cell r="K565">
            <v>2016</v>
          </cell>
          <cell r="L565" t="str">
            <v>Finalizada</v>
          </cell>
          <cell r="M565">
            <v>3900</v>
          </cell>
          <cell r="N565">
            <v>0</v>
          </cell>
          <cell r="O565">
            <v>0</v>
          </cell>
          <cell r="P565">
            <v>3900</v>
          </cell>
          <cell r="Q565">
            <v>0</v>
          </cell>
          <cell r="R565">
            <v>3900</v>
          </cell>
          <cell r="S565">
            <v>0</v>
          </cell>
          <cell r="T565">
            <v>0</v>
          </cell>
          <cell r="U565">
            <v>0</v>
          </cell>
          <cell r="V565">
            <v>0</v>
          </cell>
          <cell r="W565">
            <v>3900</v>
          </cell>
        </row>
        <row r="566">
          <cell r="J566" t="str">
            <v>SIL552348</v>
          </cell>
          <cell r="K566">
            <v>2016</v>
          </cell>
          <cell r="L566" t="str">
            <v>Finalizada</v>
          </cell>
          <cell r="M566">
            <v>12900</v>
          </cell>
          <cell r="N566">
            <v>0</v>
          </cell>
          <cell r="O566">
            <v>0</v>
          </cell>
          <cell r="P566">
            <v>12900</v>
          </cell>
          <cell r="Q566">
            <v>0</v>
          </cell>
          <cell r="R566">
            <v>12900</v>
          </cell>
          <cell r="S566">
            <v>0</v>
          </cell>
          <cell r="T566">
            <v>0</v>
          </cell>
          <cell r="U566">
            <v>0</v>
          </cell>
          <cell r="V566">
            <v>0</v>
          </cell>
          <cell r="W566">
            <v>12900</v>
          </cell>
        </row>
        <row r="567">
          <cell r="J567" t="str">
            <v>PIE1214669</v>
          </cell>
          <cell r="K567">
            <v>2016</v>
          </cell>
          <cell r="L567" t="str">
            <v>Finalizada</v>
          </cell>
          <cell r="M567">
            <v>148116</v>
          </cell>
          <cell r="N567">
            <v>0</v>
          </cell>
          <cell r="O567">
            <v>0</v>
          </cell>
          <cell r="P567">
            <v>148116</v>
          </cell>
          <cell r="Q567">
            <v>0</v>
          </cell>
          <cell r="R567">
            <v>148116</v>
          </cell>
          <cell r="S567">
            <v>0</v>
          </cell>
          <cell r="T567">
            <v>0</v>
          </cell>
          <cell r="U567">
            <v>0</v>
          </cell>
          <cell r="V567">
            <v>0</v>
          </cell>
          <cell r="W567">
            <v>148116</v>
          </cell>
        </row>
        <row r="568">
          <cell r="J568" t="str">
            <v>PIE1215254</v>
          </cell>
          <cell r="K568">
            <v>2016</v>
          </cell>
          <cell r="L568" t="str">
            <v>Finalizada</v>
          </cell>
          <cell r="M568">
            <v>210720</v>
          </cell>
          <cell r="N568">
            <v>0</v>
          </cell>
          <cell r="O568">
            <v>0</v>
          </cell>
          <cell r="P568">
            <v>210720</v>
          </cell>
          <cell r="Q568">
            <v>0</v>
          </cell>
          <cell r="R568">
            <v>210720</v>
          </cell>
          <cell r="S568">
            <v>0</v>
          </cell>
          <cell r="T568">
            <v>0</v>
          </cell>
          <cell r="U568">
            <v>0</v>
          </cell>
          <cell r="V568">
            <v>0</v>
          </cell>
          <cell r="W568">
            <v>210720</v>
          </cell>
        </row>
        <row r="569">
          <cell r="J569" t="str">
            <v>PIE1214751</v>
          </cell>
          <cell r="K569">
            <v>2016</v>
          </cell>
          <cell r="L569" t="str">
            <v>Finalizada</v>
          </cell>
          <cell r="M569">
            <v>527220</v>
          </cell>
          <cell r="N569">
            <v>0</v>
          </cell>
          <cell r="O569">
            <v>125124</v>
          </cell>
          <cell r="P569">
            <v>527220</v>
          </cell>
          <cell r="Q569">
            <v>0</v>
          </cell>
          <cell r="R569">
            <v>527220</v>
          </cell>
          <cell r="S569">
            <v>0</v>
          </cell>
          <cell r="T569">
            <v>0</v>
          </cell>
          <cell r="U569">
            <v>0</v>
          </cell>
          <cell r="V569">
            <v>0</v>
          </cell>
          <cell r="W569">
            <v>527220</v>
          </cell>
        </row>
        <row r="570">
          <cell r="J570" t="str">
            <v>CD149463</v>
          </cell>
          <cell r="K570">
            <v>2016</v>
          </cell>
          <cell r="L570" t="str">
            <v>Finalizada</v>
          </cell>
          <cell r="M570">
            <v>12000</v>
          </cell>
          <cell r="N570">
            <v>0</v>
          </cell>
          <cell r="O570">
            <v>0</v>
          </cell>
          <cell r="P570">
            <v>12000</v>
          </cell>
          <cell r="Q570">
            <v>0</v>
          </cell>
          <cell r="R570">
            <v>12000</v>
          </cell>
          <cell r="S570">
            <v>0</v>
          </cell>
          <cell r="T570">
            <v>0</v>
          </cell>
          <cell r="U570">
            <v>0</v>
          </cell>
          <cell r="V570">
            <v>0</v>
          </cell>
          <cell r="W570">
            <v>12000</v>
          </cell>
        </row>
        <row r="571">
          <cell r="J571" t="str">
            <v>PIE1217558</v>
          </cell>
          <cell r="K571">
            <v>2016</v>
          </cell>
          <cell r="L571" t="str">
            <v>Finalizada</v>
          </cell>
          <cell r="M571">
            <v>68055</v>
          </cell>
          <cell r="N571">
            <v>0</v>
          </cell>
          <cell r="O571">
            <v>0</v>
          </cell>
          <cell r="P571">
            <v>68055</v>
          </cell>
          <cell r="Q571">
            <v>0</v>
          </cell>
          <cell r="R571">
            <v>68055</v>
          </cell>
          <cell r="S571">
            <v>0</v>
          </cell>
          <cell r="T571">
            <v>0</v>
          </cell>
          <cell r="U571">
            <v>0</v>
          </cell>
          <cell r="V571">
            <v>0</v>
          </cell>
          <cell r="W571">
            <v>68055</v>
          </cell>
        </row>
        <row r="572">
          <cell r="J572" t="str">
            <v>EXT79770</v>
          </cell>
          <cell r="K572">
            <v>2016</v>
          </cell>
          <cell r="L572" t="str">
            <v>Finalizada</v>
          </cell>
          <cell r="M572">
            <v>11700</v>
          </cell>
          <cell r="N572">
            <v>0</v>
          </cell>
          <cell r="O572">
            <v>0</v>
          </cell>
          <cell r="P572">
            <v>11700</v>
          </cell>
          <cell r="Q572">
            <v>0</v>
          </cell>
          <cell r="R572">
            <v>11700</v>
          </cell>
          <cell r="S572">
            <v>0</v>
          </cell>
          <cell r="T572">
            <v>0</v>
          </cell>
          <cell r="U572">
            <v>0</v>
          </cell>
          <cell r="V572">
            <v>0</v>
          </cell>
          <cell r="W572">
            <v>11700</v>
          </cell>
        </row>
        <row r="573">
          <cell r="J573" t="str">
            <v>SIL540635</v>
          </cell>
          <cell r="K573">
            <v>2016</v>
          </cell>
          <cell r="L573" t="str">
            <v>Finalizada</v>
          </cell>
          <cell r="M573">
            <v>333848</v>
          </cell>
          <cell r="N573">
            <v>0</v>
          </cell>
          <cell r="O573">
            <v>0</v>
          </cell>
          <cell r="P573">
            <v>333848</v>
          </cell>
          <cell r="Q573">
            <v>0</v>
          </cell>
          <cell r="R573">
            <v>333848</v>
          </cell>
          <cell r="S573">
            <v>0</v>
          </cell>
          <cell r="T573">
            <v>0</v>
          </cell>
          <cell r="U573">
            <v>0</v>
          </cell>
          <cell r="V573">
            <v>0</v>
          </cell>
          <cell r="W573">
            <v>333848</v>
          </cell>
        </row>
        <row r="574">
          <cell r="J574" t="str">
            <v>PIE1201953</v>
          </cell>
          <cell r="K574">
            <v>2016</v>
          </cell>
          <cell r="L574" t="str">
            <v>Finalizada</v>
          </cell>
          <cell r="M574">
            <v>246895</v>
          </cell>
          <cell r="N574">
            <v>0</v>
          </cell>
          <cell r="O574">
            <v>0</v>
          </cell>
          <cell r="P574">
            <v>246895</v>
          </cell>
          <cell r="Q574">
            <v>0</v>
          </cell>
          <cell r="R574">
            <v>246895</v>
          </cell>
          <cell r="S574">
            <v>0</v>
          </cell>
          <cell r="T574">
            <v>0</v>
          </cell>
          <cell r="U574">
            <v>0</v>
          </cell>
          <cell r="V574">
            <v>0</v>
          </cell>
          <cell r="W574">
            <v>246895</v>
          </cell>
        </row>
        <row r="575">
          <cell r="J575" t="str">
            <v>PIE1204179</v>
          </cell>
          <cell r="K575">
            <v>2016</v>
          </cell>
          <cell r="L575" t="str">
            <v>Finalizada</v>
          </cell>
          <cell r="M575">
            <v>188430</v>
          </cell>
          <cell r="N575">
            <v>0</v>
          </cell>
          <cell r="O575">
            <v>0</v>
          </cell>
          <cell r="P575">
            <v>188430</v>
          </cell>
          <cell r="Q575">
            <v>0</v>
          </cell>
          <cell r="R575">
            <v>188430</v>
          </cell>
          <cell r="S575">
            <v>0</v>
          </cell>
          <cell r="T575">
            <v>0</v>
          </cell>
          <cell r="U575">
            <v>0</v>
          </cell>
          <cell r="V575">
            <v>0</v>
          </cell>
          <cell r="W575">
            <v>188430</v>
          </cell>
        </row>
        <row r="576">
          <cell r="J576" t="str">
            <v>PIE1198233</v>
          </cell>
          <cell r="K576">
            <v>2016</v>
          </cell>
          <cell r="L576" t="str">
            <v>Finalizada</v>
          </cell>
          <cell r="M576">
            <v>47291</v>
          </cell>
          <cell r="N576">
            <v>0</v>
          </cell>
          <cell r="O576">
            <v>125124</v>
          </cell>
          <cell r="P576">
            <v>47291</v>
          </cell>
          <cell r="Q576">
            <v>0</v>
          </cell>
          <cell r="R576">
            <v>47291</v>
          </cell>
          <cell r="S576">
            <v>0</v>
          </cell>
          <cell r="T576">
            <v>0</v>
          </cell>
          <cell r="U576">
            <v>0</v>
          </cell>
          <cell r="V576">
            <v>0</v>
          </cell>
          <cell r="W576">
            <v>47291</v>
          </cell>
        </row>
        <row r="577">
          <cell r="J577" t="str">
            <v>PIE1202416</v>
          </cell>
          <cell r="K577">
            <v>2016</v>
          </cell>
          <cell r="L577" t="str">
            <v>Finalizada</v>
          </cell>
          <cell r="M577">
            <v>210952</v>
          </cell>
          <cell r="N577">
            <v>0</v>
          </cell>
          <cell r="O577">
            <v>0</v>
          </cell>
          <cell r="P577">
            <v>210952</v>
          </cell>
          <cell r="Q577">
            <v>0</v>
          </cell>
          <cell r="R577">
            <v>210952</v>
          </cell>
          <cell r="S577">
            <v>0</v>
          </cell>
          <cell r="T577">
            <v>0</v>
          </cell>
          <cell r="U577">
            <v>0</v>
          </cell>
          <cell r="V577">
            <v>0</v>
          </cell>
          <cell r="W577">
            <v>210952</v>
          </cell>
        </row>
        <row r="578">
          <cell r="J578" t="str">
            <v>SIL542408</v>
          </cell>
          <cell r="K578">
            <v>2016</v>
          </cell>
          <cell r="L578" t="str">
            <v>Finalizada</v>
          </cell>
          <cell r="M578">
            <v>22791</v>
          </cell>
          <cell r="N578">
            <v>0</v>
          </cell>
          <cell r="O578">
            <v>0</v>
          </cell>
          <cell r="P578">
            <v>22791</v>
          </cell>
          <cell r="Q578">
            <v>0</v>
          </cell>
          <cell r="R578">
            <v>22791</v>
          </cell>
          <cell r="S578">
            <v>0</v>
          </cell>
          <cell r="T578">
            <v>0</v>
          </cell>
          <cell r="U578">
            <v>0</v>
          </cell>
          <cell r="V578">
            <v>0</v>
          </cell>
          <cell r="W578">
            <v>22791</v>
          </cell>
        </row>
        <row r="579">
          <cell r="J579" t="str">
            <v>SIL542073</v>
          </cell>
          <cell r="K579">
            <v>2016</v>
          </cell>
          <cell r="L579" t="str">
            <v>Finalizada</v>
          </cell>
          <cell r="M579">
            <v>17200</v>
          </cell>
          <cell r="N579">
            <v>0</v>
          </cell>
          <cell r="O579">
            <v>0</v>
          </cell>
          <cell r="P579">
            <v>17200</v>
          </cell>
          <cell r="Q579">
            <v>0</v>
          </cell>
          <cell r="R579">
            <v>17200</v>
          </cell>
          <cell r="S579">
            <v>0</v>
          </cell>
          <cell r="T579">
            <v>0</v>
          </cell>
          <cell r="U579">
            <v>0</v>
          </cell>
          <cell r="V579">
            <v>0</v>
          </cell>
          <cell r="W579">
            <v>17200</v>
          </cell>
        </row>
        <row r="580">
          <cell r="J580" t="str">
            <v>TUN93573</v>
          </cell>
          <cell r="K580">
            <v>2016</v>
          </cell>
          <cell r="L580" t="str">
            <v>Finalizada</v>
          </cell>
          <cell r="M580">
            <v>3900</v>
          </cell>
          <cell r="N580">
            <v>0</v>
          </cell>
          <cell r="O580">
            <v>0</v>
          </cell>
          <cell r="P580">
            <v>3900</v>
          </cell>
          <cell r="Q580">
            <v>0</v>
          </cell>
          <cell r="R580">
            <v>3900</v>
          </cell>
          <cell r="S580">
            <v>0</v>
          </cell>
          <cell r="T580">
            <v>0</v>
          </cell>
          <cell r="U580">
            <v>0</v>
          </cell>
          <cell r="V580">
            <v>0</v>
          </cell>
          <cell r="W580">
            <v>3900</v>
          </cell>
        </row>
        <row r="581">
          <cell r="J581" t="str">
            <v>TUN93822</v>
          </cell>
          <cell r="K581">
            <v>2016</v>
          </cell>
          <cell r="L581" t="str">
            <v>Finalizada</v>
          </cell>
          <cell r="M581">
            <v>3900</v>
          </cell>
          <cell r="N581">
            <v>0</v>
          </cell>
          <cell r="O581">
            <v>0</v>
          </cell>
          <cell r="P581">
            <v>3900</v>
          </cell>
          <cell r="Q581">
            <v>0</v>
          </cell>
          <cell r="R581">
            <v>3900</v>
          </cell>
          <cell r="S581">
            <v>0</v>
          </cell>
          <cell r="T581">
            <v>0</v>
          </cell>
          <cell r="U581">
            <v>0</v>
          </cell>
          <cell r="V581">
            <v>0</v>
          </cell>
          <cell r="W581">
            <v>3900</v>
          </cell>
        </row>
        <row r="582">
          <cell r="J582" t="str">
            <v>PIE1195941</v>
          </cell>
          <cell r="K582">
            <v>2016</v>
          </cell>
          <cell r="L582" t="str">
            <v>Finalizada</v>
          </cell>
          <cell r="M582">
            <v>106000</v>
          </cell>
          <cell r="N582">
            <v>0</v>
          </cell>
          <cell r="O582">
            <v>0</v>
          </cell>
          <cell r="P582">
            <v>106000</v>
          </cell>
          <cell r="Q582">
            <v>0</v>
          </cell>
          <cell r="R582">
            <v>106000</v>
          </cell>
          <cell r="S582">
            <v>0</v>
          </cell>
          <cell r="T582">
            <v>0</v>
          </cell>
          <cell r="U582">
            <v>0</v>
          </cell>
          <cell r="V582">
            <v>0</v>
          </cell>
          <cell r="W582">
            <v>106000</v>
          </cell>
        </row>
        <row r="583">
          <cell r="J583" t="str">
            <v>MORA758943</v>
          </cell>
          <cell r="K583">
            <v>2016</v>
          </cell>
          <cell r="L583" t="str">
            <v>Finalizada</v>
          </cell>
          <cell r="M583">
            <v>84134</v>
          </cell>
          <cell r="N583">
            <v>0</v>
          </cell>
          <cell r="O583">
            <v>0</v>
          </cell>
          <cell r="P583">
            <v>84134</v>
          </cell>
          <cell r="Q583">
            <v>0</v>
          </cell>
          <cell r="R583">
            <v>84134</v>
          </cell>
          <cell r="S583">
            <v>0</v>
          </cell>
          <cell r="T583">
            <v>0</v>
          </cell>
          <cell r="U583">
            <v>0</v>
          </cell>
          <cell r="V583">
            <v>0</v>
          </cell>
          <cell r="W583">
            <v>84134</v>
          </cell>
        </row>
        <row r="584">
          <cell r="J584" t="str">
            <v>CAJ903702</v>
          </cell>
          <cell r="K584">
            <v>2016</v>
          </cell>
          <cell r="L584" t="str">
            <v>Finalizada</v>
          </cell>
          <cell r="M584">
            <v>206340</v>
          </cell>
          <cell r="N584">
            <v>0</v>
          </cell>
          <cell r="O584">
            <v>0</v>
          </cell>
          <cell r="P584">
            <v>206340</v>
          </cell>
          <cell r="Q584">
            <v>0</v>
          </cell>
          <cell r="R584">
            <v>206340</v>
          </cell>
          <cell r="S584">
            <v>0</v>
          </cell>
          <cell r="T584">
            <v>0</v>
          </cell>
          <cell r="U584">
            <v>0</v>
          </cell>
          <cell r="V584">
            <v>0</v>
          </cell>
          <cell r="W584">
            <v>206340</v>
          </cell>
        </row>
        <row r="585">
          <cell r="J585" t="str">
            <v>PIE1196350</v>
          </cell>
          <cell r="K585">
            <v>2016</v>
          </cell>
          <cell r="L585" t="str">
            <v>Finalizada</v>
          </cell>
          <cell r="M585">
            <v>113232</v>
          </cell>
          <cell r="N585">
            <v>0</v>
          </cell>
          <cell r="O585">
            <v>0</v>
          </cell>
          <cell r="P585">
            <v>113232</v>
          </cell>
          <cell r="Q585">
            <v>0</v>
          </cell>
          <cell r="R585">
            <v>113232</v>
          </cell>
          <cell r="S585">
            <v>0</v>
          </cell>
          <cell r="T585">
            <v>0</v>
          </cell>
          <cell r="U585">
            <v>0</v>
          </cell>
          <cell r="V585">
            <v>0</v>
          </cell>
          <cell r="W585">
            <v>113232</v>
          </cell>
        </row>
        <row r="586">
          <cell r="J586" t="str">
            <v>PIE1190570</v>
          </cell>
          <cell r="K586">
            <v>2016</v>
          </cell>
          <cell r="L586" t="str">
            <v>Finalizada</v>
          </cell>
          <cell r="M586">
            <v>68249</v>
          </cell>
          <cell r="N586">
            <v>0</v>
          </cell>
          <cell r="O586">
            <v>0</v>
          </cell>
          <cell r="P586">
            <v>68249</v>
          </cell>
          <cell r="Q586">
            <v>0</v>
          </cell>
          <cell r="R586">
            <v>68249</v>
          </cell>
          <cell r="S586">
            <v>0</v>
          </cell>
          <cell r="T586">
            <v>0</v>
          </cell>
          <cell r="U586">
            <v>0</v>
          </cell>
          <cell r="V586">
            <v>0</v>
          </cell>
          <cell r="W586">
            <v>68249</v>
          </cell>
        </row>
        <row r="587">
          <cell r="J587" t="str">
            <v>PIE1188391</v>
          </cell>
          <cell r="K587">
            <v>2016</v>
          </cell>
          <cell r="L587" t="str">
            <v>Finalizada</v>
          </cell>
          <cell r="M587">
            <v>125639</v>
          </cell>
          <cell r="N587">
            <v>0</v>
          </cell>
          <cell r="O587">
            <v>0</v>
          </cell>
          <cell r="P587">
            <v>125639</v>
          </cell>
          <cell r="Q587">
            <v>0</v>
          </cell>
          <cell r="R587">
            <v>125639</v>
          </cell>
          <cell r="S587">
            <v>0</v>
          </cell>
          <cell r="T587">
            <v>0</v>
          </cell>
          <cell r="U587">
            <v>0</v>
          </cell>
          <cell r="V587">
            <v>0</v>
          </cell>
          <cell r="W587">
            <v>125639</v>
          </cell>
        </row>
        <row r="588">
          <cell r="J588" t="str">
            <v>SIL537069</v>
          </cell>
          <cell r="K588">
            <v>2016</v>
          </cell>
          <cell r="L588" t="str">
            <v>Finalizada</v>
          </cell>
          <cell r="M588">
            <v>55012</v>
          </cell>
          <cell r="N588">
            <v>0</v>
          </cell>
          <cell r="O588">
            <v>0</v>
          </cell>
          <cell r="P588">
            <v>55012</v>
          </cell>
          <cell r="Q588">
            <v>0</v>
          </cell>
          <cell r="R588">
            <v>55012</v>
          </cell>
          <cell r="S588">
            <v>0</v>
          </cell>
          <cell r="T588">
            <v>0</v>
          </cell>
          <cell r="U588">
            <v>0</v>
          </cell>
          <cell r="V588">
            <v>0</v>
          </cell>
          <cell r="W588">
            <v>55012</v>
          </cell>
        </row>
        <row r="589">
          <cell r="J589" t="str">
            <v>PIE1195909</v>
          </cell>
          <cell r="K589">
            <v>2016</v>
          </cell>
          <cell r="L589" t="str">
            <v>Finalizada</v>
          </cell>
          <cell r="M589">
            <v>101585</v>
          </cell>
          <cell r="N589">
            <v>0</v>
          </cell>
          <cell r="O589">
            <v>0</v>
          </cell>
          <cell r="P589">
            <v>101585</v>
          </cell>
          <cell r="Q589">
            <v>0</v>
          </cell>
          <cell r="R589">
            <v>101585</v>
          </cell>
          <cell r="S589">
            <v>0</v>
          </cell>
          <cell r="T589">
            <v>0</v>
          </cell>
          <cell r="U589">
            <v>0</v>
          </cell>
          <cell r="V589">
            <v>0</v>
          </cell>
          <cell r="W589">
            <v>101585</v>
          </cell>
        </row>
        <row r="590">
          <cell r="J590" t="str">
            <v>SIL535960</v>
          </cell>
          <cell r="K590">
            <v>2016</v>
          </cell>
          <cell r="L590" t="str">
            <v>Finalizada</v>
          </cell>
          <cell r="M590">
            <v>15836</v>
          </cell>
          <cell r="N590">
            <v>0</v>
          </cell>
          <cell r="O590">
            <v>0</v>
          </cell>
          <cell r="P590">
            <v>15836</v>
          </cell>
          <cell r="Q590">
            <v>0</v>
          </cell>
          <cell r="R590">
            <v>15836</v>
          </cell>
          <cell r="S590">
            <v>0</v>
          </cell>
          <cell r="T590">
            <v>0</v>
          </cell>
          <cell r="U590">
            <v>0</v>
          </cell>
          <cell r="V590">
            <v>0</v>
          </cell>
          <cell r="W590">
            <v>15836</v>
          </cell>
        </row>
        <row r="591">
          <cell r="J591" t="str">
            <v>PIE1195897</v>
          </cell>
          <cell r="K591">
            <v>2016</v>
          </cell>
          <cell r="L591" t="str">
            <v>Finalizada</v>
          </cell>
          <cell r="M591">
            <v>100417</v>
          </cell>
          <cell r="N591">
            <v>0</v>
          </cell>
          <cell r="O591">
            <v>0</v>
          </cell>
          <cell r="P591">
            <v>100417</v>
          </cell>
          <cell r="Q591">
            <v>0</v>
          </cell>
          <cell r="R591">
            <v>62717</v>
          </cell>
          <cell r="S591">
            <v>37700</v>
          </cell>
          <cell r="T591">
            <v>0</v>
          </cell>
          <cell r="U591">
            <v>0</v>
          </cell>
          <cell r="V591">
            <v>0</v>
          </cell>
          <cell r="W591">
            <v>62717</v>
          </cell>
        </row>
        <row r="592">
          <cell r="J592" t="str">
            <v>SIL535995</v>
          </cell>
          <cell r="K592">
            <v>2016</v>
          </cell>
          <cell r="L592" t="str">
            <v>Finalizada</v>
          </cell>
          <cell r="M592">
            <v>31500</v>
          </cell>
          <cell r="N592">
            <v>0</v>
          </cell>
          <cell r="O592">
            <v>0</v>
          </cell>
          <cell r="P592">
            <v>31500</v>
          </cell>
          <cell r="Q592">
            <v>0</v>
          </cell>
          <cell r="R592">
            <v>31500</v>
          </cell>
          <cell r="S592">
            <v>0</v>
          </cell>
          <cell r="T592">
            <v>0</v>
          </cell>
          <cell r="U592">
            <v>0</v>
          </cell>
          <cell r="V592">
            <v>0</v>
          </cell>
          <cell r="W592">
            <v>31500</v>
          </cell>
        </row>
        <row r="593">
          <cell r="J593" t="str">
            <v>SIL535996</v>
          </cell>
          <cell r="K593">
            <v>2016</v>
          </cell>
          <cell r="L593" t="str">
            <v>Finalizada</v>
          </cell>
          <cell r="M593">
            <v>35332</v>
          </cell>
          <cell r="N593">
            <v>0</v>
          </cell>
          <cell r="O593">
            <v>0</v>
          </cell>
          <cell r="P593">
            <v>35332</v>
          </cell>
          <cell r="Q593">
            <v>2700</v>
          </cell>
          <cell r="R593">
            <v>38032</v>
          </cell>
          <cell r="S593">
            <v>0</v>
          </cell>
          <cell r="T593">
            <v>0</v>
          </cell>
          <cell r="U593">
            <v>0</v>
          </cell>
          <cell r="V593">
            <v>0</v>
          </cell>
          <cell r="W593">
            <v>35332</v>
          </cell>
        </row>
        <row r="594">
          <cell r="J594" t="str">
            <v>CAJ904015</v>
          </cell>
          <cell r="K594">
            <v>2016</v>
          </cell>
          <cell r="L594" t="str">
            <v>Finalizada</v>
          </cell>
          <cell r="M594">
            <v>392723</v>
          </cell>
          <cell r="N594">
            <v>0</v>
          </cell>
          <cell r="O594">
            <v>0</v>
          </cell>
          <cell r="P594">
            <v>392723</v>
          </cell>
          <cell r="Q594">
            <v>0</v>
          </cell>
          <cell r="R594">
            <v>392723</v>
          </cell>
          <cell r="S594">
            <v>0</v>
          </cell>
          <cell r="T594">
            <v>0</v>
          </cell>
          <cell r="U594">
            <v>0</v>
          </cell>
          <cell r="V594">
            <v>0</v>
          </cell>
          <cell r="W594">
            <v>392723</v>
          </cell>
        </row>
        <row r="595">
          <cell r="J595" t="str">
            <v>PIE1181426</v>
          </cell>
          <cell r="K595">
            <v>2016</v>
          </cell>
          <cell r="L595" t="str">
            <v>Finalizada</v>
          </cell>
          <cell r="M595">
            <v>123813</v>
          </cell>
          <cell r="N595">
            <v>0</v>
          </cell>
          <cell r="O595">
            <v>0</v>
          </cell>
          <cell r="P595">
            <v>123813</v>
          </cell>
          <cell r="Q595">
            <v>0</v>
          </cell>
          <cell r="R595">
            <v>123813</v>
          </cell>
          <cell r="S595">
            <v>0</v>
          </cell>
          <cell r="T595">
            <v>0</v>
          </cell>
          <cell r="U595">
            <v>0</v>
          </cell>
          <cell r="V595">
            <v>0</v>
          </cell>
          <cell r="W595">
            <v>123813</v>
          </cell>
        </row>
        <row r="596">
          <cell r="J596" t="str">
            <v>PIE1183881</v>
          </cell>
          <cell r="K596">
            <v>2016</v>
          </cell>
          <cell r="L596" t="str">
            <v>Finalizada</v>
          </cell>
          <cell r="M596">
            <v>93642</v>
          </cell>
          <cell r="N596">
            <v>0</v>
          </cell>
          <cell r="O596">
            <v>0</v>
          </cell>
          <cell r="P596">
            <v>93642</v>
          </cell>
          <cell r="Q596">
            <v>0</v>
          </cell>
          <cell r="R596">
            <v>93642</v>
          </cell>
          <cell r="S596">
            <v>0</v>
          </cell>
          <cell r="T596">
            <v>0</v>
          </cell>
          <cell r="U596">
            <v>0</v>
          </cell>
          <cell r="V596">
            <v>0</v>
          </cell>
          <cell r="W596">
            <v>93642</v>
          </cell>
        </row>
        <row r="597">
          <cell r="J597" t="str">
            <v>SIL529870</v>
          </cell>
          <cell r="K597">
            <v>2016</v>
          </cell>
          <cell r="L597" t="str">
            <v>Finalizada</v>
          </cell>
          <cell r="M597">
            <v>3900</v>
          </cell>
          <cell r="N597">
            <v>0</v>
          </cell>
          <cell r="O597">
            <v>0</v>
          </cell>
          <cell r="P597">
            <v>3900</v>
          </cell>
          <cell r="Q597">
            <v>0</v>
          </cell>
          <cell r="R597">
            <v>3900</v>
          </cell>
          <cell r="S597">
            <v>0</v>
          </cell>
          <cell r="T597">
            <v>0</v>
          </cell>
          <cell r="U597">
            <v>0</v>
          </cell>
          <cell r="V597">
            <v>0</v>
          </cell>
          <cell r="W597">
            <v>3900</v>
          </cell>
        </row>
        <row r="598">
          <cell r="J598" t="str">
            <v>CAJ904016</v>
          </cell>
          <cell r="K598">
            <v>2016</v>
          </cell>
          <cell r="L598" t="str">
            <v>Finalizada</v>
          </cell>
          <cell r="M598">
            <v>1493660</v>
          </cell>
          <cell r="N598">
            <v>0</v>
          </cell>
          <cell r="O598">
            <v>0</v>
          </cell>
          <cell r="P598">
            <v>1493660</v>
          </cell>
          <cell r="Q598">
            <v>0</v>
          </cell>
          <cell r="R598">
            <v>1493660</v>
          </cell>
          <cell r="S598">
            <v>0</v>
          </cell>
          <cell r="T598">
            <v>0</v>
          </cell>
          <cell r="U598">
            <v>0</v>
          </cell>
          <cell r="V598">
            <v>0</v>
          </cell>
          <cell r="W598">
            <v>1493660</v>
          </cell>
        </row>
        <row r="599">
          <cell r="J599" t="str">
            <v>SIL529883</v>
          </cell>
          <cell r="K599">
            <v>2016</v>
          </cell>
          <cell r="L599" t="str">
            <v>Finalizada</v>
          </cell>
          <cell r="M599">
            <v>17200</v>
          </cell>
          <cell r="N599">
            <v>0</v>
          </cell>
          <cell r="O599">
            <v>0</v>
          </cell>
          <cell r="P599">
            <v>17200</v>
          </cell>
          <cell r="Q599">
            <v>0</v>
          </cell>
          <cell r="R599">
            <v>17200</v>
          </cell>
          <cell r="S599">
            <v>0</v>
          </cell>
          <cell r="T599">
            <v>0</v>
          </cell>
          <cell r="U599">
            <v>0</v>
          </cell>
          <cell r="V599">
            <v>0</v>
          </cell>
          <cell r="W599">
            <v>17200</v>
          </cell>
        </row>
        <row r="600">
          <cell r="J600" t="str">
            <v>SIL524984</v>
          </cell>
          <cell r="K600">
            <v>2016</v>
          </cell>
          <cell r="L600" t="str">
            <v>Finalizada</v>
          </cell>
          <cell r="M600">
            <v>79581</v>
          </cell>
          <cell r="N600">
            <v>0</v>
          </cell>
          <cell r="O600">
            <v>0</v>
          </cell>
          <cell r="P600">
            <v>79581</v>
          </cell>
          <cell r="Q600">
            <v>0</v>
          </cell>
          <cell r="R600">
            <v>79581</v>
          </cell>
          <cell r="S600">
            <v>0</v>
          </cell>
          <cell r="T600">
            <v>0</v>
          </cell>
          <cell r="U600">
            <v>0</v>
          </cell>
          <cell r="V600">
            <v>0</v>
          </cell>
          <cell r="W600">
            <v>79581</v>
          </cell>
        </row>
        <row r="601">
          <cell r="J601" t="str">
            <v>PIE1173717</v>
          </cell>
          <cell r="K601">
            <v>2016</v>
          </cell>
          <cell r="L601" t="str">
            <v>Finalizada</v>
          </cell>
          <cell r="M601">
            <v>194685</v>
          </cell>
          <cell r="N601">
            <v>0</v>
          </cell>
          <cell r="O601">
            <v>0</v>
          </cell>
          <cell r="P601">
            <v>194685</v>
          </cell>
          <cell r="Q601">
            <v>0</v>
          </cell>
          <cell r="R601">
            <v>194685</v>
          </cell>
          <cell r="S601">
            <v>0</v>
          </cell>
          <cell r="T601">
            <v>0</v>
          </cell>
          <cell r="U601">
            <v>0</v>
          </cell>
          <cell r="V601">
            <v>0</v>
          </cell>
          <cell r="W601">
            <v>194685</v>
          </cell>
        </row>
        <row r="602">
          <cell r="J602" t="str">
            <v>PIE1173861</v>
          </cell>
          <cell r="K602">
            <v>2016</v>
          </cell>
          <cell r="L602" t="str">
            <v>Finalizada</v>
          </cell>
          <cell r="M602">
            <v>64400</v>
          </cell>
          <cell r="N602">
            <v>0</v>
          </cell>
          <cell r="O602">
            <v>0</v>
          </cell>
          <cell r="P602">
            <v>64400</v>
          </cell>
          <cell r="Q602">
            <v>0</v>
          </cell>
          <cell r="R602">
            <v>64400</v>
          </cell>
          <cell r="S602">
            <v>0</v>
          </cell>
          <cell r="T602">
            <v>0</v>
          </cell>
          <cell r="U602">
            <v>0</v>
          </cell>
          <cell r="V602">
            <v>0</v>
          </cell>
          <cell r="W602">
            <v>64400</v>
          </cell>
        </row>
        <row r="603">
          <cell r="J603" t="str">
            <v>PIE1173843</v>
          </cell>
          <cell r="K603">
            <v>2016</v>
          </cell>
          <cell r="L603" t="str">
            <v>Finalizada</v>
          </cell>
          <cell r="M603">
            <v>84644</v>
          </cell>
          <cell r="N603">
            <v>0</v>
          </cell>
          <cell r="O603">
            <v>0</v>
          </cell>
          <cell r="P603">
            <v>84644</v>
          </cell>
          <cell r="Q603">
            <v>0</v>
          </cell>
          <cell r="R603">
            <v>84644</v>
          </cell>
          <cell r="S603">
            <v>0</v>
          </cell>
          <cell r="T603">
            <v>0</v>
          </cell>
          <cell r="U603">
            <v>0</v>
          </cell>
          <cell r="V603">
            <v>0</v>
          </cell>
          <cell r="W603">
            <v>84644</v>
          </cell>
        </row>
        <row r="604">
          <cell r="J604" t="str">
            <v>PIE1171631</v>
          </cell>
          <cell r="K604">
            <v>2016</v>
          </cell>
          <cell r="L604" t="str">
            <v>Finalizada</v>
          </cell>
          <cell r="M604">
            <v>95900</v>
          </cell>
          <cell r="N604">
            <v>0</v>
          </cell>
          <cell r="O604">
            <v>0</v>
          </cell>
          <cell r="P604">
            <v>95900</v>
          </cell>
          <cell r="Q604">
            <v>0</v>
          </cell>
          <cell r="R604">
            <v>95900</v>
          </cell>
          <cell r="S604">
            <v>0</v>
          </cell>
          <cell r="T604">
            <v>0</v>
          </cell>
          <cell r="U604">
            <v>0</v>
          </cell>
          <cell r="V604">
            <v>0</v>
          </cell>
          <cell r="W604">
            <v>95900</v>
          </cell>
        </row>
        <row r="605">
          <cell r="J605" t="str">
            <v>SIL525657</v>
          </cell>
          <cell r="K605">
            <v>2016</v>
          </cell>
          <cell r="L605" t="str">
            <v>Finalizada</v>
          </cell>
          <cell r="M605">
            <v>46308</v>
          </cell>
          <cell r="N605">
            <v>0</v>
          </cell>
          <cell r="O605">
            <v>0</v>
          </cell>
          <cell r="P605">
            <v>46308</v>
          </cell>
          <cell r="Q605">
            <v>0</v>
          </cell>
          <cell r="R605">
            <v>46308</v>
          </cell>
          <cell r="S605">
            <v>0</v>
          </cell>
          <cell r="T605">
            <v>0</v>
          </cell>
          <cell r="U605">
            <v>0</v>
          </cell>
          <cell r="V605">
            <v>0</v>
          </cell>
          <cell r="W605">
            <v>46308</v>
          </cell>
        </row>
        <row r="606">
          <cell r="J606" t="str">
            <v>PIE1165662</v>
          </cell>
          <cell r="K606">
            <v>2016</v>
          </cell>
          <cell r="L606" t="str">
            <v>Finalizada</v>
          </cell>
          <cell r="M606">
            <v>194482</v>
          </cell>
          <cell r="N606">
            <v>0</v>
          </cell>
          <cell r="O606">
            <v>0</v>
          </cell>
          <cell r="P606">
            <v>194482</v>
          </cell>
          <cell r="Q606">
            <v>0</v>
          </cell>
          <cell r="R606">
            <v>194482</v>
          </cell>
          <cell r="S606">
            <v>0</v>
          </cell>
          <cell r="T606">
            <v>0</v>
          </cell>
          <cell r="U606">
            <v>0</v>
          </cell>
          <cell r="V606">
            <v>0</v>
          </cell>
          <cell r="W606">
            <v>194482</v>
          </cell>
        </row>
        <row r="607">
          <cell r="J607" t="str">
            <v>PIE1173866</v>
          </cell>
          <cell r="K607">
            <v>2016</v>
          </cell>
          <cell r="L607" t="str">
            <v>Finalizada</v>
          </cell>
          <cell r="M607">
            <v>141752</v>
          </cell>
          <cell r="N607">
            <v>0</v>
          </cell>
          <cell r="O607">
            <v>0</v>
          </cell>
          <cell r="P607">
            <v>141752</v>
          </cell>
          <cell r="Q607">
            <v>0</v>
          </cell>
          <cell r="R607">
            <v>141752</v>
          </cell>
          <cell r="S607">
            <v>0</v>
          </cell>
          <cell r="T607">
            <v>0</v>
          </cell>
          <cell r="U607">
            <v>0</v>
          </cell>
          <cell r="V607">
            <v>0</v>
          </cell>
          <cell r="W607">
            <v>141752</v>
          </cell>
        </row>
        <row r="608">
          <cell r="J608" t="str">
            <v>CAJ894060</v>
          </cell>
          <cell r="K608">
            <v>2016</v>
          </cell>
          <cell r="L608" t="str">
            <v>Finalizada</v>
          </cell>
          <cell r="M608">
            <v>73099</v>
          </cell>
          <cell r="N608">
            <v>0</v>
          </cell>
          <cell r="O608">
            <v>0</v>
          </cell>
          <cell r="P608">
            <v>73099</v>
          </cell>
          <cell r="Q608">
            <v>0</v>
          </cell>
          <cell r="R608">
            <v>73099</v>
          </cell>
          <cell r="S608">
            <v>0</v>
          </cell>
          <cell r="T608">
            <v>0</v>
          </cell>
          <cell r="U608">
            <v>0</v>
          </cell>
          <cell r="V608">
            <v>0</v>
          </cell>
          <cell r="W608">
            <v>73099</v>
          </cell>
        </row>
        <row r="609">
          <cell r="J609" t="str">
            <v>PIE1168067</v>
          </cell>
          <cell r="K609">
            <v>2016</v>
          </cell>
          <cell r="L609" t="str">
            <v>Finalizada</v>
          </cell>
          <cell r="M609">
            <v>103242</v>
          </cell>
          <cell r="N609">
            <v>0</v>
          </cell>
          <cell r="O609">
            <v>0</v>
          </cell>
          <cell r="P609">
            <v>103242</v>
          </cell>
          <cell r="Q609">
            <v>0</v>
          </cell>
          <cell r="R609">
            <v>103242</v>
          </cell>
          <cell r="S609">
            <v>0</v>
          </cell>
          <cell r="T609">
            <v>0</v>
          </cell>
          <cell r="U609">
            <v>0</v>
          </cell>
          <cell r="V609">
            <v>0</v>
          </cell>
          <cell r="W609">
            <v>103242</v>
          </cell>
        </row>
        <row r="610">
          <cell r="J610" t="str">
            <v>PIE1167404</v>
          </cell>
          <cell r="K610">
            <v>2016</v>
          </cell>
          <cell r="L610" t="str">
            <v>Finalizada</v>
          </cell>
          <cell r="M610">
            <v>16000</v>
          </cell>
          <cell r="N610">
            <v>0</v>
          </cell>
          <cell r="O610">
            <v>0</v>
          </cell>
          <cell r="P610">
            <v>16000</v>
          </cell>
          <cell r="Q610">
            <v>0</v>
          </cell>
          <cell r="R610">
            <v>16000</v>
          </cell>
          <cell r="S610">
            <v>0</v>
          </cell>
          <cell r="T610">
            <v>0</v>
          </cell>
          <cell r="U610">
            <v>0</v>
          </cell>
          <cell r="V610">
            <v>0</v>
          </cell>
          <cell r="W610">
            <v>16000</v>
          </cell>
        </row>
        <row r="611">
          <cell r="J611" t="str">
            <v>EXT79229</v>
          </cell>
          <cell r="K611">
            <v>2016</v>
          </cell>
          <cell r="L611" t="str">
            <v>Finalizada</v>
          </cell>
          <cell r="M611">
            <v>15600</v>
          </cell>
          <cell r="N611">
            <v>0</v>
          </cell>
          <cell r="O611">
            <v>0</v>
          </cell>
          <cell r="P611">
            <v>15600</v>
          </cell>
          <cell r="Q611">
            <v>0</v>
          </cell>
          <cell r="R611">
            <v>15600</v>
          </cell>
          <cell r="S611">
            <v>0</v>
          </cell>
          <cell r="T611">
            <v>0</v>
          </cell>
          <cell r="U611">
            <v>0</v>
          </cell>
          <cell r="V611">
            <v>0</v>
          </cell>
          <cell r="W611">
            <v>15600</v>
          </cell>
        </row>
        <row r="612">
          <cell r="J612" t="str">
            <v>PIE1158788</v>
          </cell>
          <cell r="K612">
            <v>2016</v>
          </cell>
          <cell r="L612" t="str">
            <v>Finalizada</v>
          </cell>
          <cell r="M612">
            <v>11700</v>
          </cell>
          <cell r="N612">
            <v>0</v>
          </cell>
          <cell r="O612">
            <v>0</v>
          </cell>
          <cell r="P612">
            <v>11700</v>
          </cell>
          <cell r="Q612">
            <v>0</v>
          </cell>
          <cell r="R612">
            <v>11700</v>
          </cell>
          <cell r="S612">
            <v>0</v>
          </cell>
          <cell r="T612">
            <v>0</v>
          </cell>
          <cell r="U612">
            <v>0</v>
          </cell>
          <cell r="V612">
            <v>0</v>
          </cell>
          <cell r="W612">
            <v>11700</v>
          </cell>
        </row>
        <row r="613">
          <cell r="J613" t="str">
            <v>SIL519615</v>
          </cell>
          <cell r="K613">
            <v>2016</v>
          </cell>
          <cell r="L613" t="str">
            <v>Finalizada</v>
          </cell>
          <cell r="M613">
            <v>280421</v>
          </cell>
          <cell r="N613">
            <v>0</v>
          </cell>
          <cell r="O613">
            <v>118205</v>
          </cell>
          <cell r="P613">
            <v>280421</v>
          </cell>
          <cell r="Q613">
            <v>0</v>
          </cell>
          <cell r="R613">
            <v>280421</v>
          </cell>
          <cell r="S613">
            <v>0</v>
          </cell>
          <cell r="T613">
            <v>0</v>
          </cell>
          <cell r="U613">
            <v>0</v>
          </cell>
          <cell r="V613">
            <v>0</v>
          </cell>
          <cell r="W613">
            <v>280421</v>
          </cell>
        </row>
        <row r="614">
          <cell r="J614" t="str">
            <v>SIL513747</v>
          </cell>
          <cell r="K614">
            <v>2016</v>
          </cell>
          <cell r="L614" t="str">
            <v>Finalizada</v>
          </cell>
          <cell r="M614">
            <v>68165</v>
          </cell>
          <cell r="N614">
            <v>0</v>
          </cell>
          <cell r="O614">
            <v>0</v>
          </cell>
          <cell r="P614">
            <v>68165</v>
          </cell>
          <cell r="Q614">
            <v>0</v>
          </cell>
          <cell r="R614">
            <v>68165</v>
          </cell>
          <cell r="S614">
            <v>0</v>
          </cell>
          <cell r="T614">
            <v>0</v>
          </cell>
          <cell r="U614">
            <v>0</v>
          </cell>
          <cell r="V614">
            <v>0</v>
          </cell>
          <cell r="W614">
            <v>68165</v>
          </cell>
        </row>
        <row r="615">
          <cell r="J615" t="str">
            <v>SIL513745</v>
          </cell>
          <cell r="K615">
            <v>2016</v>
          </cell>
          <cell r="L615" t="str">
            <v>Finalizada</v>
          </cell>
          <cell r="M615">
            <v>166600</v>
          </cell>
          <cell r="N615">
            <v>0</v>
          </cell>
          <cell r="O615">
            <v>118205</v>
          </cell>
          <cell r="P615">
            <v>166600</v>
          </cell>
          <cell r="Q615">
            <v>0</v>
          </cell>
          <cell r="R615">
            <v>166600</v>
          </cell>
          <cell r="S615">
            <v>0</v>
          </cell>
          <cell r="T615">
            <v>0</v>
          </cell>
          <cell r="U615">
            <v>0</v>
          </cell>
          <cell r="V615">
            <v>0</v>
          </cell>
          <cell r="W615">
            <v>166600</v>
          </cell>
        </row>
        <row r="616">
          <cell r="J616" t="str">
            <v>PIE1164518</v>
          </cell>
          <cell r="K616">
            <v>2016</v>
          </cell>
          <cell r="L616" t="str">
            <v>Finalizada</v>
          </cell>
          <cell r="M616">
            <v>69329</v>
          </cell>
          <cell r="N616">
            <v>0</v>
          </cell>
          <cell r="O616">
            <v>0</v>
          </cell>
          <cell r="P616">
            <v>69329</v>
          </cell>
          <cell r="Q616">
            <v>0</v>
          </cell>
          <cell r="R616">
            <v>69329</v>
          </cell>
          <cell r="S616">
            <v>0</v>
          </cell>
          <cell r="T616">
            <v>0</v>
          </cell>
          <cell r="U616">
            <v>0</v>
          </cell>
          <cell r="V616">
            <v>0</v>
          </cell>
          <cell r="W616">
            <v>69329</v>
          </cell>
        </row>
        <row r="617">
          <cell r="J617" t="str">
            <v>MORA733581</v>
          </cell>
          <cell r="K617">
            <v>2016</v>
          </cell>
          <cell r="L617" t="str">
            <v>Finalizada</v>
          </cell>
          <cell r="M617">
            <v>127842</v>
          </cell>
          <cell r="N617">
            <v>0</v>
          </cell>
          <cell r="O617">
            <v>0</v>
          </cell>
          <cell r="P617">
            <v>127842</v>
          </cell>
          <cell r="Q617">
            <v>0</v>
          </cell>
          <cell r="R617">
            <v>127842</v>
          </cell>
          <cell r="S617">
            <v>0</v>
          </cell>
          <cell r="T617">
            <v>0</v>
          </cell>
          <cell r="U617">
            <v>0</v>
          </cell>
          <cell r="V617">
            <v>0</v>
          </cell>
          <cell r="W617">
            <v>127842</v>
          </cell>
        </row>
        <row r="618">
          <cell r="J618" t="str">
            <v>SIL519618</v>
          </cell>
          <cell r="K618">
            <v>2016</v>
          </cell>
          <cell r="L618" t="str">
            <v>Finalizada</v>
          </cell>
          <cell r="M618">
            <v>51890</v>
          </cell>
          <cell r="N618">
            <v>0</v>
          </cell>
          <cell r="O618">
            <v>0</v>
          </cell>
          <cell r="P618">
            <v>51890</v>
          </cell>
          <cell r="Q618">
            <v>0</v>
          </cell>
          <cell r="R618">
            <v>51890</v>
          </cell>
          <cell r="S618">
            <v>0</v>
          </cell>
          <cell r="T618">
            <v>0</v>
          </cell>
          <cell r="U618">
            <v>0</v>
          </cell>
          <cell r="V618">
            <v>0</v>
          </cell>
          <cell r="W618">
            <v>51890</v>
          </cell>
        </row>
        <row r="619">
          <cell r="J619" t="str">
            <v>SIL516479</v>
          </cell>
          <cell r="K619">
            <v>2016</v>
          </cell>
          <cell r="L619" t="str">
            <v>Finalizada</v>
          </cell>
          <cell r="M619">
            <v>1023066</v>
          </cell>
          <cell r="N619">
            <v>0</v>
          </cell>
          <cell r="O619">
            <v>0</v>
          </cell>
          <cell r="P619">
            <v>1023066</v>
          </cell>
          <cell r="Q619">
            <v>0</v>
          </cell>
          <cell r="R619">
            <v>782101</v>
          </cell>
          <cell r="S619">
            <v>240965</v>
          </cell>
          <cell r="T619">
            <v>0</v>
          </cell>
          <cell r="U619">
            <v>0</v>
          </cell>
          <cell r="V619">
            <v>0</v>
          </cell>
          <cell r="W619">
            <v>782101</v>
          </cell>
        </row>
        <row r="620">
          <cell r="J620" t="str">
            <v>MORA732283</v>
          </cell>
          <cell r="K620">
            <v>2016</v>
          </cell>
          <cell r="L620" t="str">
            <v>Finalizada</v>
          </cell>
          <cell r="M620">
            <v>4200</v>
          </cell>
          <cell r="N620">
            <v>0</v>
          </cell>
          <cell r="O620">
            <v>0</v>
          </cell>
          <cell r="P620">
            <v>4200</v>
          </cell>
          <cell r="Q620">
            <v>0</v>
          </cell>
          <cell r="R620">
            <v>0</v>
          </cell>
          <cell r="S620">
            <v>4200</v>
          </cell>
          <cell r="T620">
            <v>0</v>
          </cell>
          <cell r="U620">
            <v>0</v>
          </cell>
          <cell r="V620">
            <v>0</v>
          </cell>
          <cell r="W620">
            <v>0</v>
          </cell>
        </row>
        <row r="621">
          <cell r="J621" t="str">
            <v>MORA724121</v>
          </cell>
          <cell r="K621">
            <v>2016</v>
          </cell>
          <cell r="L621" t="str">
            <v>Finalizada</v>
          </cell>
          <cell r="M621">
            <v>8370</v>
          </cell>
          <cell r="N621">
            <v>0</v>
          </cell>
          <cell r="O621">
            <v>0</v>
          </cell>
          <cell r="P621">
            <v>8370</v>
          </cell>
          <cell r="Q621">
            <v>0</v>
          </cell>
          <cell r="R621">
            <v>8370</v>
          </cell>
          <cell r="S621">
            <v>0</v>
          </cell>
          <cell r="T621">
            <v>0</v>
          </cell>
          <cell r="U621">
            <v>0</v>
          </cell>
          <cell r="V621">
            <v>0</v>
          </cell>
          <cell r="W621">
            <v>8370</v>
          </cell>
        </row>
        <row r="622">
          <cell r="J622" t="str">
            <v>SIL507885</v>
          </cell>
          <cell r="K622">
            <v>2016</v>
          </cell>
          <cell r="L622" t="str">
            <v>Finalizada</v>
          </cell>
          <cell r="M622">
            <v>314870</v>
          </cell>
          <cell r="N622">
            <v>0</v>
          </cell>
          <cell r="O622">
            <v>0</v>
          </cell>
          <cell r="P622">
            <v>314870</v>
          </cell>
          <cell r="Q622">
            <v>0</v>
          </cell>
          <cell r="R622">
            <v>314870</v>
          </cell>
          <cell r="S622">
            <v>0</v>
          </cell>
          <cell r="T622">
            <v>0</v>
          </cell>
          <cell r="U622">
            <v>0</v>
          </cell>
          <cell r="V622">
            <v>0</v>
          </cell>
          <cell r="W622">
            <v>314870</v>
          </cell>
        </row>
        <row r="623">
          <cell r="J623" t="str">
            <v>SIL508849</v>
          </cell>
          <cell r="K623">
            <v>2016</v>
          </cell>
          <cell r="L623" t="str">
            <v>Finalizada</v>
          </cell>
          <cell r="M623">
            <v>6541</v>
          </cell>
          <cell r="N623">
            <v>0</v>
          </cell>
          <cell r="O623">
            <v>0</v>
          </cell>
          <cell r="P623">
            <v>6541</v>
          </cell>
          <cell r="Q623">
            <v>0</v>
          </cell>
          <cell r="R623">
            <v>6541</v>
          </cell>
          <cell r="S623">
            <v>0</v>
          </cell>
          <cell r="T623">
            <v>0</v>
          </cell>
          <cell r="U623">
            <v>0</v>
          </cell>
          <cell r="V623">
            <v>0</v>
          </cell>
          <cell r="W623">
            <v>6541</v>
          </cell>
        </row>
        <row r="624">
          <cell r="J624" t="str">
            <v>SIL508575</v>
          </cell>
          <cell r="K624">
            <v>2016</v>
          </cell>
          <cell r="L624" t="str">
            <v>Finalizada</v>
          </cell>
          <cell r="M624">
            <v>99220</v>
          </cell>
          <cell r="N624">
            <v>0</v>
          </cell>
          <cell r="O624">
            <v>0</v>
          </cell>
          <cell r="P624">
            <v>99220</v>
          </cell>
          <cell r="Q624">
            <v>0</v>
          </cell>
          <cell r="R624">
            <v>99220</v>
          </cell>
          <cell r="S624">
            <v>0</v>
          </cell>
          <cell r="T624">
            <v>0</v>
          </cell>
          <cell r="U624">
            <v>0</v>
          </cell>
          <cell r="V624">
            <v>0</v>
          </cell>
          <cell r="W624">
            <v>99220</v>
          </cell>
        </row>
        <row r="625">
          <cell r="J625" t="str">
            <v>PIE1142211</v>
          </cell>
          <cell r="K625">
            <v>2016</v>
          </cell>
          <cell r="L625" t="str">
            <v>Finalizada</v>
          </cell>
          <cell r="M625">
            <v>42300</v>
          </cell>
          <cell r="N625">
            <v>0</v>
          </cell>
          <cell r="O625">
            <v>0</v>
          </cell>
          <cell r="P625">
            <v>42300</v>
          </cell>
          <cell r="Q625">
            <v>0</v>
          </cell>
          <cell r="R625">
            <v>42300</v>
          </cell>
          <cell r="S625">
            <v>0</v>
          </cell>
          <cell r="T625">
            <v>0</v>
          </cell>
          <cell r="U625">
            <v>0</v>
          </cell>
          <cell r="V625">
            <v>0</v>
          </cell>
          <cell r="W625">
            <v>42300</v>
          </cell>
        </row>
        <row r="626">
          <cell r="J626" t="str">
            <v>PIE1151779</v>
          </cell>
          <cell r="K626">
            <v>2016</v>
          </cell>
          <cell r="L626" t="str">
            <v>Finalizada</v>
          </cell>
          <cell r="M626">
            <v>69099</v>
          </cell>
          <cell r="N626">
            <v>0</v>
          </cell>
          <cell r="O626">
            <v>0</v>
          </cell>
          <cell r="P626">
            <v>69099</v>
          </cell>
          <cell r="Q626">
            <v>0</v>
          </cell>
          <cell r="R626">
            <v>69099</v>
          </cell>
          <cell r="S626">
            <v>0</v>
          </cell>
          <cell r="T626">
            <v>0</v>
          </cell>
          <cell r="U626">
            <v>0</v>
          </cell>
          <cell r="V626">
            <v>0</v>
          </cell>
          <cell r="W626">
            <v>69099</v>
          </cell>
        </row>
        <row r="627">
          <cell r="J627" t="str">
            <v>MORA728773</v>
          </cell>
          <cell r="K627">
            <v>2016</v>
          </cell>
          <cell r="L627" t="str">
            <v>Finalizada</v>
          </cell>
          <cell r="M627">
            <v>27600</v>
          </cell>
          <cell r="N627">
            <v>0</v>
          </cell>
          <cell r="O627">
            <v>0</v>
          </cell>
          <cell r="P627">
            <v>27600</v>
          </cell>
          <cell r="Q627">
            <v>0</v>
          </cell>
          <cell r="R627">
            <v>27600</v>
          </cell>
          <cell r="S627">
            <v>0</v>
          </cell>
          <cell r="T627">
            <v>0</v>
          </cell>
          <cell r="U627">
            <v>0</v>
          </cell>
          <cell r="V627">
            <v>0</v>
          </cell>
          <cell r="W627">
            <v>27600</v>
          </cell>
        </row>
        <row r="628">
          <cell r="J628" t="str">
            <v>MORA722446</v>
          </cell>
          <cell r="K628">
            <v>2016</v>
          </cell>
          <cell r="L628" t="str">
            <v>Finalizada</v>
          </cell>
          <cell r="M628">
            <v>65342</v>
          </cell>
          <cell r="N628">
            <v>0</v>
          </cell>
          <cell r="O628">
            <v>0</v>
          </cell>
          <cell r="P628">
            <v>65342</v>
          </cell>
          <cell r="Q628">
            <v>0</v>
          </cell>
          <cell r="R628">
            <v>65342</v>
          </cell>
          <cell r="S628">
            <v>0</v>
          </cell>
          <cell r="T628">
            <v>0</v>
          </cell>
          <cell r="U628">
            <v>0</v>
          </cell>
          <cell r="V628">
            <v>0</v>
          </cell>
          <cell r="W628">
            <v>65342</v>
          </cell>
        </row>
        <row r="629">
          <cell r="J629" t="str">
            <v>PIE1149195</v>
          </cell>
          <cell r="K629">
            <v>2016</v>
          </cell>
          <cell r="L629" t="str">
            <v>Finalizada</v>
          </cell>
          <cell r="M629">
            <v>72240</v>
          </cell>
          <cell r="N629">
            <v>0</v>
          </cell>
          <cell r="O629">
            <v>0</v>
          </cell>
          <cell r="P629">
            <v>72240</v>
          </cell>
          <cell r="Q629">
            <v>0</v>
          </cell>
          <cell r="R629">
            <v>72240</v>
          </cell>
          <cell r="S629">
            <v>0</v>
          </cell>
          <cell r="T629">
            <v>0</v>
          </cell>
          <cell r="U629">
            <v>0</v>
          </cell>
          <cell r="V629">
            <v>0</v>
          </cell>
          <cell r="W629">
            <v>72240</v>
          </cell>
        </row>
        <row r="630">
          <cell r="J630" t="str">
            <v>MORA722448</v>
          </cell>
          <cell r="K630">
            <v>2016</v>
          </cell>
          <cell r="L630" t="str">
            <v>Finalizada</v>
          </cell>
          <cell r="M630">
            <v>45800</v>
          </cell>
          <cell r="N630">
            <v>0</v>
          </cell>
          <cell r="O630">
            <v>0</v>
          </cell>
          <cell r="P630">
            <v>45800</v>
          </cell>
          <cell r="Q630">
            <v>0</v>
          </cell>
          <cell r="R630">
            <v>45800</v>
          </cell>
          <cell r="S630">
            <v>0</v>
          </cell>
          <cell r="T630">
            <v>0</v>
          </cell>
          <cell r="U630">
            <v>0</v>
          </cell>
          <cell r="V630">
            <v>0</v>
          </cell>
          <cell r="W630">
            <v>45800</v>
          </cell>
        </row>
        <row r="631">
          <cell r="J631" t="str">
            <v>MORA724468</v>
          </cell>
          <cell r="K631">
            <v>2016</v>
          </cell>
          <cell r="L631" t="str">
            <v>Finalizada</v>
          </cell>
          <cell r="M631">
            <v>45800</v>
          </cell>
          <cell r="N631">
            <v>0</v>
          </cell>
          <cell r="O631">
            <v>0</v>
          </cell>
          <cell r="P631">
            <v>45800</v>
          </cell>
          <cell r="Q631">
            <v>0</v>
          </cell>
          <cell r="R631">
            <v>45800</v>
          </cell>
          <cell r="S631">
            <v>0</v>
          </cell>
          <cell r="T631">
            <v>0</v>
          </cell>
          <cell r="U631">
            <v>0</v>
          </cell>
          <cell r="V631">
            <v>0</v>
          </cell>
          <cell r="W631">
            <v>45800</v>
          </cell>
        </row>
        <row r="632">
          <cell r="J632" t="str">
            <v>SIL510485</v>
          </cell>
          <cell r="K632">
            <v>2016</v>
          </cell>
          <cell r="L632" t="str">
            <v>Finalizada</v>
          </cell>
          <cell r="M632">
            <v>62080</v>
          </cell>
          <cell r="N632">
            <v>0</v>
          </cell>
          <cell r="O632">
            <v>0</v>
          </cell>
          <cell r="P632">
            <v>62080</v>
          </cell>
          <cell r="Q632">
            <v>0</v>
          </cell>
          <cell r="R632">
            <v>62080</v>
          </cell>
          <cell r="S632">
            <v>0</v>
          </cell>
          <cell r="T632">
            <v>0</v>
          </cell>
          <cell r="U632">
            <v>0</v>
          </cell>
          <cell r="V632">
            <v>0</v>
          </cell>
          <cell r="W632">
            <v>62080</v>
          </cell>
        </row>
        <row r="633">
          <cell r="J633" t="str">
            <v>SIL508848</v>
          </cell>
          <cell r="K633">
            <v>2016</v>
          </cell>
          <cell r="L633" t="str">
            <v>Finalizada</v>
          </cell>
          <cell r="M633">
            <v>46665</v>
          </cell>
          <cell r="N633">
            <v>0</v>
          </cell>
          <cell r="O633">
            <v>0</v>
          </cell>
          <cell r="P633">
            <v>46665</v>
          </cell>
          <cell r="Q633">
            <v>0</v>
          </cell>
          <cell r="R633">
            <v>46665</v>
          </cell>
          <cell r="S633">
            <v>0</v>
          </cell>
          <cell r="T633">
            <v>0</v>
          </cell>
          <cell r="U633">
            <v>0</v>
          </cell>
          <cell r="V633">
            <v>0</v>
          </cell>
          <cell r="W633">
            <v>46665</v>
          </cell>
        </row>
        <row r="634">
          <cell r="J634" t="str">
            <v>MORA722654</v>
          </cell>
          <cell r="K634">
            <v>2016</v>
          </cell>
          <cell r="L634" t="str">
            <v>Finalizada</v>
          </cell>
          <cell r="M634">
            <v>119855</v>
          </cell>
          <cell r="N634">
            <v>0</v>
          </cell>
          <cell r="O634">
            <v>0</v>
          </cell>
          <cell r="P634">
            <v>119855</v>
          </cell>
          <cell r="Q634">
            <v>0</v>
          </cell>
          <cell r="R634">
            <v>62555</v>
          </cell>
          <cell r="S634">
            <v>57300</v>
          </cell>
          <cell r="T634">
            <v>0</v>
          </cell>
          <cell r="U634">
            <v>0</v>
          </cell>
          <cell r="V634">
            <v>0</v>
          </cell>
          <cell r="W634">
            <v>62555</v>
          </cell>
        </row>
        <row r="635">
          <cell r="J635" t="str">
            <v>PIE1151765</v>
          </cell>
          <cell r="K635">
            <v>2016</v>
          </cell>
          <cell r="L635" t="str">
            <v>Finalizada</v>
          </cell>
          <cell r="M635">
            <v>382434</v>
          </cell>
          <cell r="N635">
            <v>0</v>
          </cell>
          <cell r="O635">
            <v>0</v>
          </cell>
          <cell r="P635">
            <v>382434</v>
          </cell>
          <cell r="Q635">
            <v>0</v>
          </cell>
          <cell r="R635">
            <v>335559</v>
          </cell>
          <cell r="S635">
            <v>46875</v>
          </cell>
          <cell r="T635">
            <v>0</v>
          </cell>
          <cell r="U635">
            <v>0</v>
          </cell>
          <cell r="V635">
            <v>0</v>
          </cell>
          <cell r="W635">
            <v>335559</v>
          </cell>
        </row>
        <row r="636">
          <cell r="J636" t="str">
            <v>MORA724473</v>
          </cell>
          <cell r="K636">
            <v>2016</v>
          </cell>
          <cell r="L636" t="str">
            <v>Finalizada</v>
          </cell>
          <cell r="M636">
            <v>65374</v>
          </cell>
          <cell r="N636">
            <v>0</v>
          </cell>
          <cell r="O636">
            <v>635365</v>
          </cell>
          <cell r="P636">
            <v>65374</v>
          </cell>
          <cell r="Q636">
            <v>0</v>
          </cell>
          <cell r="R636">
            <v>65374</v>
          </cell>
          <cell r="S636">
            <v>0</v>
          </cell>
          <cell r="T636">
            <v>0</v>
          </cell>
          <cell r="U636">
            <v>0</v>
          </cell>
          <cell r="V636">
            <v>0</v>
          </cell>
          <cell r="W636">
            <v>65374</v>
          </cell>
        </row>
        <row r="637">
          <cell r="J637" t="str">
            <v>MORA728779</v>
          </cell>
          <cell r="K637">
            <v>2016</v>
          </cell>
          <cell r="L637" t="str">
            <v>Finalizada</v>
          </cell>
          <cell r="M637">
            <v>12000</v>
          </cell>
          <cell r="N637">
            <v>0</v>
          </cell>
          <cell r="O637">
            <v>0</v>
          </cell>
          <cell r="P637">
            <v>12000</v>
          </cell>
          <cell r="Q637">
            <v>0</v>
          </cell>
          <cell r="R637">
            <v>12000</v>
          </cell>
          <cell r="S637">
            <v>0</v>
          </cell>
          <cell r="T637">
            <v>0</v>
          </cell>
          <cell r="U637">
            <v>0</v>
          </cell>
          <cell r="V637">
            <v>0</v>
          </cell>
          <cell r="W637">
            <v>12000</v>
          </cell>
        </row>
        <row r="638">
          <cell r="J638" t="str">
            <v>PIE1142756</v>
          </cell>
          <cell r="K638">
            <v>2016</v>
          </cell>
          <cell r="L638" t="str">
            <v>Finalizada</v>
          </cell>
          <cell r="M638">
            <v>3980</v>
          </cell>
          <cell r="N638">
            <v>0</v>
          </cell>
          <cell r="O638">
            <v>0</v>
          </cell>
          <cell r="P638">
            <v>3980</v>
          </cell>
          <cell r="Q638">
            <v>0</v>
          </cell>
          <cell r="R638">
            <v>3980</v>
          </cell>
          <cell r="S638">
            <v>0</v>
          </cell>
          <cell r="T638">
            <v>0</v>
          </cell>
          <cell r="U638">
            <v>0</v>
          </cell>
          <cell r="V638">
            <v>0</v>
          </cell>
          <cell r="W638">
            <v>3980</v>
          </cell>
        </row>
        <row r="639">
          <cell r="J639" t="str">
            <v>MORA730046</v>
          </cell>
          <cell r="K639">
            <v>2016</v>
          </cell>
          <cell r="L639" t="str">
            <v>Finalizada</v>
          </cell>
          <cell r="M639">
            <v>127100</v>
          </cell>
          <cell r="N639">
            <v>0</v>
          </cell>
          <cell r="O639">
            <v>0</v>
          </cell>
          <cell r="P639">
            <v>127100</v>
          </cell>
          <cell r="Q639">
            <v>0</v>
          </cell>
          <cell r="R639">
            <v>127100</v>
          </cell>
          <cell r="S639">
            <v>0</v>
          </cell>
          <cell r="T639">
            <v>0</v>
          </cell>
          <cell r="U639">
            <v>0</v>
          </cell>
          <cell r="V639">
            <v>0</v>
          </cell>
          <cell r="W639">
            <v>127100</v>
          </cell>
        </row>
        <row r="640">
          <cell r="J640" t="str">
            <v>PIE1150725</v>
          </cell>
          <cell r="K640">
            <v>2016</v>
          </cell>
          <cell r="L640" t="str">
            <v>Finalizada</v>
          </cell>
          <cell r="M640">
            <v>69875</v>
          </cell>
          <cell r="N640">
            <v>0</v>
          </cell>
          <cell r="O640">
            <v>0</v>
          </cell>
          <cell r="P640">
            <v>69875</v>
          </cell>
          <cell r="Q640">
            <v>0</v>
          </cell>
          <cell r="R640">
            <v>69875</v>
          </cell>
          <cell r="S640">
            <v>0</v>
          </cell>
          <cell r="T640">
            <v>0</v>
          </cell>
          <cell r="U640">
            <v>0</v>
          </cell>
          <cell r="V640">
            <v>0</v>
          </cell>
          <cell r="W640">
            <v>69875</v>
          </cell>
        </row>
        <row r="641">
          <cell r="J641" t="str">
            <v>PIE1153374</v>
          </cell>
          <cell r="K641">
            <v>2016</v>
          </cell>
          <cell r="L641" t="str">
            <v>Finalizada</v>
          </cell>
          <cell r="M641">
            <v>108720</v>
          </cell>
          <cell r="N641">
            <v>0</v>
          </cell>
          <cell r="O641">
            <v>0</v>
          </cell>
          <cell r="P641">
            <v>108720</v>
          </cell>
          <cell r="Q641">
            <v>0</v>
          </cell>
          <cell r="R641">
            <v>108720</v>
          </cell>
          <cell r="S641">
            <v>0</v>
          </cell>
          <cell r="T641">
            <v>0</v>
          </cell>
          <cell r="U641">
            <v>0</v>
          </cell>
          <cell r="V641">
            <v>0</v>
          </cell>
          <cell r="W641">
            <v>108720</v>
          </cell>
        </row>
        <row r="642">
          <cell r="J642" t="str">
            <v>PIE1136390</v>
          </cell>
          <cell r="K642">
            <v>2016</v>
          </cell>
          <cell r="L642" t="str">
            <v>Finalizada</v>
          </cell>
          <cell r="M642">
            <v>254857</v>
          </cell>
          <cell r="N642">
            <v>0</v>
          </cell>
          <cell r="O642">
            <v>0</v>
          </cell>
          <cell r="P642">
            <v>254857</v>
          </cell>
          <cell r="Q642">
            <v>0</v>
          </cell>
          <cell r="R642">
            <v>254857</v>
          </cell>
          <cell r="S642">
            <v>0</v>
          </cell>
          <cell r="T642">
            <v>0</v>
          </cell>
          <cell r="U642">
            <v>0</v>
          </cell>
          <cell r="V642">
            <v>0</v>
          </cell>
          <cell r="W642">
            <v>254857</v>
          </cell>
        </row>
        <row r="643">
          <cell r="J643" t="str">
            <v>PIE1137531</v>
          </cell>
          <cell r="K643">
            <v>2016</v>
          </cell>
          <cell r="L643" t="str">
            <v>Finalizada</v>
          </cell>
          <cell r="M643">
            <v>221879</v>
          </cell>
          <cell r="N643">
            <v>0</v>
          </cell>
          <cell r="O643">
            <v>0</v>
          </cell>
          <cell r="P643">
            <v>221879</v>
          </cell>
          <cell r="Q643">
            <v>0</v>
          </cell>
          <cell r="R643">
            <v>221879</v>
          </cell>
          <cell r="S643">
            <v>0</v>
          </cell>
          <cell r="T643">
            <v>0</v>
          </cell>
          <cell r="U643">
            <v>0</v>
          </cell>
          <cell r="V643">
            <v>0</v>
          </cell>
          <cell r="W643">
            <v>221879</v>
          </cell>
        </row>
        <row r="644">
          <cell r="J644" t="str">
            <v>MORA718143</v>
          </cell>
          <cell r="K644">
            <v>2016</v>
          </cell>
          <cell r="L644" t="str">
            <v>Finalizada</v>
          </cell>
          <cell r="M644">
            <v>496499</v>
          </cell>
          <cell r="N644">
            <v>0</v>
          </cell>
          <cell r="O644">
            <v>0</v>
          </cell>
          <cell r="P644">
            <v>496499</v>
          </cell>
          <cell r="Q644">
            <v>0</v>
          </cell>
          <cell r="R644">
            <v>496499</v>
          </cell>
          <cell r="S644">
            <v>0</v>
          </cell>
          <cell r="T644">
            <v>0</v>
          </cell>
          <cell r="U644">
            <v>0</v>
          </cell>
          <cell r="V644">
            <v>0</v>
          </cell>
          <cell r="W644">
            <v>496499</v>
          </cell>
        </row>
        <row r="645">
          <cell r="J645" t="str">
            <v>PIE1137513</v>
          </cell>
          <cell r="K645">
            <v>2016</v>
          </cell>
          <cell r="L645" t="str">
            <v>Finalizada</v>
          </cell>
          <cell r="M645">
            <v>101256</v>
          </cell>
          <cell r="N645">
            <v>0</v>
          </cell>
          <cell r="O645">
            <v>0</v>
          </cell>
          <cell r="P645">
            <v>101256</v>
          </cell>
          <cell r="Q645">
            <v>0</v>
          </cell>
          <cell r="R645">
            <v>101256</v>
          </cell>
          <cell r="S645">
            <v>0</v>
          </cell>
          <cell r="T645">
            <v>0</v>
          </cell>
          <cell r="U645">
            <v>0</v>
          </cell>
          <cell r="V645">
            <v>0</v>
          </cell>
          <cell r="W645">
            <v>101256</v>
          </cell>
        </row>
        <row r="646">
          <cell r="J646" t="str">
            <v>MORA721868</v>
          </cell>
          <cell r="K646">
            <v>2016</v>
          </cell>
          <cell r="L646" t="str">
            <v>Finalizada</v>
          </cell>
          <cell r="M646">
            <v>11700</v>
          </cell>
          <cell r="N646">
            <v>0</v>
          </cell>
          <cell r="O646">
            <v>0</v>
          </cell>
          <cell r="P646">
            <v>11700</v>
          </cell>
          <cell r="Q646">
            <v>0</v>
          </cell>
          <cell r="R646">
            <v>11700</v>
          </cell>
          <cell r="S646">
            <v>0</v>
          </cell>
          <cell r="T646">
            <v>0</v>
          </cell>
          <cell r="U646">
            <v>0</v>
          </cell>
          <cell r="V646">
            <v>0</v>
          </cell>
          <cell r="W646">
            <v>11700</v>
          </cell>
        </row>
        <row r="647">
          <cell r="J647" t="str">
            <v>PIE1139335</v>
          </cell>
          <cell r="K647">
            <v>2016</v>
          </cell>
          <cell r="L647" t="str">
            <v>Finalizada</v>
          </cell>
          <cell r="M647">
            <v>3980</v>
          </cell>
          <cell r="N647">
            <v>0</v>
          </cell>
          <cell r="O647">
            <v>0</v>
          </cell>
          <cell r="P647">
            <v>3980</v>
          </cell>
          <cell r="Q647">
            <v>0</v>
          </cell>
          <cell r="R647">
            <v>3980</v>
          </cell>
          <cell r="S647">
            <v>0</v>
          </cell>
          <cell r="T647">
            <v>0</v>
          </cell>
          <cell r="U647">
            <v>0</v>
          </cell>
          <cell r="V647">
            <v>0</v>
          </cell>
          <cell r="W647">
            <v>3980</v>
          </cell>
        </row>
        <row r="648">
          <cell r="J648" t="str">
            <v>PIE1139336</v>
          </cell>
          <cell r="K648">
            <v>2016</v>
          </cell>
          <cell r="L648" t="str">
            <v>Finalizada</v>
          </cell>
          <cell r="M648">
            <v>3980</v>
          </cell>
          <cell r="N648">
            <v>0</v>
          </cell>
          <cell r="O648">
            <v>0</v>
          </cell>
          <cell r="P648">
            <v>3980</v>
          </cell>
          <cell r="Q648">
            <v>0</v>
          </cell>
          <cell r="R648">
            <v>3980</v>
          </cell>
          <cell r="S648">
            <v>0</v>
          </cell>
          <cell r="T648">
            <v>0</v>
          </cell>
          <cell r="U648">
            <v>0</v>
          </cell>
          <cell r="V648">
            <v>0</v>
          </cell>
          <cell r="W648">
            <v>3980</v>
          </cell>
        </row>
        <row r="649">
          <cell r="J649" t="str">
            <v>CAJ868000</v>
          </cell>
          <cell r="K649">
            <v>2016</v>
          </cell>
          <cell r="L649" t="str">
            <v>Finalizada</v>
          </cell>
          <cell r="M649">
            <v>82486</v>
          </cell>
          <cell r="N649">
            <v>0</v>
          </cell>
          <cell r="O649">
            <v>508292</v>
          </cell>
          <cell r="P649">
            <v>82486</v>
          </cell>
          <cell r="Q649">
            <v>0</v>
          </cell>
          <cell r="R649">
            <v>82486</v>
          </cell>
          <cell r="S649">
            <v>0</v>
          </cell>
          <cell r="T649">
            <v>0</v>
          </cell>
          <cell r="U649">
            <v>0</v>
          </cell>
          <cell r="V649">
            <v>0</v>
          </cell>
          <cell r="W649">
            <v>82486</v>
          </cell>
        </row>
        <row r="650">
          <cell r="J650" t="str">
            <v>PIE1129864</v>
          </cell>
          <cell r="K650">
            <v>2015</v>
          </cell>
          <cell r="L650" t="str">
            <v>Finalizada</v>
          </cell>
          <cell r="M650">
            <v>57657</v>
          </cell>
          <cell r="N650">
            <v>0</v>
          </cell>
          <cell r="O650">
            <v>0</v>
          </cell>
          <cell r="P650">
            <v>57657</v>
          </cell>
          <cell r="Q650">
            <v>0</v>
          </cell>
          <cell r="R650">
            <v>57657</v>
          </cell>
          <cell r="S650">
            <v>0</v>
          </cell>
          <cell r="T650">
            <v>0</v>
          </cell>
          <cell r="U650">
            <v>0</v>
          </cell>
          <cell r="V650">
            <v>0</v>
          </cell>
          <cell r="W650">
            <v>57657</v>
          </cell>
        </row>
        <row r="651">
          <cell r="J651" t="str">
            <v>MORA712446</v>
          </cell>
          <cell r="K651">
            <v>2015</v>
          </cell>
          <cell r="L651" t="str">
            <v>Finalizada</v>
          </cell>
          <cell r="M651">
            <v>129801</v>
          </cell>
          <cell r="N651">
            <v>0</v>
          </cell>
          <cell r="O651">
            <v>0</v>
          </cell>
          <cell r="P651">
            <v>129801</v>
          </cell>
          <cell r="Q651">
            <v>0</v>
          </cell>
          <cell r="R651">
            <v>129801</v>
          </cell>
          <cell r="S651">
            <v>0</v>
          </cell>
          <cell r="T651">
            <v>0</v>
          </cell>
          <cell r="U651">
            <v>0</v>
          </cell>
          <cell r="V651">
            <v>0</v>
          </cell>
          <cell r="W651">
            <v>129801</v>
          </cell>
        </row>
        <row r="652">
          <cell r="J652" t="str">
            <v>PIE1129420</v>
          </cell>
          <cell r="K652">
            <v>2015</v>
          </cell>
          <cell r="L652" t="str">
            <v>Finalizada</v>
          </cell>
          <cell r="M652">
            <v>173501</v>
          </cell>
          <cell r="N652">
            <v>0</v>
          </cell>
          <cell r="O652">
            <v>0</v>
          </cell>
          <cell r="P652">
            <v>173501</v>
          </cell>
          <cell r="Q652">
            <v>0</v>
          </cell>
          <cell r="R652">
            <v>173501</v>
          </cell>
          <cell r="S652">
            <v>0</v>
          </cell>
          <cell r="T652">
            <v>0</v>
          </cell>
          <cell r="U652">
            <v>0</v>
          </cell>
          <cell r="V652">
            <v>0</v>
          </cell>
          <cell r="W652">
            <v>173501</v>
          </cell>
        </row>
        <row r="653">
          <cell r="J653" t="str">
            <v>PIE1126684</v>
          </cell>
          <cell r="K653">
            <v>2015</v>
          </cell>
          <cell r="L653" t="str">
            <v>Finalizada</v>
          </cell>
          <cell r="M653">
            <v>115260</v>
          </cell>
          <cell r="N653">
            <v>0</v>
          </cell>
          <cell r="O653">
            <v>0</v>
          </cell>
          <cell r="P653">
            <v>115260</v>
          </cell>
          <cell r="Q653">
            <v>0</v>
          </cell>
          <cell r="R653">
            <v>115260</v>
          </cell>
          <cell r="S653">
            <v>0</v>
          </cell>
          <cell r="T653">
            <v>0</v>
          </cell>
          <cell r="U653">
            <v>0</v>
          </cell>
          <cell r="V653">
            <v>0</v>
          </cell>
          <cell r="W653">
            <v>115260</v>
          </cell>
        </row>
        <row r="654">
          <cell r="J654" t="str">
            <v>SIL502444</v>
          </cell>
          <cell r="K654">
            <v>2015</v>
          </cell>
          <cell r="L654" t="str">
            <v>Finalizada</v>
          </cell>
          <cell r="M654">
            <v>71516</v>
          </cell>
          <cell r="N654">
            <v>0</v>
          </cell>
          <cell r="O654">
            <v>357231</v>
          </cell>
          <cell r="P654">
            <v>71516</v>
          </cell>
          <cell r="Q654">
            <v>0</v>
          </cell>
          <cell r="R654">
            <v>71516</v>
          </cell>
          <cell r="S654">
            <v>0</v>
          </cell>
          <cell r="T654">
            <v>0</v>
          </cell>
          <cell r="U654">
            <v>0</v>
          </cell>
          <cell r="V654">
            <v>0</v>
          </cell>
          <cell r="W654">
            <v>71516</v>
          </cell>
        </row>
        <row r="655">
          <cell r="J655" t="str">
            <v>PIE1118832</v>
          </cell>
          <cell r="K655">
            <v>2015</v>
          </cell>
          <cell r="L655" t="str">
            <v>Finalizada</v>
          </cell>
          <cell r="M655">
            <v>46601</v>
          </cell>
          <cell r="N655">
            <v>0</v>
          </cell>
          <cell r="O655">
            <v>0</v>
          </cell>
          <cell r="P655">
            <v>46601</v>
          </cell>
          <cell r="Q655">
            <v>0</v>
          </cell>
          <cell r="R655">
            <v>46601</v>
          </cell>
          <cell r="S655">
            <v>0</v>
          </cell>
          <cell r="T655">
            <v>0</v>
          </cell>
          <cell r="U655">
            <v>0</v>
          </cell>
          <cell r="V655">
            <v>0</v>
          </cell>
          <cell r="W655">
            <v>46601</v>
          </cell>
        </row>
        <row r="656">
          <cell r="J656" t="str">
            <v>PIE1117859</v>
          </cell>
          <cell r="K656">
            <v>2015</v>
          </cell>
          <cell r="L656" t="str">
            <v>Finalizada</v>
          </cell>
          <cell r="M656">
            <v>42300</v>
          </cell>
          <cell r="N656">
            <v>0</v>
          </cell>
          <cell r="O656">
            <v>0</v>
          </cell>
          <cell r="P656">
            <v>42300</v>
          </cell>
          <cell r="Q656">
            <v>0</v>
          </cell>
          <cell r="R656">
            <v>42300</v>
          </cell>
          <cell r="S656">
            <v>0</v>
          </cell>
          <cell r="T656">
            <v>0</v>
          </cell>
          <cell r="U656">
            <v>0</v>
          </cell>
          <cell r="V656">
            <v>0</v>
          </cell>
          <cell r="W656">
            <v>42300</v>
          </cell>
        </row>
        <row r="657">
          <cell r="J657" t="str">
            <v>PIE1120135</v>
          </cell>
          <cell r="K657">
            <v>2015</v>
          </cell>
          <cell r="L657" t="str">
            <v>Finalizada</v>
          </cell>
          <cell r="M657">
            <v>49814</v>
          </cell>
          <cell r="N657">
            <v>0</v>
          </cell>
          <cell r="O657">
            <v>0</v>
          </cell>
          <cell r="P657">
            <v>49814</v>
          </cell>
          <cell r="Q657">
            <v>0</v>
          </cell>
          <cell r="R657">
            <v>0</v>
          </cell>
          <cell r="S657">
            <v>49814</v>
          </cell>
          <cell r="T657">
            <v>0</v>
          </cell>
          <cell r="U657">
            <v>0</v>
          </cell>
          <cell r="V657">
            <v>0</v>
          </cell>
          <cell r="W657">
            <v>0</v>
          </cell>
        </row>
        <row r="658">
          <cell r="J658" t="str">
            <v>PIE1107261</v>
          </cell>
          <cell r="K658">
            <v>2015</v>
          </cell>
          <cell r="L658" t="str">
            <v>Finalizada</v>
          </cell>
          <cell r="M658">
            <v>103580</v>
          </cell>
          <cell r="N658">
            <v>0</v>
          </cell>
          <cell r="O658">
            <v>0</v>
          </cell>
          <cell r="P658">
            <v>103580</v>
          </cell>
          <cell r="Q658">
            <v>0</v>
          </cell>
          <cell r="R658">
            <v>103580</v>
          </cell>
          <cell r="S658">
            <v>0</v>
          </cell>
          <cell r="T658">
            <v>0</v>
          </cell>
          <cell r="U658">
            <v>0</v>
          </cell>
          <cell r="V658">
            <v>0</v>
          </cell>
          <cell r="W658">
            <v>103580</v>
          </cell>
        </row>
        <row r="659">
          <cell r="J659" t="str">
            <v>MORA692847</v>
          </cell>
          <cell r="K659">
            <v>2015</v>
          </cell>
          <cell r="L659" t="str">
            <v>Finalizada</v>
          </cell>
          <cell r="M659">
            <v>123216</v>
          </cell>
          <cell r="N659">
            <v>0</v>
          </cell>
          <cell r="O659">
            <v>110605</v>
          </cell>
          <cell r="P659">
            <v>123216</v>
          </cell>
          <cell r="Q659">
            <v>0</v>
          </cell>
          <cell r="R659">
            <v>123216</v>
          </cell>
          <cell r="S659">
            <v>0</v>
          </cell>
          <cell r="T659">
            <v>0</v>
          </cell>
          <cell r="U659">
            <v>0</v>
          </cell>
          <cell r="V659">
            <v>0</v>
          </cell>
          <cell r="W659">
            <v>123216</v>
          </cell>
        </row>
        <row r="660">
          <cell r="J660" t="str">
            <v>MORA696850</v>
          </cell>
          <cell r="K660">
            <v>2015</v>
          </cell>
          <cell r="L660" t="str">
            <v>Finalizada</v>
          </cell>
          <cell r="M660">
            <v>19650</v>
          </cell>
          <cell r="N660">
            <v>0</v>
          </cell>
          <cell r="O660">
            <v>0</v>
          </cell>
          <cell r="P660">
            <v>19650</v>
          </cell>
          <cell r="Q660">
            <v>0</v>
          </cell>
          <cell r="R660">
            <v>19650</v>
          </cell>
          <cell r="S660">
            <v>0</v>
          </cell>
          <cell r="T660">
            <v>0</v>
          </cell>
          <cell r="U660">
            <v>0</v>
          </cell>
          <cell r="V660">
            <v>0</v>
          </cell>
          <cell r="W660">
            <v>19650</v>
          </cell>
        </row>
        <row r="661">
          <cell r="J661" t="str">
            <v>MORA700194</v>
          </cell>
          <cell r="K661">
            <v>2015</v>
          </cell>
          <cell r="L661" t="str">
            <v>Finalizada</v>
          </cell>
          <cell r="M661">
            <v>3710</v>
          </cell>
          <cell r="N661">
            <v>0</v>
          </cell>
          <cell r="O661">
            <v>0</v>
          </cell>
          <cell r="P661">
            <v>3710</v>
          </cell>
          <cell r="Q661">
            <v>0</v>
          </cell>
          <cell r="R661">
            <v>3710</v>
          </cell>
          <cell r="S661">
            <v>0</v>
          </cell>
          <cell r="T661">
            <v>0</v>
          </cell>
          <cell r="U661">
            <v>0</v>
          </cell>
          <cell r="V661">
            <v>0</v>
          </cell>
          <cell r="W661">
            <v>3710</v>
          </cell>
        </row>
        <row r="662">
          <cell r="J662" t="str">
            <v>PIE1113924</v>
          </cell>
          <cell r="K662">
            <v>2015</v>
          </cell>
          <cell r="L662" t="str">
            <v>Finalizada</v>
          </cell>
          <cell r="M662">
            <v>77589</v>
          </cell>
          <cell r="N662">
            <v>0</v>
          </cell>
          <cell r="O662">
            <v>0</v>
          </cell>
          <cell r="P662">
            <v>77589</v>
          </cell>
          <cell r="Q662">
            <v>0</v>
          </cell>
          <cell r="R662">
            <v>77589</v>
          </cell>
          <cell r="S662">
            <v>0</v>
          </cell>
          <cell r="T662">
            <v>0</v>
          </cell>
          <cell r="U662">
            <v>0</v>
          </cell>
          <cell r="V662">
            <v>0</v>
          </cell>
          <cell r="W662">
            <v>77589</v>
          </cell>
        </row>
        <row r="663">
          <cell r="J663" t="str">
            <v>PIE1108243</v>
          </cell>
          <cell r="K663">
            <v>2015</v>
          </cell>
          <cell r="L663" t="str">
            <v>Finalizada</v>
          </cell>
          <cell r="M663">
            <v>15960</v>
          </cell>
          <cell r="N663">
            <v>0</v>
          </cell>
          <cell r="O663">
            <v>0</v>
          </cell>
          <cell r="P663">
            <v>15960</v>
          </cell>
          <cell r="Q663">
            <v>0</v>
          </cell>
          <cell r="R663">
            <v>15960</v>
          </cell>
          <cell r="S663">
            <v>0</v>
          </cell>
          <cell r="T663">
            <v>0</v>
          </cell>
          <cell r="U663">
            <v>0</v>
          </cell>
          <cell r="V663">
            <v>0</v>
          </cell>
          <cell r="W663">
            <v>15960</v>
          </cell>
        </row>
        <row r="664">
          <cell r="J664" t="str">
            <v>PIE1113414</v>
          </cell>
          <cell r="K664">
            <v>2015</v>
          </cell>
          <cell r="L664" t="str">
            <v>Finalizada</v>
          </cell>
          <cell r="M664">
            <v>97415</v>
          </cell>
          <cell r="N664">
            <v>0</v>
          </cell>
          <cell r="O664">
            <v>0</v>
          </cell>
          <cell r="P664">
            <v>97415</v>
          </cell>
          <cell r="Q664">
            <v>0</v>
          </cell>
          <cell r="R664">
            <v>97415</v>
          </cell>
          <cell r="S664">
            <v>0</v>
          </cell>
          <cell r="T664">
            <v>0</v>
          </cell>
          <cell r="U664">
            <v>0</v>
          </cell>
          <cell r="V664">
            <v>0</v>
          </cell>
          <cell r="W664">
            <v>97415</v>
          </cell>
        </row>
        <row r="665">
          <cell r="J665" t="str">
            <v>PIE1106069</v>
          </cell>
          <cell r="K665">
            <v>2015</v>
          </cell>
          <cell r="L665" t="str">
            <v>Finalizada</v>
          </cell>
          <cell r="M665">
            <v>91739</v>
          </cell>
          <cell r="N665">
            <v>0</v>
          </cell>
          <cell r="O665">
            <v>113312</v>
          </cell>
          <cell r="P665">
            <v>91739</v>
          </cell>
          <cell r="Q665">
            <v>0</v>
          </cell>
          <cell r="R665">
            <v>91739</v>
          </cell>
          <cell r="S665">
            <v>0</v>
          </cell>
          <cell r="T665">
            <v>0</v>
          </cell>
          <cell r="U665">
            <v>0</v>
          </cell>
          <cell r="V665">
            <v>0</v>
          </cell>
          <cell r="W665">
            <v>91739</v>
          </cell>
        </row>
        <row r="666">
          <cell r="J666" t="str">
            <v>PIE1113359</v>
          </cell>
          <cell r="K666">
            <v>2015</v>
          </cell>
          <cell r="L666" t="str">
            <v>Finalizada</v>
          </cell>
          <cell r="M666">
            <v>67555</v>
          </cell>
          <cell r="N666">
            <v>0</v>
          </cell>
          <cell r="O666">
            <v>0</v>
          </cell>
          <cell r="P666">
            <v>67555</v>
          </cell>
          <cell r="Q666">
            <v>0</v>
          </cell>
          <cell r="R666">
            <v>67555</v>
          </cell>
          <cell r="S666">
            <v>0</v>
          </cell>
          <cell r="T666">
            <v>0</v>
          </cell>
          <cell r="U666">
            <v>0</v>
          </cell>
          <cell r="V666">
            <v>0</v>
          </cell>
          <cell r="W666">
            <v>67555</v>
          </cell>
        </row>
        <row r="667">
          <cell r="J667" t="str">
            <v>SIL489885</v>
          </cell>
          <cell r="K667">
            <v>2015</v>
          </cell>
          <cell r="L667" t="str">
            <v>Finalizada</v>
          </cell>
          <cell r="M667">
            <v>112864</v>
          </cell>
          <cell r="N667">
            <v>0</v>
          </cell>
          <cell r="O667">
            <v>0</v>
          </cell>
          <cell r="P667">
            <v>112864</v>
          </cell>
          <cell r="Q667">
            <v>0</v>
          </cell>
          <cell r="R667">
            <v>112864</v>
          </cell>
          <cell r="S667">
            <v>0</v>
          </cell>
          <cell r="T667">
            <v>0</v>
          </cell>
          <cell r="U667">
            <v>0</v>
          </cell>
          <cell r="V667">
            <v>0</v>
          </cell>
          <cell r="W667">
            <v>112864</v>
          </cell>
        </row>
        <row r="668">
          <cell r="J668" t="str">
            <v>SIL489400</v>
          </cell>
          <cell r="K668">
            <v>2015</v>
          </cell>
          <cell r="L668" t="str">
            <v>Finalizada</v>
          </cell>
          <cell r="M668">
            <v>9012</v>
          </cell>
          <cell r="N668">
            <v>0</v>
          </cell>
          <cell r="O668">
            <v>0</v>
          </cell>
          <cell r="P668">
            <v>9012</v>
          </cell>
          <cell r="Q668">
            <v>2501</v>
          </cell>
          <cell r="R668">
            <v>9012</v>
          </cell>
          <cell r="S668">
            <v>0</v>
          </cell>
          <cell r="T668">
            <v>0</v>
          </cell>
          <cell r="U668">
            <v>0</v>
          </cell>
          <cell r="V668">
            <v>0</v>
          </cell>
          <cell r="W668">
            <v>6511</v>
          </cell>
        </row>
        <row r="669">
          <cell r="J669" t="str">
            <v>EXT77472</v>
          </cell>
          <cell r="K669">
            <v>2015</v>
          </cell>
          <cell r="L669" t="str">
            <v>Finalizada</v>
          </cell>
          <cell r="M669">
            <v>3980</v>
          </cell>
          <cell r="N669">
            <v>0</v>
          </cell>
          <cell r="O669">
            <v>0</v>
          </cell>
          <cell r="P669">
            <v>3980</v>
          </cell>
          <cell r="Q669">
            <v>0</v>
          </cell>
          <cell r="R669">
            <v>3980</v>
          </cell>
          <cell r="S669">
            <v>0</v>
          </cell>
          <cell r="T669">
            <v>0</v>
          </cell>
          <cell r="U669">
            <v>0</v>
          </cell>
          <cell r="V669">
            <v>0</v>
          </cell>
          <cell r="W669">
            <v>3980</v>
          </cell>
        </row>
        <row r="670">
          <cell r="J670" t="str">
            <v>PIE1097305</v>
          </cell>
          <cell r="K670">
            <v>2015</v>
          </cell>
          <cell r="L670" t="str">
            <v>Finalizada</v>
          </cell>
          <cell r="M670">
            <v>153145</v>
          </cell>
          <cell r="N670">
            <v>0</v>
          </cell>
          <cell r="O670">
            <v>110605</v>
          </cell>
          <cell r="P670">
            <v>153145</v>
          </cell>
          <cell r="Q670">
            <v>0</v>
          </cell>
          <cell r="R670">
            <v>153145</v>
          </cell>
          <cell r="S670">
            <v>0</v>
          </cell>
          <cell r="T670">
            <v>0</v>
          </cell>
          <cell r="U670">
            <v>0</v>
          </cell>
          <cell r="V670">
            <v>0</v>
          </cell>
          <cell r="W670">
            <v>153145</v>
          </cell>
        </row>
        <row r="671">
          <cell r="J671" t="str">
            <v>EXT77473</v>
          </cell>
          <cell r="K671">
            <v>2015</v>
          </cell>
          <cell r="L671" t="str">
            <v>Finalizada</v>
          </cell>
          <cell r="M671">
            <v>3980</v>
          </cell>
          <cell r="N671">
            <v>0</v>
          </cell>
          <cell r="O671">
            <v>0</v>
          </cell>
          <cell r="P671">
            <v>3980</v>
          </cell>
          <cell r="Q671">
            <v>0</v>
          </cell>
          <cell r="R671">
            <v>3980</v>
          </cell>
          <cell r="S671">
            <v>0</v>
          </cell>
          <cell r="T671">
            <v>0</v>
          </cell>
          <cell r="U671">
            <v>0</v>
          </cell>
          <cell r="V671">
            <v>0</v>
          </cell>
          <cell r="W671">
            <v>3980</v>
          </cell>
        </row>
        <row r="672">
          <cell r="J672" t="str">
            <v>SIL480274</v>
          </cell>
          <cell r="K672">
            <v>2015</v>
          </cell>
          <cell r="L672" t="str">
            <v>Finalizada</v>
          </cell>
          <cell r="M672">
            <v>42300</v>
          </cell>
          <cell r="N672">
            <v>0</v>
          </cell>
          <cell r="O672">
            <v>230946</v>
          </cell>
          <cell r="P672">
            <v>42300</v>
          </cell>
          <cell r="Q672">
            <v>0</v>
          </cell>
          <cell r="R672">
            <v>42300</v>
          </cell>
          <cell r="S672">
            <v>0</v>
          </cell>
          <cell r="T672">
            <v>0</v>
          </cell>
          <cell r="U672">
            <v>0</v>
          </cell>
          <cell r="V672">
            <v>0</v>
          </cell>
          <cell r="W672">
            <v>42300</v>
          </cell>
        </row>
        <row r="673">
          <cell r="J673" t="str">
            <v>PIE1093275</v>
          </cell>
          <cell r="K673">
            <v>2015</v>
          </cell>
          <cell r="L673" t="str">
            <v>Finalizada</v>
          </cell>
          <cell r="M673">
            <v>260333</v>
          </cell>
          <cell r="N673">
            <v>0</v>
          </cell>
          <cell r="O673">
            <v>112420</v>
          </cell>
          <cell r="P673">
            <v>260333</v>
          </cell>
          <cell r="Q673">
            <v>0</v>
          </cell>
          <cell r="R673">
            <v>260333</v>
          </cell>
          <cell r="S673">
            <v>0</v>
          </cell>
          <cell r="T673">
            <v>0</v>
          </cell>
          <cell r="U673">
            <v>0</v>
          </cell>
          <cell r="V673">
            <v>0</v>
          </cell>
          <cell r="W673">
            <v>260333</v>
          </cell>
        </row>
        <row r="674">
          <cell r="J674" t="str">
            <v>PIE1092212</v>
          </cell>
          <cell r="K674">
            <v>2015</v>
          </cell>
          <cell r="L674" t="str">
            <v>Finalizada</v>
          </cell>
          <cell r="M674">
            <v>263799</v>
          </cell>
          <cell r="N674">
            <v>0</v>
          </cell>
          <cell r="O674">
            <v>112319</v>
          </cell>
          <cell r="P674">
            <v>263799</v>
          </cell>
          <cell r="Q674">
            <v>0</v>
          </cell>
          <cell r="R674">
            <v>263799</v>
          </cell>
          <cell r="S674">
            <v>0</v>
          </cell>
          <cell r="T674">
            <v>0</v>
          </cell>
          <cell r="U674">
            <v>0</v>
          </cell>
          <cell r="V674">
            <v>0</v>
          </cell>
          <cell r="W674">
            <v>263799</v>
          </cell>
        </row>
        <row r="675">
          <cell r="J675" t="str">
            <v>EXT76863</v>
          </cell>
          <cell r="K675">
            <v>2015</v>
          </cell>
          <cell r="L675" t="str">
            <v>Finalizada</v>
          </cell>
          <cell r="M675">
            <v>11960</v>
          </cell>
          <cell r="N675">
            <v>0</v>
          </cell>
          <cell r="O675">
            <v>0</v>
          </cell>
          <cell r="P675">
            <v>11960</v>
          </cell>
          <cell r="Q675">
            <v>0</v>
          </cell>
          <cell r="R675">
            <v>11960</v>
          </cell>
          <cell r="S675">
            <v>0</v>
          </cell>
          <cell r="T675">
            <v>0</v>
          </cell>
          <cell r="U675">
            <v>0</v>
          </cell>
          <cell r="V675">
            <v>0</v>
          </cell>
          <cell r="W675">
            <v>11960</v>
          </cell>
        </row>
        <row r="676">
          <cell r="J676" t="str">
            <v>CAJ820292</v>
          </cell>
          <cell r="K676">
            <v>2015</v>
          </cell>
          <cell r="L676" t="str">
            <v>Finalizada</v>
          </cell>
          <cell r="M676">
            <v>16800</v>
          </cell>
          <cell r="N676">
            <v>0</v>
          </cell>
          <cell r="O676">
            <v>0</v>
          </cell>
          <cell r="P676">
            <v>16800</v>
          </cell>
          <cell r="Q676">
            <v>0</v>
          </cell>
          <cell r="R676">
            <v>16800</v>
          </cell>
          <cell r="S676">
            <v>0</v>
          </cell>
          <cell r="T676">
            <v>0</v>
          </cell>
          <cell r="U676">
            <v>0</v>
          </cell>
          <cell r="V676">
            <v>0</v>
          </cell>
          <cell r="W676">
            <v>16800</v>
          </cell>
        </row>
        <row r="677">
          <cell r="J677" t="str">
            <v>MORA681478</v>
          </cell>
          <cell r="K677">
            <v>2015</v>
          </cell>
          <cell r="L677" t="str">
            <v>Finalizada</v>
          </cell>
          <cell r="M677">
            <v>3930</v>
          </cell>
          <cell r="N677">
            <v>0</v>
          </cell>
          <cell r="O677">
            <v>0</v>
          </cell>
          <cell r="P677">
            <v>3930</v>
          </cell>
          <cell r="Q677">
            <v>0</v>
          </cell>
          <cell r="R677">
            <v>3930</v>
          </cell>
          <cell r="S677">
            <v>0</v>
          </cell>
          <cell r="T677">
            <v>0</v>
          </cell>
          <cell r="U677">
            <v>0</v>
          </cell>
          <cell r="V677">
            <v>0</v>
          </cell>
          <cell r="W677">
            <v>3930</v>
          </cell>
        </row>
        <row r="678">
          <cell r="J678" t="str">
            <v>TUN80244</v>
          </cell>
          <cell r="K678">
            <v>2015</v>
          </cell>
          <cell r="L678" t="str">
            <v>Finalizada</v>
          </cell>
          <cell r="M678">
            <v>25730</v>
          </cell>
          <cell r="N678">
            <v>0</v>
          </cell>
          <cell r="O678">
            <v>112319</v>
          </cell>
          <cell r="P678">
            <v>25730</v>
          </cell>
          <cell r="Q678">
            <v>0</v>
          </cell>
          <cell r="R678">
            <v>25730</v>
          </cell>
          <cell r="S678">
            <v>0</v>
          </cell>
          <cell r="T678">
            <v>0</v>
          </cell>
          <cell r="U678">
            <v>0</v>
          </cell>
          <cell r="V678">
            <v>0</v>
          </cell>
          <cell r="W678">
            <v>25730</v>
          </cell>
        </row>
        <row r="679">
          <cell r="J679" t="str">
            <v>EXT76981</v>
          </cell>
          <cell r="K679">
            <v>2015</v>
          </cell>
          <cell r="L679" t="str">
            <v>Finalizada</v>
          </cell>
          <cell r="M679">
            <v>3980</v>
          </cell>
          <cell r="N679">
            <v>0</v>
          </cell>
          <cell r="O679">
            <v>0</v>
          </cell>
          <cell r="P679">
            <v>3980</v>
          </cell>
          <cell r="Q679">
            <v>0</v>
          </cell>
          <cell r="R679">
            <v>3980</v>
          </cell>
          <cell r="S679">
            <v>0</v>
          </cell>
          <cell r="T679">
            <v>0</v>
          </cell>
          <cell r="U679">
            <v>0</v>
          </cell>
          <cell r="V679">
            <v>0</v>
          </cell>
          <cell r="W679">
            <v>3980</v>
          </cell>
        </row>
        <row r="680">
          <cell r="J680" t="str">
            <v>EXT76877</v>
          </cell>
          <cell r="K680">
            <v>2015</v>
          </cell>
          <cell r="L680" t="str">
            <v>Finalizada</v>
          </cell>
          <cell r="M680">
            <v>4000</v>
          </cell>
          <cell r="N680">
            <v>0</v>
          </cell>
          <cell r="O680">
            <v>0</v>
          </cell>
          <cell r="P680">
            <v>4000</v>
          </cell>
          <cell r="Q680">
            <v>0</v>
          </cell>
          <cell r="R680">
            <v>4000</v>
          </cell>
          <cell r="S680">
            <v>0</v>
          </cell>
          <cell r="T680">
            <v>0</v>
          </cell>
          <cell r="U680">
            <v>0</v>
          </cell>
          <cell r="V680">
            <v>0</v>
          </cell>
          <cell r="W680">
            <v>4000</v>
          </cell>
        </row>
        <row r="681">
          <cell r="J681" t="str">
            <v>PIE1074625</v>
          </cell>
          <cell r="K681">
            <v>2015</v>
          </cell>
          <cell r="L681" t="str">
            <v>Finalizada</v>
          </cell>
          <cell r="M681">
            <v>244280</v>
          </cell>
          <cell r="N681">
            <v>0</v>
          </cell>
          <cell r="O681">
            <v>107620</v>
          </cell>
          <cell r="P681">
            <v>244280</v>
          </cell>
          <cell r="Q681">
            <v>0</v>
          </cell>
          <cell r="R681">
            <v>244280</v>
          </cell>
          <cell r="S681">
            <v>0</v>
          </cell>
          <cell r="T681">
            <v>0</v>
          </cell>
          <cell r="U681">
            <v>0</v>
          </cell>
          <cell r="V681">
            <v>0</v>
          </cell>
          <cell r="W681">
            <v>244280</v>
          </cell>
        </row>
        <row r="682">
          <cell r="J682" t="str">
            <v>PIE1076304</v>
          </cell>
          <cell r="K682">
            <v>2015</v>
          </cell>
          <cell r="L682" t="str">
            <v>Finalizada</v>
          </cell>
          <cell r="M682">
            <v>106500</v>
          </cell>
          <cell r="N682">
            <v>0</v>
          </cell>
          <cell r="O682">
            <v>0</v>
          </cell>
          <cell r="P682">
            <v>106500</v>
          </cell>
          <cell r="Q682">
            <v>0</v>
          </cell>
          <cell r="R682">
            <v>106500</v>
          </cell>
          <cell r="S682">
            <v>0</v>
          </cell>
          <cell r="T682">
            <v>0</v>
          </cell>
          <cell r="U682">
            <v>0</v>
          </cell>
          <cell r="V682">
            <v>0</v>
          </cell>
          <cell r="W682">
            <v>106500</v>
          </cell>
        </row>
        <row r="683">
          <cell r="J683" t="str">
            <v>PIE1079691</v>
          </cell>
          <cell r="K683">
            <v>2015</v>
          </cell>
          <cell r="L683" t="str">
            <v>Finalizada</v>
          </cell>
          <cell r="M683">
            <v>171858</v>
          </cell>
          <cell r="N683">
            <v>0</v>
          </cell>
          <cell r="O683">
            <v>0</v>
          </cell>
          <cell r="P683">
            <v>171858</v>
          </cell>
          <cell r="Q683">
            <v>2511</v>
          </cell>
          <cell r="R683">
            <v>171858</v>
          </cell>
          <cell r="S683">
            <v>0</v>
          </cell>
          <cell r="T683">
            <v>0</v>
          </cell>
          <cell r="U683">
            <v>0</v>
          </cell>
          <cell r="V683">
            <v>0</v>
          </cell>
          <cell r="W683">
            <v>169347</v>
          </cell>
        </row>
        <row r="684">
          <cell r="J684" t="str">
            <v>SIL468823</v>
          </cell>
          <cell r="K684">
            <v>2015</v>
          </cell>
          <cell r="L684" t="str">
            <v>Finalizada</v>
          </cell>
          <cell r="M684">
            <v>8000</v>
          </cell>
          <cell r="N684">
            <v>0</v>
          </cell>
          <cell r="O684">
            <v>0</v>
          </cell>
          <cell r="P684">
            <v>8000</v>
          </cell>
          <cell r="Q684">
            <v>0</v>
          </cell>
          <cell r="R684">
            <v>8000</v>
          </cell>
          <cell r="S684">
            <v>0</v>
          </cell>
          <cell r="T684">
            <v>0</v>
          </cell>
          <cell r="U684">
            <v>0</v>
          </cell>
          <cell r="V684">
            <v>0</v>
          </cell>
          <cell r="W684">
            <v>8000</v>
          </cell>
        </row>
        <row r="685">
          <cell r="J685" t="str">
            <v>SIL470370</v>
          </cell>
          <cell r="K685">
            <v>2015</v>
          </cell>
          <cell r="L685" t="str">
            <v>Finalizada</v>
          </cell>
          <cell r="M685">
            <v>28500</v>
          </cell>
          <cell r="N685">
            <v>0</v>
          </cell>
          <cell r="O685">
            <v>0</v>
          </cell>
          <cell r="P685">
            <v>28500</v>
          </cell>
          <cell r="Q685">
            <v>2500</v>
          </cell>
          <cell r="R685">
            <v>28500</v>
          </cell>
          <cell r="S685">
            <v>0</v>
          </cell>
          <cell r="T685">
            <v>0</v>
          </cell>
          <cell r="U685">
            <v>0</v>
          </cell>
          <cell r="V685">
            <v>0</v>
          </cell>
          <cell r="W685">
            <v>26000</v>
          </cell>
        </row>
        <row r="686">
          <cell r="J686" t="str">
            <v>SIL472682</v>
          </cell>
          <cell r="K686">
            <v>2015</v>
          </cell>
          <cell r="L686" t="str">
            <v>Finalizada</v>
          </cell>
          <cell r="M686">
            <v>4000</v>
          </cell>
          <cell r="N686">
            <v>0</v>
          </cell>
          <cell r="O686">
            <v>0</v>
          </cell>
          <cell r="P686">
            <v>4000</v>
          </cell>
          <cell r="Q686">
            <v>0</v>
          </cell>
          <cell r="R686">
            <v>4000</v>
          </cell>
          <cell r="S686">
            <v>0</v>
          </cell>
          <cell r="T686">
            <v>0</v>
          </cell>
          <cell r="U686">
            <v>0</v>
          </cell>
          <cell r="V686">
            <v>0</v>
          </cell>
          <cell r="W686">
            <v>4000</v>
          </cell>
        </row>
        <row r="687">
          <cell r="J687" t="str">
            <v>SIL470456</v>
          </cell>
          <cell r="K687">
            <v>2015</v>
          </cell>
          <cell r="L687" t="str">
            <v>Finalizada</v>
          </cell>
          <cell r="M687">
            <v>110455</v>
          </cell>
          <cell r="N687">
            <v>0</v>
          </cell>
          <cell r="O687">
            <v>0</v>
          </cell>
          <cell r="P687">
            <v>110455</v>
          </cell>
          <cell r="Q687">
            <v>2501</v>
          </cell>
          <cell r="R687">
            <v>110455</v>
          </cell>
          <cell r="S687">
            <v>0</v>
          </cell>
          <cell r="T687">
            <v>0</v>
          </cell>
          <cell r="U687">
            <v>0</v>
          </cell>
          <cell r="V687">
            <v>0</v>
          </cell>
          <cell r="W687">
            <v>107954</v>
          </cell>
        </row>
        <row r="688">
          <cell r="J688" t="str">
            <v>SIL471646</v>
          </cell>
          <cell r="K688">
            <v>2015</v>
          </cell>
          <cell r="L688" t="str">
            <v>Finalizada</v>
          </cell>
          <cell r="M688">
            <v>16000</v>
          </cell>
          <cell r="N688">
            <v>0</v>
          </cell>
          <cell r="O688">
            <v>0</v>
          </cell>
          <cell r="P688">
            <v>16000</v>
          </cell>
          <cell r="Q688">
            <v>0</v>
          </cell>
          <cell r="R688">
            <v>16000</v>
          </cell>
          <cell r="S688">
            <v>0</v>
          </cell>
          <cell r="T688">
            <v>0</v>
          </cell>
          <cell r="U688">
            <v>0</v>
          </cell>
          <cell r="V688">
            <v>0</v>
          </cell>
          <cell r="W688">
            <v>16000</v>
          </cell>
        </row>
        <row r="689">
          <cell r="J689" t="str">
            <v>SIL469803</v>
          </cell>
          <cell r="K689">
            <v>2015</v>
          </cell>
          <cell r="L689" t="str">
            <v>Finalizada</v>
          </cell>
          <cell r="M689">
            <v>17500</v>
          </cell>
          <cell r="N689">
            <v>0</v>
          </cell>
          <cell r="O689">
            <v>0</v>
          </cell>
          <cell r="P689">
            <v>17500</v>
          </cell>
          <cell r="Q689">
            <v>2500</v>
          </cell>
          <cell r="R689">
            <v>17500</v>
          </cell>
          <cell r="S689">
            <v>0</v>
          </cell>
          <cell r="T689">
            <v>0</v>
          </cell>
          <cell r="U689">
            <v>0</v>
          </cell>
          <cell r="V689">
            <v>0</v>
          </cell>
          <cell r="W689">
            <v>15000</v>
          </cell>
        </row>
        <row r="690">
          <cell r="J690" t="str">
            <v>SIL471251</v>
          </cell>
          <cell r="K690">
            <v>2015</v>
          </cell>
          <cell r="L690" t="str">
            <v>Finalizada</v>
          </cell>
          <cell r="M690">
            <v>25700</v>
          </cell>
          <cell r="N690">
            <v>0</v>
          </cell>
          <cell r="O690">
            <v>0</v>
          </cell>
          <cell r="P690">
            <v>25700</v>
          </cell>
          <cell r="Q690">
            <v>2500</v>
          </cell>
          <cell r="R690">
            <v>25700</v>
          </cell>
          <cell r="S690">
            <v>0</v>
          </cell>
          <cell r="T690">
            <v>0</v>
          </cell>
          <cell r="U690">
            <v>0</v>
          </cell>
          <cell r="V690">
            <v>0</v>
          </cell>
          <cell r="W690">
            <v>23200</v>
          </cell>
        </row>
        <row r="691">
          <cell r="J691" t="str">
            <v>SIL469800</v>
          </cell>
          <cell r="K691">
            <v>2015</v>
          </cell>
          <cell r="L691" t="str">
            <v>Finalizada</v>
          </cell>
          <cell r="M691">
            <v>17500</v>
          </cell>
          <cell r="N691">
            <v>0</v>
          </cell>
          <cell r="O691">
            <v>0</v>
          </cell>
          <cell r="P691">
            <v>17500</v>
          </cell>
          <cell r="Q691">
            <v>2500</v>
          </cell>
          <cell r="R691">
            <v>17500</v>
          </cell>
          <cell r="S691">
            <v>0</v>
          </cell>
          <cell r="T691">
            <v>0</v>
          </cell>
          <cell r="U691">
            <v>0</v>
          </cell>
          <cell r="V691">
            <v>0</v>
          </cell>
          <cell r="W691">
            <v>15000</v>
          </cell>
        </row>
        <row r="692">
          <cell r="J692" t="str">
            <v>SIL468880</v>
          </cell>
          <cell r="K692">
            <v>2015</v>
          </cell>
          <cell r="L692" t="str">
            <v>Finalizada</v>
          </cell>
          <cell r="M692">
            <v>8370</v>
          </cell>
          <cell r="N692">
            <v>0</v>
          </cell>
          <cell r="O692">
            <v>0</v>
          </cell>
          <cell r="P692">
            <v>8370</v>
          </cell>
          <cell r="Q692">
            <v>0</v>
          </cell>
          <cell r="R692">
            <v>8370</v>
          </cell>
          <cell r="S692">
            <v>0</v>
          </cell>
          <cell r="T692">
            <v>0</v>
          </cell>
          <cell r="U692">
            <v>0</v>
          </cell>
          <cell r="V692">
            <v>0</v>
          </cell>
          <cell r="W692">
            <v>8370</v>
          </cell>
        </row>
        <row r="693">
          <cell r="J693" t="str">
            <v>PIE1079576</v>
          </cell>
          <cell r="K693">
            <v>2015</v>
          </cell>
          <cell r="L693" t="str">
            <v>Finalizada</v>
          </cell>
          <cell r="M693">
            <v>15920</v>
          </cell>
          <cell r="N693">
            <v>0</v>
          </cell>
          <cell r="O693">
            <v>0</v>
          </cell>
          <cell r="P693">
            <v>15920</v>
          </cell>
          <cell r="Q693">
            <v>0</v>
          </cell>
          <cell r="R693">
            <v>15920</v>
          </cell>
          <cell r="S693">
            <v>0</v>
          </cell>
          <cell r="T693">
            <v>0</v>
          </cell>
          <cell r="U693">
            <v>0</v>
          </cell>
          <cell r="V693">
            <v>0</v>
          </cell>
          <cell r="W693">
            <v>15920</v>
          </cell>
        </row>
        <row r="694">
          <cell r="J694" t="str">
            <v>SIL471336</v>
          </cell>
          <cell r="K694">
            <v>2015</v>
          </cell>
          <cell r="L694" t="str">
            <v>Finalizada</v>
          </cell>
          <cell r="M694">
            <v>26128</v>
          </cell>
          <cell r="N694">
            <v>0</v>
          </cell>
          <cell r="O694">
            <v>0</v>
          </cell>
          <cell r="P694">
            <v>26128</v>
          </cell>
          <cell r="Q694">
            <v>2500</v>
          </cell>
          <cell r="R694">
            <v>26128</v>
          </cell>
          <cell r="S694">
            <v>0</v>
          </cell>
          <cell r="T694">
            <v>0</v>
          </cell>
          <cell r="U694">
            <v>0</v>
          </cell>
          <cell r="V694">
            <v>0</v>
          </cell>
          <cell r="W694">
            <v>23628</v>
          </cell>
        </row>
        <row r="695">
          <cell r="J695" t="str">
            <v>SIL468873</v>
          </cell>
          <cell r="K695">
            <v>2015</v>
          </cell>
          <cell r="L695" t="str">
            <v>Finalizada</v>
          </cell>
          <cell r="M695">
            <v>11500</v>
          </cell>
          <cell r="N695">
            <v>0</v>
          </cell>
          <cell r="O695">
            <v>0</v>
          </cell>
          <cell r="P695">
            <v>11500</v>
          </cell>
          <cell r="Q695">
            <v>2500</v>
          </cell>
          <cell r="R695">
            <v>11500</v>
          </cell>
          <cell r="S695">
            <v>0</v>
          </cell>
          <cell r="T695">
            <v>0</v>
          </cell>
          <cell r="U695">
            <v>0</v>
          </cell>
          <cell r="V695">
            <v>0</v>
          </cell>
          <cell r="W695">
            <v>9000</v>
          </cell>
        </row>
        <row r="696">
          <cell r="J696" t="str">
            <v>SIL471349</v>
          </cell>
          <cell r="K696">
            <v>2015</v>
          </cell>
          <cell r="L696" t="str">
            <v>Finalizada</v>
          </cell>
          <cell r="M696">
            <v>98970</v>
          </cell>
          <cell r="N696">
            <v>0</v>
          </cell>
          <cell r="O696">
            <v>0</v>
          </cell>
          <cell r="P696">
            <v>98970</v>
          </cell>
          <cell r="Q696">
            <v>2502</v>
          </cell>
          <cell r="R696">
            <v>98970</v>
          </cell>
          <cell r="S696">
            <v>0</v>
          </cell>
          <cell r="T696">
            <v>0</v>
          </cell>
          <cell r="U696">
            <v>0</v>
          </cell>
          <cell r="V696">
            <v>0</v>
          </cell>
          <cell r="W696">
            <v>96468</v>
          </cell>
        </row>
        <row r="697">
          <cell r="J697" t="str">
            <v>SIL471622</v>
          </cell>
          <cell r="K697">
            <v>2015</v>
          </cell>
          <cell r="L697" t="str">
            <v>Finalizada</v>
          </cell>
          <cell r="M697">
            <v>4000</v>
          </cell>
          <cell r="N697">
            <v>0</v>
          </cell>
          <cell r="O697">
            <v>0</v>
          </cell>
          <cell r="P697">
            <v>4000</v>
          </cell>
          <cell r="Q697">
            <v>0</v>
          </cell>
          <cell r="R697">
            <v>4000</v>
          </cell>
          <cell r="S697">
            <v>0</v>
          </cell>
          <cell r="T697">
            <v>0</v>
          </cell>
          <cell r="U697">
            <v>0</v>
          </cell>
          <cell r="V697">
            <v>0</v>
          </cell>
          <cell r="W697">
            <v>4000</v>
          </cell>
        </row>
        <row r="698">
          <cell r="J698" t="str">
            <v>SIL472669</v>
          </cell>
          <cell r="K698">
            <v>2015</v>
          </cell>
          <cell r="L698" t="str">
            <v>Finalizada</v>
          </cell>
          <cell r="M698">
            <v>4000</v>
          </cell>
          <cell r="N698">
            <v>0</v>
          </cell>
          <cell r="O698">
            <v>0</v>
          </cell>
          <cell r="P698">
            <v>4000</v>
          </cell>
          <cell r="Q698">
            <v>0</v>
          </cell>
          <cell r="R698">
            <v>4000</v>
          </cell>
          <cell r="S698">
            <v>0</v>
          </cell>
          <cell r="T698">
            <v>0</v>
          </cell>
          <cell r="U698">
            <v>0</v>
          </cell>
          <cell r="V698">
            <v>0</v>
          </cell>
          <cell r="W698">
            <v>4000</v>
          </cell>
        </row>
        <row r="699">
          <cell r="J699" t="str">
            <v>MORA676055</v>
          </cell>
          <cell r="K699">
            <v>2015</v>
          </cell>
          <cell r="L699" t="str">
            <v>Finalizada</v>
          </cell>
          <cell r="M699">
            <v>15720</v>
          </cell>
          <cell r="N699">
            <v>0</v>
          </cell>
          <cell r="O699">
            <v>0</v>
          </cell>
          <cell r="P699">
            <v>15720</v>
          </cell>
          <cell r="Q699">
            <v>0</v>
          </cell>
          <cell r="R699">
            <v>15720</v>
          </cell>
          <cell r="S699">
            <v>0</v>
          </cell>
          <cell r="T699">
            <v>0</v>
          </cell>
          <cell r="U699">
            <v>0</v>
          </cell>
          <cell r="V699">
            <v>0</v>
          </cell>
          <cell r="W699">
            <v>15720</v>
          </cell>
        </row>
        <row r="700">
          <cell r="J700" t="str">
            <v>SIL472606</v>
          </cell>
          <cell r="K700">
            <v>2015</v>
          </cell>
          <cell r="L700" t="str">
            <v>Finalizada</v>
          </cell>
          <cell r="M700">
            <v>25700</v>
          </cell>
          <cell r="N700">
            <v>0</v>
          </cell>
          <cell r="O700">
            <v>113073</v>
          </cell>
          <cell r="P700">
            <v>25700</v>
          </cell>
          <cell r="Q700">
            <v>2500</v>
          </cell>
          <cell r="R700">
            <v>25700</v>
          </cell>
          <cell r="S700">
            <v>0</v>
          </cell>
          <cell r="T700">
            <v>0</v>
          </cell>
          <cell r="U700">
            <v>0</v>
          </cell>
          <cell r="V700">
            <v>0</v>
          </cell>
          <cell r="W700">
            <v>23200</v>
          </cell>
        </row>
        <row r="701">
          <cell r="J701" t="str">
            <v>SIL469965</v>
          </cell>
          <cell r="K701">
            <v>2015</v>
          </cell>
          <cell r="L701" t="str">
            <v>Finalizada</v>
          </cell>
          <cell r="M701">
            <v>29500</v>
          </cell>
          <cell r="N701">
            <v>0</v>
          </cell>
          <cell r="O701">
            <v>0</v>
          </cell>
          <cell r="P701">
            <v>29500</v>
          </cell>
          <cell r="Q701">
            <v>0</v>
          </cell>
          <cell r="R701">
            <v>29500</v>
          </cell>
          <cell r="S701">
            <v>0</v>
          </cell>
          <cell r="T701">
            <v>0</v>
          </cell>
          <cell r="U701">
            <v>0</v>
          </cell>
          <cell r="V701">
            <v>0</v>
          </cell>
          <cell r="W701">
            <v>29500</v>
          </cell>
        </row>
        <row r="702">
          <cell r="J702" t="str">
            <v>SIL473022</v>
          </cell>
          <cell r="K702">
            <v>2015</v>
          </cell>
          <cell r="L702" t="str">
            <v>Finalizada</v>
          </cell>
          <cell r="M702">
            <v>72291</v>
          </cell>
          <cell r="N702">
            <v>0</v>
          </cell>
          <cell r="O702">
            <v>112319</v>
          </cell>
          <cell r="P702">
            <v>72291</v>
          </cell>
          <cell r="Q702">
            <v>0</v>
          </cell>
          <cell r="R702">
            <v>72291</v>
          </cell>
          <cell r="S702">
            <v>0</v>
          </cell>
          <cell r="T702">
            <v>0</v>
          </cell>
          <cell r="U702">
            <v>0</v>
          </cell>
          <cell r="V702">
            <v>0</v>
          </cell>
          <cell r="W702">
            <v>72291</v>
          </cell>
        </row>
        <row r="703">
          <cell r="J703" t="str">
            <v>SIL469162</v>
          </cell>
          <cell r="K703">
            <v>2015</v>
          </cell>
          <cell r="L703" t="str">
            <v>Finalizada</v>
          </cell>
          <cell r="M703">
            <v>49385</v>
          </cell>
          <cell r="N703">
            <v>0</v>
          </cell>
          <cell r="O703">
            <v>113073</v>
          </cell>
          <cell r="P703">
            <v>49385</v>
          </cell>
          <cell r="Q703">
            <v>0</v>
          </cell>
          <cell r="R703">
            <v>49385</v>
          </cell>
          <cell r="S703">
            <v>0</v>
          </cell>
          <cell r="T703">
            <v>0</v>
          </cell>
          <cell r="U703">
            <v>0</v>
          </cell>
          <cell r="V703">
            <v>0</v>
          </cell>
          <cell r="W703">
            <v>49385</v>
          </cell>
        </row>
        <row r="704">
          <cell r="J704" t="str">
            <v>SIL470748</v>
          </cell>
          <cell r="K704">
            <v>2015</v>
          </cell>
          <cell r="L704" t="str">
            <v>Finalizada</v>
          </cell>
          <cell r="M704">
            <v>57500</v>
          </cell>
          <cell r="N704">
            <v>0</v>
          </cell>
          <cell r="O704">
            <v>113073</v>
          </cell>
          <cell r="P704">
            <v>57500</v>
          </cell>
          <cell r="Q704">
            <v>0</v>
          </cell>
          <cell r="R704">
            <v>57500</v>
          </cell>
          <cell r="S704">
            <v>0</v>
          </cell>
          <cell r="T704">
            <v>0</v>
          </cell>
          <cell r="U704">
            <v>0</v>
          </cell>
          <cell r="V704">
            <v>0</v>
          </cell>
          <cell r="W704">
            <v>57500</v>
          </cell>
        </row>
        <row r="705">
          <cell r="J705" t="str">
            <v>SIL469968</v>
          </cell>
          <cell r="K705">
            <v>2015</v>
          </cell>
          <cell r="L705" t="str">
            <v>Finalizada</v>
          </cell>
          <cell r="M705">
            <v>29500</v>
          </cell>
          <cell r="N705">
            <v>0</v>
          </cell>
          <cell r="O705">
            <v>0</v>
          </cell>
          <cell r="P705">
            <v>29500</v>
          </cell>
          <cell r="Q705">
            <v>0</v>
          </cell>
          <cell r="R705">
            <v>29500</v>
          </cell>
          <cell r="S705">
            <v>0</v>
          </cell>
          <cell r="T705">
            <v>0</v>
          </cell>
          <cell r="U705">
            <v>0</v>
          </cell>
          <cell r="V705">
            <v>0</v>
          </cell>
          <cell r="W705">
            <v>29500</v>
          </cell>
        </row>
        <row r="706">
          <cell r="J706" t="str">
            <v>SIL468222</v>
          </cell>
          <cell r="K706">
            <v>2015</v>
          </cell>
          <cell r="L706" t="str">
            <v>Finalizada</v>
          </cell>
          <cell r="M706">
            <v>10078</v>
          </cell>
          <cell r="N706">
            <v>0</v>
          </cell>
          <cell r="O706">
            <v>0</v>
          </cell>
          <cell r="P706">
            <v>10078</v>
          </cell>
          <cell r="Q706">
            <v>2500</v>
          </cell>
          <cell r="R706">
            <v>10078</v>
          </cell>
          <cell r="S706">
            <v>0</v>
          </cell>
          <cell r="T706">
            <v>0</v>
          </cell>
          <cell r="U706">
            <v>0</v>
          </cell>
          <cell r="V706">
            <v>0</v>
          </cell>
          <cell r="W706">
            <v>7578</v>
          </cell>
        </row>
        <row r="707">
          <cell r="J707" t="str">
            <v>SIL470428</v>
          </cell>
          <cell r="K707">
            <v>2015</v>
          </cell>
          <cell r="L707" t="str">
            <v>Finalizada</v>
          </cell>
          <cell r="M707">
            <v>19400</v>
          </cell>
          <cell r="N707">
            <v>0</v>
          </cell>
          <cell r="O707">
            <v>0</v>
          </cell>
          <cell r="P707">
            <v>19400</v>
          </cell>
          <cell r="Q707">
            <v>2522</v>
          </cell>
          <cell r="R707">
            <v>19400</v>
          </cell>
          <cell r="S707">
            <v>0</v>
          </cell>
          <cell r="T707">
            <v>0</v>
          </cell>
          <cell r="U707">
            <v>0</v>
          </cell>
          <cell r="V707">
            <v>0</v>
          </cell>
          <cell r="W707">
            <v>16878</v>
          </cell>
        </row>
        <row r="708">
          <cell r="J708" t="str">
            <v>SIL471430</v>
          </cell>
          <cell r="K708">
            <v>2015</v>
          </cell>
          <cell r="L708" t="str">
            <v>Finalizada</v>
          </cell>
          <cell r="M708">
            <v>152156</v>
          </cell>
          <cell r="N708">
            <v>0</v>
          </cell>
          <cell r="O708">
            <v>113073</v>
          </cell>
          <cell r="P708">
            <v>152156</v>
          </cell>
          <cell r="Q708">
            <v>303</v>
          </cell>
          <cell r="R708">
            <v>152156</v>
          </cell>
          <cell r="S708">
            <v>0</v>
          </cell>
          <cell r="T708">
            <v>0</v>
          </cell>
          <cell r="U708">
            <v>0</v>
          </cell>
          <cell r="V708">
            <v>0</v>
          </cell>
          <cell r="W708">
            <v>151853</v>
          </cell>
        </row>
        <row r="709">
          <cell r="J709" t="str">
            <v>SIL470436</v>
          </cell>
          <cell r="K709">
            <v>2015</v>
          </cell>
          <cell r="L709" t="str">
            <v>Finalizada</v>
          </cell>
          <cell r="M709">
            <v>8000</v>
          </cell>
          <cell r="N709">
            <v>0</v>
          </cell>
          <cell r="O709">
            <v>0</v>
          </cell>
          <cell r="P709">
            <v>8000</v>
          </cell>
          <cell r="Q709">
            <v>0</v>
          </cell>
          <cell r="R709">
            <v>8000</v>
          </cell>
          <cell r="S709">
            <v>0</v>
          </cell>
          <cell r="T709">
            <v>0</v>
          </cell>
          <cell r="U709">
            <v>0</v>
          </cell>
          <cell r="V709">
            <v>0</v>
          </cell>
          <cell r="W709">
            <v>8000</v>
          </cell>
        </row>
        <row r="710">
          <cell r="J710" t="str">
            <v>SIL469544</v>
          </cell>
          <cell r="K710">
            <v>2015</v>
          </cell>
          <cell r="L710" t="str">
            <v>Finalizada</v>
          </cell>
          <cell r="M710">
            <v>53491</v>
          </cell>
          <cell r="N710">
            <v>0</v>
          </cell>
          <cell r="O710">
            <v>113073</v>
          </cell>
          <cell r="P710">
            <v>53491</v>
          </cell>
          <cell r="Q710">
            <v>0</v>
          </cell>
          <cell r="R710">
            <v>53491</v>
          </cell>
          <cell r="S710">
            <v>0</v>
          </cell>
          <cell r="T710">
            <v>0</v>
          </cell>
          <cell r="U710">
            <v>0</v>
          </cell>
          <cell r="V710">
            <v>0</v>
          </cell>
          <cell r="W710">
            <v>53491</v>
          </cell>
        </row>
        <row r="711">
          <cell r="J711" t="str">
            <v>SIL470303</v>
          </cell>
          <cell r="K711">
            <v>2015</v>
          </cell>
          <cell r="L711" t="str">
            <v>Finalizada</v>
          </cell>
          <cell r="M711">
            <v>25700</v>
          </cell>
          <cell r="N711">
            <v>0</v>
          </cell>
          <cell r="O711">
            <v>0</v>
          </cell>
          <cell r="P711">
            <v>25700</v>
          </cell>
          <cell r="Q711">
            <v>2500</v>
          </cell>
          <cell r="R711">
            <v>25700</v>
          </cell>
          <cell r="S711">
            <v>0</v>
          </cell>
          <cell r="T711">
            <v>0</v>
          </cell>
          <cell r="U711">
            <v>0</v>
          </cell>
          <cell r="V711">
            <v>0</v>
          </cell>
          <cell r="W711">
            <v>23200</v>
          </cell>
        </row>
        <row r="712">
          <cell r="J712" t="str">
            <v>SIL471431</v>
          </cell>
          <cell r="K712">
            <v>2015</v>
          </cell>
          <cell r="L712" t="str">
            <v>Finalizada</v>
          </cell>
          <cell r="M712">
            <v>152156</v>
          </cell>
          <cell r="N712">
            <v>0</v>
          </cell>
          <cell r="O712">
            <v>0</v>
          </cell>
          <cell r="P712">
            <v>152156</v>
          </cell>
          <cell r="Q712">
            <v>0</v>
          </cell>
          <cell r="R712">
            <v>152156</v>
          </cell>
          <cell r="S712">
            <v>0</v>
          </cell>
          <cell r="T712">
            <v>0</v>
          </cell>
          <cell r="U712">
            <v>0</v>
          </cell>
          <cell r="V712">
            <v>0</v>
          </cell>
          <cell r="W712">
            <v>152156</v>
          </cell>
        </row>
        <row r="713">
          <cell r="J713" t="str">
            <v>SIL470352</v>
          </cell>
          <cell r="K713">
            <v>2015</v>
          </cell>
          <cell r="L713" t="str">
            <v>Finalizada</v>
          </cell>
          <cell r="M713">
            <v>25700</v>
          </cell>
          <cell r="N713">
            <v>0</v>
          </cell>
          <cell r="O713">
            <v>0</v>
          </cell>
          <cell r="P713">
            <v>25700</v>
          </cell>
          <cell r="Q713">
            <v>0</v>
          </cell>
          <cell r="R713">
            <v>25700</v>
          </cell>
          <cell r="S713">
            <v>0</v>
          </cell>
          <cell r="T713">
            <v>0</v>
          </cell>
          <cell r="U713">
            <v>0</v>
          </cell>
          <cell r="V713">
            <v>0</v>
          </cell>
          <cell r="W713">
            <v>25700</v>
          </cell>
        </row>
        <row r="714">
          <cell r="J714" t="str">
            <v>SIL470371</v>
          </cell>
          <cell r="K714">
            <v>2015</v>
          </cell>
          <cell r="L714" t="str">
            <v>Finalizada</v>
          </cell>
          <cell r="M714">
            <v>38625</v>
          </cell>
          <cell r="N714">
            <v>0</v>
          </cell>
          <cell r="O714">
            <v>0</v>
          </cell>
          <cell r="P714">
            <v>38625</v>
          </cell>
          <cell r="Q714">
            <v>2500</v>
          </cell>
          <cell r="R714">
            <v>38625</v>
          </cell>
          <cell r="S714">
            <v>0</v>
          </cell>
          <cell r="T714">
            <v>0</v>
          </cell>
          <cell r="U714">
            <v>0</v>
          </cell>
          <cell r="V714">
            <v>0</v>
          </cell>
          <cell r="W714">
            <v>36125</v>
          </cell>
        </row>
        <row r="715">
          <cell r="J715" t="str">
            <v>SIL472203</v>
          </cell>
          <cell r="K715">
            <v>2015</v>
          </cell>
          <cell r="L715" t="str">
            <v>Finalizada</v>
          </cell>
          <cell r="M715">
            <v>4000</v>
          </cell>
          <cell r="N715">
            <v>0</v>
          </cell>
          <cell r="O715">
            <v>0</v>
          </cell>
          <cell r="P715">
            <v>4000</v>
          </cell>
          <cell r="Q715">
            <v>0</v>
          </cell>
          <cell r="R715">
            <v>4000</v>
          </cell>
          <cell r="S715">
            <v>0</v>
          </cell>
          <cell r="T715">
            <v>0</v>
          </cell>
          <cell r="U715">
            <v>0</v>
          </cell>
          <cell r="V715">
            <v>0</v>
          </cell>
          <cell r="W715">
            <v>4000</v>
          </cell>
        </row>
        <row r="716">
          <cell r="J716" t="str">
            <v>MORA677499</v>
          </cell>
          <cell r="K716">
            <v>2015</v>
          </cell>
          <cell r="L716" t="str">
            <v>Finalizada</v>
          </cell>
          <cell r="M716">
            <v>11790</v>
          </cell>
          <cell r="N716">
            <v>0</v>
          </cell>
          <cell r="O716">
            <v>0</v>
          </cell>
          <cell r="P716">
            <v>11790</v>
          </cell>
          <cell r="Q716">
            <v>0</v>
          </cell>
          <cell r="R716">
            <v>11790</v>
          </cell>
          <cell r="S716">
            <v>0</v>
          </cell>
          <cell r="T716">
            <v>0</v>
          </cell>
          <cell r="U716">
            <v>0</v>
          </cell>
          <cell r="V716">
            <v>0</v>
          </cell>
          <cell r="W716">
            <v>11790</v>
          </cell>
        </row>
        <row r="717">
          <cell r="J717" t="str">
            <v>PIE1078483</v>
          </cell>
          <cell r="K717">
            <v>2015</v>
          </cell>
          <cell r="L717" t="str">
            <v>Finalizada</v>
          </cell>
          <cell r="M717">
            <v>54891</v>
          </cell>
          <cell r="N717">
            <v>0</v>
          </cell>
          <cell r="O717">
            <v>113073</v>
          </cell>
          <cell r="P717">
            <v>54891</v>
          </cell>
          <cell r="Q717">
            <v>0</v>
          </cell>
          <cell r="R717">
            <v>54891</v>
          </cell>
          <cell r="S717">
            <v>0</v>
          </cell>
          <cell r="T717">
            <v>0</v>
          </cell>
          <cell r="U717">
            <v>0</v>
          </cell>
          <cell r="V717">
            <v>0</v>
          </cell>
          <cell r="W717">
            <v>54891</v>
          </cell>
        </row>
        <row r="718">
          <cell r="J718" t="str">
            <v>PIE1078785</v>
          </cell>
          <cell r="K718">
            <v>2015</v>
          </cell>
          <cell r="L718" t="str">
            <v>Finalizada</v>
          </cell>
          <cell r="M718">
            <v>187447</v>
          </cell>
          <cell r="N718">
            <v>0</v>
          </cell>
          <cell r="O718">
            <v>0</v>
          </cell>
          <cell r="P718">
            <v>187447</v>
          </cell>
          <cell r="Q718">
            <v>2533</v>
          </cell>
          <cell r="R718">
            <v>187447</v>
          </cell>
          <cell r="S718">
            <v>0</v>
          </cell>
          <cell r="T718">
            <v>0</v>
          </cell>
          <cell r="U718">
            <v>0</v>
          </cell>
          <cell r="V718">
            <v>0</v>
          </cell>
          <cell r="W718">
            <v>184914</v>
          </cell>
        </row>
        <row r="719">
          <cell r="J719" t="str">
            <v>PIE1078407</v>
          </cell>
          <cell r="K719">
            <v>2015</v>
          </cell>
          <cell r="L719" t="str">
            <v>Finalizada</v>
          </cell>
          <cell r="M719">
            <v>119435</v>
          </cell>
          <cell r="N719">
            <v>0</v>
          </cell>
          <cell r="O719">
            <v>113073</v>
          </cell>
          <cell r="P719">
            <v>119435</v>
          </cell>
          <cell r="Q719">
            <v>0</v>
          </cell>
          <cell r="R719">
            <v>119435</v>
          </cell>
          <cell r="S719">
            <v>0</v>
          </cell>
          <cell r="T719">
            <v>0</v>
          </cell>
          <cell r="U719">
            <v>0</v>
          </cell>
          <cell r="V719">
            <v>0</v>
          </cell>
          <cell r="W719">
            <v>119435</v>
          </cell>
        </row>
        <row r="720">
          <cell r="J720" t="str">
            <v>CAJ814718</v>
          </cell>
          <cell r="K720">
            <v>2015</v>
          </cell>
          <cell r="L720" t="str">
            <v>Finalizada</v>
          </cell>
          <cell r="M720">
            <v>24700</v>
          </cell>
          <cell r="N720">
            <v>0</v>
          </cell>
          <cell r="O720">
            <v>0</v>
          </cell>
          <cell r="P720">
            <v>24700</v>
          </cell>
          <cell r="Q720">
            <v>2500</v>
          </cell>
          <cell r="R720">
            <v>24700</v>
          </cell>
          <cell r="S720">
            <v>0</v>
          </cell>
          <cell r="T720">
            <v>0</v>
          </cell>
          <cell r="U720">
            <v>0</v>
          </cell>
          <cell r="V720">
            <v>0</v>
          </cell>
          <cell r="W720">
            <v>22200</v>
          </cell>
        </row>
        <row r="721">
          <cell r="J721" t="str">
            <v>PIE1077580</v>
          </cell>
          <cell r="K721">
            <v>2015</v>
          </cell>
          <cell r="L721" t="str">
            <v>Finalizada</v>
          </cell>
          <cell r="M721">
            <v>57524</v>
          </cell>
          <cell r="N721">
            <v>0</v>
          </cell>
          <cell r="O721">
            <v>113073</v>
          </cell>
          <cell r="P721">
            <v>57524</v>
          </cell>
          <cell r="Q721">
            <v>0</v>
          </cell>
          <cell r="R721">
            <v>57524</v>
          </cell>
          <cell r="S721">
            <v>0</v>
          </cell>
          <cell r="T721">
            <v>0</v>
          </cell>
          <cell r="U721">
            <v>0</v>
          </cell>
          <cell r="V721">
            <v>0</v>
          </cell>
          <cell r="W721">
            <v>57524</v>
          </cell>
        </row>
        <row r="722">
          <cell r="J722" t="str">
            <v>PIE1080122</v>
          </cell>
          <cell r="K722">
            <v>2015</v>
          </cell>
          <cell r="L722" t="str">
            <v>Finalizada</v>
          </cell>
          <cell r="M722">
            <v>101280</v>
          </cell>
          <cell r="N722">
            <v>0</v>
          </cell>
          <cell r="O722">
            <v>113073</v>
          </cell>
          <cell r="P722">
            <v>101280</v>
          </cell>
          <cell r="Q722">
            <v>0</v>
          </cell>
          <cell r="R722">
            <v>101280</v>
          </cell>
          <cell r="S722">
            <v>0</v>
          </cell>
          <cell r="T722">
            <v>0</v>
          </cell>
          <cell r="U722">
            <v>0</v>
          </cell>
          <cell r="V722">
            <v>0</v>
          </cell>
          <cell r="W722">
            <v>101280</v>
          </cell>
        </row>
        <row r="723">
          <cell r="J723" t="str">
            <v>CAJ816681</v>
          </cell>
          <cell r="K723">
            <v>2015</v>
          </cell>
          <cell r="L723" t="str">
            <v>Finalizada</v>
          </cell>
          <cell r="M723">
            <v>17200</v>
          </cell>
          <cell r="N723">
            <v>0</v>
          </cell>
          <cell r="O723">
            <v>0</v>
          </cell>
          <cell r="P723">
            <v>17200</v>
          </cell>
          <cell r="Q723">
            <v>2500</v>
          </cell>
          <cell r="R723">
            <v>17200</v>
          </cell>
          <cell r="S723">
            <v>0</v>
          </cell>
          <cell r="T723">
            <v>0</v>
          </cell>
          <cell r="U723">
            <v>0</v>
          </cell>
          <cell r="V723">
            <v>0</v>
          </cell>
          <cell r="W723">
            <v>14700</v>
          </cell>
        </row>
        <row r="724">
          <cell r="J724" t="str">
            <v>CAJ817613</v>
          </cell>
          <cell r="K724">
            <v>2015</v>
          </cell>
          <cell r="L724" t="str">
            <v>Finalizada</v>
          </cell>
          <cell r="M724">
            <v>71369</v>
          </cell>
          <cell r="N724">
            <v>0</v>
          </cell>
          <cell r="O724">
            <v>113073</v>
          </cell>
          <cell r="P724">
            <v>71369</v>
          </cell>
          <cell r="Q724">
            <v>0</v>
          </cell>
          <cell r="R724">
            <v>71369</v>
          </cell>
          <cell r="S724">
            <v>0</v>
          </cell>
          <cell r="T724">
            <v>0</v>
          </cell>
          <cell r="U724">
            <v>0</v>
          </cell>
          <cell r="V724">
            <v>0</v>
          </cell>
          <cell r="W724">
            <v>71369</v>
          </cell>
        </row>
        <row r="725">
          <cell r="J725" t="str">
            <v>CAJ812570</v>
          </cell>
          <cell r="K725">
            <v>2015</v>
          </cell>
          <cell r="L725" t="str">
            <v>Finalizada</v>
          </cell>
          <cell r="M725">
            <v>104586</v>
          </cell>
          <cell r="N725">
            <v>0</v>
          </cell>
          <cell r="O725">
            <v>0</v>
          </cell>
          <cell r="P725">
            <v>104586</v>
          </cell>
          <cell r="Q725">
            <v>0</v>
          </cell>
          <cell r="R725">
            <v>104586</v>
          </cell>
          <cell r="S725">
            <v>0</v>
          </cell>
          <cell r="T725">
            <v>0</v>
          </cell>
          <cell r="U725">
            <v>0</v>
          </cell>
          <cell r="V725">
            <v>0</v>
          </cell>
          <cell r="W725">
            <v>104586</v>
          </cell>
        </row>
        <row r="726">
          <cell r="J726" t="str">
            <v>PIE1078903</v>
          </cell>
          <cell r="K726">
            <v>2015</v>
          </cell>
          <cell r="L726" t="str">
            <v>Finalizada</v>
          </cell>
          <cell r="M726">
            <v>58170</v>
          </cell>
          <cell r="N726">
            <v>0</v>
          </cell>
          <cell r="O726">
            <v>113073</v>
          </cell>
          <cell r="P726">
            <v>58170</v>
          </cell>
          <cell r="Q726">
            <v>0</v>
          </cell>
          <cell r="R726">
            <v>58170</v>
          </cell>
          <cell r="S726">
            <v>0</v>
          </cell>
          <cell r="T726">
            <v>0</v>
          </cell>
          <cell r="U726">
            <v>0</v>
          </cell>
          <cell r="V726">
            <v>0</v>
          </cell>
          <cell r="W726">
            <v>58170</v>
          </cell>
        </row>
        <row r="727">
          <cell r="J727" t="str">
            <v>CAJ812571</v>
          </cell>
          <cell r="K727">
            <v>2015</v>
          </cell>
          <cell r="L727" t="str">
            <v>Finalizada</v>
          </cell>
          <cell r="M727">
            <v>510123</v>
          </cell>
          <cell r="N727">
            <v>0</v>
          </cell>
          <cell r="O727">
            <v>0</v>
          </cell>
          <cell r="P727">
            <v>510123</v>
          </cell>
          <cell r="Q727">
            <v>0</v>
          </cell>
          <cell r="R727">
            <v>510123</v>
          </cell>
          <cell r="S727">
            <v>0</v>
          </cell>
          <cell r="T727">
            <v>0</v>
          </cell>
          <cell r="U727">
            <v>0</v>
          </cell>
          <cell r="V727">
            <v>0</v>
          </cell>
          <cell r="W727">
            <v>510123</v>
          </cell>
        </row>
        <row r="728">
          <cell r="J728" t="str">
            <v>CAJ815830</v>
          </cell>
          <cell r="K728">
            <v>2015</v>
          </cell>
          <cell r="L728" t="str">
            <v>Finalizada</v>
          </cell>
          <cell r="M728">
            <v>24700</v>
          </cell>
          <cell r="N728">
            <v>0</v>
          </cell>
          <cell r="O728">
            <v>0</v>
          </cell>
          <cell r="P728">
            <v>24700</v>
          </cell>
          <cell r="Q728">
            <v>2500</v>
          </cell>
          <cell r="R728">
            <v>24700</v>
          </cell>
          <cell r="S728">
            <v>0</v>
          </cell>
          <cell r="T728">
            <v>0</v>
          </cell>
          <cell r="U728">
            <v>0</v>
          </cell>
          <cell r="V728">
            <v>0</v>
          </cell>
          <cell r="W728">
            <v>22200</v>
          </cell>
        </row>
        <row r="729">
          <cell r="J729" t="str">
            <v>CAP46678</v>
          </cell>
          <cell r="K729">
            <v>2015</v>
          </cell>
          <cell r="L729" t="str">
            <v>Finalizada</v>
          </cell>
          <cell r="M729">
            <v>16800</v>
          </cell>
          <cell r="N729">
            <v>0</v>
          </cell>
          <cell r="O729">
            <v>0</v>
          </cell>
          <cell r="P729">
            <v>16800</v>
          </cell>
          <cell r="Q729">
            <v>0</v>
          </cell>
          <cell r="R729">
            <v>16800</v>
          </cell>
          <cell r="S729">
            <v>0</v>
          </cell>
          <cell r="T729">
            <v>0</v>
          </cell>
          <cell r="U729">
            <v>0</v>
          </cell>
          <cell r="V729">
            <v>0</v>
          </cell>
          <cell r="W729">
            <v>16800</v>
          </cell>
        </row>
        <row r="730">
          <cell r="J730" t="str">
            <v>CAJ811463</v>
          </cell>
          <cell r="K730">
            <v>2015</v>
          </cell>
          <cell r="L730" t="str">
            <v>Finalizada</v>
          </cell>
          <cell r="M730">
            <v>26100</v>
          </cell>
          <cell r="N730">
            <v>0</v>
          </cell>
          <cell r="O730">
            <v>0</v>
          </cell>
          <cell r="P730">
            <v>26100</v>
          </cell>
          <cell r="Q730">
            <v>2500</v>
          </cell>
          <cell r="R730">
            <v>26100</v>
          </cell>
          <cell r="S730">
            <v>0</v>
          </cell>
          <cell r="T730">
            <v>0</v>
          </cell>
          <cell r="U730">
            <v>0</v>
          </cell>
          <cell r="V730">
            <v>0</v>
          </cell>
          <cell r="W730">
            <v>23600</v>
          </cell>
        </row>
        <row r="731">
          <cell r="J731" t="str">
            <v>PIE1076348</v>
          </cell>
          <cell r="K731">
            <v>2015</v>
          </cell>
          <cell r="L731" t="str">
            <v>Finalizada</v>
          </cell>
          <cell r="M731">
            <v>107614</v>
          </cell>
          <cell r="N731">
            <v>0</v>
          </cell>
          <cell r="O731">
            <v>113073</v>
          </cell>
          <cell r="P731">
            <v>107614</v>
          </cell>
          <cell r="Q731">
            <v>0</v>
          </cell>
          <cell r="R731">
            <v>107614</v>
          </cell>
          <cell r="S731">
            <v>0</v>
          </cell>
          <cell r="T731">
            <v>0</v>
          </cell>
          <cell r="U731">
            <v>0</v>
          </cell>
          <cell r="V731">
            <v>0</v>
          </cell>
          <cell r="W731">
            <v>107614</v>
          </cell>
        </row>
        <row r="732">
          <cell r="J732" t="str">
            <v>CAJ817195</v>
          </cell>
          <cell r="K732">
            <v>2015</v>
          </cell>
          <cell r="L732" t="str">
            <v>Finalizada</v>
          </cell>
          <cell r="M732">
            <v>47985</v>
          </cell>
          <cell r="N732">
            <v>0</v>
          </cell>
          <cell r="O732">
            <v>113073</v>
          </cell>
          <cell r="P732">
            <v>47985</v>
          </cell>
          <cell r="Q732">
            <v>0</v>
          </cell>
          <cell r="R732">
            <v>47985</v>
          </cell>
          <cell r="S732">
            <v>0</v>
          </cell>
          <cell r="T732">
            <v>0</v>
          </cell>
          <cell r="U732">
            <v>0</v>
          </cell>
          <cell r="V732">
            <v>0</v>
          </cell>
          <cell r="W732">
            <v>47985</v>
          </cell>
        </row>
        <row r="733">
          <cell r="J733" t="str">
            <v>CAJ812572</v>
          </cell>
          <cell r="K733">
            <v>2015</v>
          </cell>
          <cell r="L733" t="str">
            <v>Finalizada</v>
          </cell>
          <cell r="M733">
            <v>24700</v>
          </cell>
          <cell r="N733">
            <v>0</v>
          </cell>
          <cell r="O733">
            <v>0</v>
          </cell>
          <cell r="P733">
            <v>24700</v>
          </cell>
          <cell r="Q733">
            <v>2500</v>
          </cell>
          <cell r="R733">
            <v>24700</v>
          </cell>
          <cell r="S733">
            <v>0</v>
          </cell>
          <cell r="T733">
            <v>0</v>
          </cell>
          <cell r="U733">
            <v>0</v>
          </cell>
          <cell r="V733">
            <v>0</v>
          </cell>
          <cell r="W733">
            <v>22200</v>
          </cell>
        </row>
        <row r="734">
          <cell r="J734" t="str">
            <v>PIE1075557</v>
          </cell>
          <cell r="K734">
            <v>2015</v>
          </cell>
          <cell r="L734" t="str">
            <v>Finalizada</v>
          </cell>
          <cell r="M734">
            <v>233864</v>
          </cell>
          <cell r="N734">
            <v>0</v>
          </cell>
          <cell r="O734">
            <v>113073</v>
          </cell>
          <cell r="P734">
            <v>233864</v>
          </cell>
          <cell r="Q734">
            <v>0</v>
          </cell>
          <cell r="R734">
            <v>233864</v>
          </cell>
          <cell r="S734">
            <v>0</v>
          </cell>
          <cell r="T734">
            <v>0</v>
          </cell>
          <cell r="U734">
            <v>0</v>
          </cell>
          <cell r="V734">
            <v>0</v>
          </cell>
          <cell r="W734">
            <v>233864</v>
          </cell>
        </row>
        <row r="735">
          <cell r="J735" t="str">
            <v>CAJ817300</v>
          </cell>
          <cell r="K735">
            <v>2015</v>
          </cell>
          <cell r="L735" t="str">
            <v>Finalizada</v>
          </cell>
          <cell r="M735">
            <v>24700</v>
          </cell>
          <cell r="N735">
            <v>0</v>
          </cell>
          <cell r="O735">
            <v>0</v>
          </cell>
          <cell r="P735">
            <v>24700</v>
          </cell>
          <cell r="Q735">
            <v>2500</v>
          </cell>
          <cell r="R735">
            <v>24700</v>
          </cell>
          <cell r="S735">
            <v>0</v>
          </cell>
          <cell r="T735">
            <v>0</v>
          </cell>
          <cell r="U735">
            <v>0</v>
          </cell>
          <cell r="V735">
            <v>0</v>
          </cell>
          <cell r="W735">
            <v>22200</v>
          </cell>
        </row>
        <row r="736">
          <cell r="J736" t="str">
            <v>CAJ814192</v>
          </cell>
          <cell r="K736">
            <v>2015</v>
          </cell>
          <cell r="L736" t="str">
            <v>Finalizada</v>
          </cell>
          <cell r="M736">
            <v>16000</v>
          </cell>
          <cell r="N736">
            <v>0</v>
          </cell>
          <cell r="O736">
            <v>0</v>
          </cell>
          <cell r="P736">
            <v>16000</v>
          </cell>
          <cell r="Q736">
            <v>0</v>
          </cell>
          <cell r="R736">
            <v>16000</v>
          </cell>
          <cell r="S736">
            <v>0</v>
          </cell>
          <cell r="T736">
            <v>0</v>
          </cell>
          <cell r="U736">
            <v>0</v>
          </cell>
          <cell r="V736">
            <v>0</v>
          </cell>
          <cell r="W736">
            <v>16000</v>
          </cell>
        </row>
        <row r="737">
          <cell r="J737" t="str">
            <v>PIE1078786</v>
          </cell>
          <cell r="K737">
            <v>2015</v>
          </cell>
          <cell r="L737" t="str">
            <v>Finalizada</v>
          </cell>
          <cell r="M737">
            <v>213000</v>
          </cell>
          <cell r="N737">
            <v>0</v>
          </cell>
          <cell r="O737">
            <v>0</v>
          </cell>
          <cell r="P737">
            <v>213000</v>
          </cell>
          <cell r="Q737">
            <v>0</v>
          </cell>
          <cell r="R737">
            <v>213000</v>
          </cell>
          <cell r="S737">
            <v>0</v>
          </cell>
          <cell r="T737">
            <v>0</v>
          </cell>
          <cell r="U737">
            <v>0</v>
          </cell>
          <cell r="V737">
            <v>0</v>
          </cell>
          <cell r="W737">
            <v>213000</v>
          </cell>
        </row>
        <row r="738">
          <cell r="J738" t="str">
            <v>PIE1083087</v>
          </cell>
          <cell r="K738">
            <v>2015</v>
          </cell>
          <cell r="L738" t="str">
            <v>Finalizada</v>
          </cell>
          <cell r="M738">
            <v>121924</v>
          </cell>
          <cell r="N738">
            <v>0</v>
          </cell>
          <cell r="O738">
            <v>112319</v>
          </cell>
          <cell r="P738">
            <v>121924</v>
          </cell>
          <cell r="Q738">
            <v>0</v>
          </cell>
          <cell r="R738">
            <v>121924</v>
          </cell>
          <cell r="S738">
            <v>0</v>
          </cell>
          <cell r="T738">
            <v>0</v>
          </cell>
          <cell r="U738">
            <v>0</v>
          </cell>
          <cell r="V738">
            <v>0</v>
          </cell>
          <cell r="W738">
            <v>121924</v>
          </cell>
        </row>
        <row r="739">
          <cell r="J739" t="str">
            <v>PIE1083140</v>
          </cell>
          <cell r="K739">
            <v>2015</v>
          </cell>
          <cell r="L739" t="str">
            <v>Finalizada</v>
          </cell>
          <cell r="M739">
            <v>230762</v>
          </cell>
          <cell r="N739">
            <v>0</v>
          </cell>
          <cell r="O739">
            <v>112319</v>
          </cell>
          <cell r="P739">
            <v>230762</v>
          </cell>
          <cell r="Q739">
            <v>0</v>
          </cell>
          <cell r="R739">
            <v>230762</v>
          </cell>
          <cell r="S739">
            <v>0</v>
          </cell>
          <cell r="T739">
            <v>0</v>
          </cell>
          <cell r="U739">
            <v>0</v>
          </cell>
          <cell r="V739">
            <v>0</v>
          </cell>
          <cell r="W739">
            <v>230762</v>
          </cell>
        </row>
        <row r="740">
          <cell r="J740" t="str">
            <v>PIE1081870</v>
          </cell>
          <cell r="K740">
            <v>2015</v>
          </cell>
          <cell r="L740" t="str">
            <v>Finalizada</v>
          </cell>
          <cell r="M740">
            <v>77109</v>
          </cell>
          <cell r="N740">
            <v>0</v>
          </cell>
          <cell r="O740">
            <v>113073</v>
          </cell>
          <cell r="P740">
            <v>77109</v>
          </cell>
          <cell r="Q740">
            <v>0</v>
          </cell>
          <cell r="R740">
            <v>77109</v>
          </cell>
          <cell r="S740">
            <v>0</v>
          </cell>
          <cell r="T740">
            <v>0</v>
          </cell>
          <cell r="U740">
            <v>0</v>
          </cell>
          <cell r="V740">
            <v>0</v>
          </cell>
          <cell r="W740">
            <v>77109</v>
          </cell>
        </row>
        <row r="741">
          <cell r="J741" t="str">
            <v>PIE1065074</v>
          </cell>
          <cell r="K741">
            <v>2015</v>
          </cell>
          <cell r="L741" t="str">
            <v>Finalizada</v>
          </cell>
          <cell r="M741">
            <v>131126</v>
          </cell>
          <cell r="N741">
            <v>0</v>
          </cell>
          <cell r="O741">
            <v>121417</v>
          </cell>
          <cell r="P741">
            <v>131126</v>
          </cell>
          <cell r="Q741">
            <v>0</v>
          </cell>
          <cell r="R741">
            <v>131126</v>
          </cell>
          <cell r="S741">
            <v>0</v>
          </cell>
          <cell r="T741">
            <v>0</v>
          </cell>
          <cell r="U741">
            <v>0</v>
          </cell>
          <cell r="V741">
            <v>0</v>
          </cell>
          <cell r="W741">
            <v>131126</v>
          </cell>
        </row>
        <row r="742">
          <cell r="J742" t="str">
            <v>EXT74662</v>
          </cell>
          <cell r="K742">
            <v>2015</v>
          </cell>
          <cell r="L742" t="str">
            <v>Finalizada</v>
          </cell>
          <cell r="M742">
            <v>3980</v>
          </cell>
          <cell r="N742">
            <v>0</v>
          </cell>
          <cell r="O742">
            <v>0</v>
          </cell>
          <cell r="P742">
            <v>3980</v>
          </cell>
          <cell r="Q742">
            <v>0</v>
          </cell>
          <cell r="R742">
            <v>3980</v>
          </cell>
          <cell r="S742">
            <v>0</v>
          </cell>
          <cell r="T742">
            <v>0</v>
          </cell>
          <cell r="U742">
            <v>0</v>
          </cell>
          <cell r="V742">
            <v>0</v>
          </cell>
          <cell r="W742">
            <v>3980</v>
          </cell>
        </row>
        <row r="743">
          <cell r="J743" t="str">
            <v>SIL466312</v>
          </cell>
          <cell r="K743">
            <v>2015</v>
          </cell>
          <cell r="L743" t="str">
            <v>Finalizada</v>
          </cell>
          <cell r="M743">
            <v>17500</v>
          </cell>
          <cell r="N743">
            <v>0</v>
          </cell>
          <cell r="O743">
            <v>0</v>
          </cell>
          <cell r="P743">
            <v>17500</v>
          </cell>
          <cell r="Q743">
            <v>2500</v>
          </cell>
          <cell r="R743">
            <v>17500</v>
          </cell>
          <cell r="S743">
            <v>0</v>
          </cell>
          <cell r="T743">
            <v>0</v>
          </cell>
          <cell r="U743">
            <v>0</v>
          </cell>
          <cell r="V743">
            <v>0</v>
          </cell>
          <cell r="W743">
            <v>15000</v>
          </cell>
        </row>
        <row r="744">
          <cell r="J744" t="str">
            <v>SIL465955</v>
          </cell>
          <cell r="K744">
            <v>2015</v>
          </cell>
          <cell r="L744" t="str">
            <v>Finalizada</v>
          </cell>
          <cell r="M744">
            <v>11762</v>
          </cell>
          <cell r="N744">
            <v>0</v>
          </cell>
          <cell r="O744">
            <v>0</v>
          </cell>
          <cell r="P744">
            <v>11762</v>
          </cell>
          <cell r="Q744">
            <v>2502</v>
          </cell>
          <cell r="R744">
            <v>11762</v>
          </cell>
          <cell r="S744">
            <v>0</v>
          </cell>
          <cell r="T744">
            <v>0</v>
          </cell>
          <cell r="U744">
            <v>0</v>
          </cell>
          <cell r="V744">
            <v>0</v>
          </cell>
          <cell r="W744">
            <v>9260</v>
          </cell>
        </row>
        <row r="745">
          <cell r="J745" t="str">
            <v>PIE1068397</v>
          </cell>
          <cell r="K745">
            <v>2015</v>
          </cell>
          <cell r="L745" t="str">
            <v>Finalizada</v>
          </cell>
          <cell r="M745">
            <v>65373</v>
          </cell>
          <cell r="N745">
            <v>0</v>
          </cell>
          <cell r="O745">
            <v>113733</v>
          </cell>
          <cell r="P745">
            <v>65373</v>
          </cell>
          <cell r="Q745">
            <v>0</v>
          </cell>
          <cell r="R745">
            <v>65373</v>
          </cell>
          <cell r="S745">
            <v>0</v>
          </cell>
          <cell r="T745">
            <v>0</v>
          </cell>
          <cell r="U745">
            <v>0</v>
          </cell>
          <cell r="V745">
            <v>0</v>
          </cell>
          <cell r="W745">
            <v>65373</v>
          </cell>
        </row>
        <row r="746">
          <cell r="J746" t="str">
            <v>CAJ807710</v>
          </cell>
          <cell r="K746">
            <v>2015</v>
          </cell>
          <cell r="L746" t="str">
            <v>Finalizada</v>
          </cell>
          <cell r="M746">
            <v>91726</v>
          </cell>
          <cell r="N746">
            <v>0</v>
          </cell>
          <cell r="O746">
            <v>113733</v>
          </cell>
          <cell r="P746">
            <v>91726</v>
          </cell>
          <cell r="Q746">
            <v>0</v>
          </cell>
          <cell r="R746">
            <v>91726</v>
          </cell>
          <cell r="S746">
            <v>0</v>
          </cell>
          <cell r="T746">
            <v>0</v>
          </cell>
          <cell r="U746">
            <v>0</v>
          </cell>
          <cell r="V746">
            <v>0</v>
          </cell>
          <cell r="W746">
            <v>91726</v>
          </cell>
        </row>
        <row r="747">
          <cell r="J747" t="str">
            <v>SIL463258</v>
          </cell>
          <cell r="K747">
            <v>2015</v>
          </cell>
          <cell r="L747" t="str">
            <v>Finalizada</v>
          </cell>
          <cell r="M747">
            <v>11200</v>
          </cell>
          <cell r="N747">
            <v>0</v>
          </cell>
          <cell r="O747">
            <v>0</v>
          </cell>
          <cell r="P747">
            <v>11200</v>
          </cell>
          <cell r="Q747">
            <v>2500</v>
          </cell>
          <cell r="R747">
            <v>11200</v>
          </cell>
          <cell r="S747">
            <v>0</v>
          </cell>
          <cell r="T747">
            <v>0</v>
          </cell>
          <cell r="U747">
            <v>0</v>
          </cell>
          <cell r="V747">
            <v>0</v>
          </cell>
          <cell r="W747">
            <v>8700</v>
          </cell>
        </row>
        <row r="748">
          <cell r="J748" t="str">
            <v>ZP134446</v>
          </cell>
          <cell r="K748">
            <v>2015</v>
          </cell>
          <cell r="L748" t="str">
            <v>Finalizada</v>
          </cell>
          <cell r="M748">
            <v>11790</v>
          </cell>
          <cell r="N748">
            <v>0</v>
          </cell>
          <cell r="O748">
            <v>0</v>
          </cell>
          <cell r="P748">
            <v>11790</v>
          </cell>
          <cell r="Q748">
            <v>0</v>
          </cell>
          <cell r="R748">
            <v>11790</v>
          </cell>
          <cell r="S748">
            <v>0</v>
          </cell>
          <cell r="T748">
            <v>0</v>
          </cell>
          <cell r="U748">
            <v>0</v>
          </cell>
          <cell r="V748">
            <v>0</v>
          </cell>
          <cell r="W748">
            <v>11790</v>
          </cell>
        </row>
        <row r="749">
          <cell r="J749" t="str">
            <v>SIL467421</v>
          </cell>
          <cell r="K749">
            <v>2015</v>
          </cell>
          <cell r="L749" t="str">
            <v>Finalizada</v>
          </cell>
          <cell r="M749">
            <v>4000</v>
          </cell>
          <cell r="N749">
            <v>0</v>
          </cell>
          <cell r="O749">
            <v>0</v>
          </cell>
          <cell r="P749">
            <v>4000</v>
          </cell>
          <cell r="Q749">
            <v>0</v>
          </cell>
          <cell r="R749">
            <v>4000</v>
          </cell>
          <cell r="S749">
            <v>0</v>
          </cell>
          <cell r="T749">
            <v>0</v>
          </cell>
          <cell r="U749">
            <v>0</v>
          </cell>
          <cell r="V749">
            <v>0</v>
          </cell>
          <cell r="W749">
            <v>4000</v>
          </cell>
        </row>
        <row r="750">
          <cell r="J750" t="str">
            <v>SIL463059</v>
          </cell>
          <cell r="K750">
            <v>2015</v>
          </cell>
          <cell r="L750" t="str">
            <v>Finalizada</v>
          </cell>
          <cell r="M750">
            <v>25700</v>
          </cell>
          <cell r="N750">
            <v>0</v>
          </cell>
          <cell r="O750">
            <v>0</v>
          </cell>
          <cell r="P750">
            <v>25700</v>
          </cell>
          <cell r="Q750">
            <v>2500</v>
          </cell>
          <cell r="R750">
            <v>25700</v>
          </cell>
          <cell r="S750">
            <v>0</v>
          </cell>
          <cell r="T750">
            <v>0</v>
          </cell>
          <cell r="U750">
            <v>0</v>
          </cell>
          <cell r="V750">
            <v>0</v>
          </cell>
          <cell r="W750">
            <v>23200</v>
          </cell>
        </row>
        <row r="751">
          <cell r="J751" t="str">
            <v>PIE1070122</v>
          </cell>
          <cell r="K751">
            <v>2015</v>
          </cell>
          <cell r="L751" t="str">
            <v>Finalizada</v>
          </cell>
          <cell r="M751">
            <v>264886</v>
          </cell>
          <cell r="N751">
            <v>0</v>
          </cell>
          <cell r="O751">
            <v>113733</v>
          </cell>
          <cell r="P751">
            <v>264886</v>
          </cell>
          <cell r="Q751">
            <v>0</v>
          </cell>
          <cell r="R751">
            <v>264886</v>
          </cell>
          <cell r="S751">
            <v>0</v>
          </cell>
          <cell r="T751">
            <v>0</v>
          </cell>
          <cell r="U751">
            <v>0</v>
          </cell>
          <cell r="V751">
            <v>0</v>
          </cell>
          <cell r="W751">
            <v>264886</v>
          </cell>
        </row>
        <row r="752">
          <cell r="J752" t="str">
            <v>SIL463628</v>
          </cell>
          <cell r="K752">
            <v>2015</v>
          </cell>
          <cell r="L752" t="str">
            <v>Finalizada</v>
          </cell>
          <cell r="M752">
            <v>25700</v>
          </cell>
          <cell r="N752">
            <v>0</v>
          </cell>
          <cell r="O752">
            <v>0</v>
          </cell>
          <cell r="P752">
            <v>25700</v>
          </cell>
          <cell r="Q752">
            <v>0</v>
          </cell>
          <cell r="R752">
            <v>25700</v>
          </cell>
          <cell r="S752">
            <v>0</v>
          </cell>
          <cell r="T752">
            <v>0</v>
          </cell>
          <cell r="U752">
            <v>0</v>
          </cell>
          <cell r="V752">
            <v>0</v>
          </cell>
          <cell r="W752">
            <v>25700</v>
          </cell>
        </row>
        <row r="753">
          <cell r="J753" t="str">
            <v>SIL467178</v>
          </cell>
          <cell r="K753">
            <v>2015</v>
          </cell>
          <cell r="L753" t="str">
            <v>Finalizada</v>
          </cell>
          <cell r="M753">
            <v>9200</v>
          </cell>
          <cell r="N753">
            <v>0</v>
          </cell>
          <cell r="O753">
            <v>0</v>
          </cell>
          <cell r="P753">
            <v>9200</v>
          </cell>
          <cell r="Q753">
            <v>2500</v>
          </cell>
          <cell r="R753">
            <v>9200</v>
          </cell>
          <cell r="S753">
            <v>0</v>
          </cell>
          <cell r="T753">
            <v>0</v>
          </cell>
          <cell r="U753">
            <v>0</v>
          </cell>
          <cell r="V753">
            <v>0</v>
          </cell>
          <cell r="W753">
            <v>6700</v>
          </cell>
        </row>
        <row r="754">
          <cell r="J754" t="str">
            <v>CAJ804774</v>
          </cell>
          <cell r="K754">
            <v>2015</v>
          </cell>
          <cell r="L754" t="str">
            <v>Finalizada</v>
          </cell>
          <cell r="M754">
            <v>15300</v>
          </cell>
          <cell r="N754">
            <v>0</v>
          </cell>
          <cell r="O754">
            <v>0</v>
          </cell>
          <cell r="P754">
            <v>15300</v>
          </cell>
          <cell r="Q754">
            <v>0</v>
          </cell>
          <cell r="R754">
            <v>15300</v>
          </cell>
          <cell r="S754">
            <v>0</v>
          </cell>
          <cell r="T754">
            <v>0</v>
          </cell>
          <cell r="U754">
            <v>0</v>
          </cell>
          <cell r="V754">
            <v>0</v>
          </cell>
          <cell r="W754">
            <v>15300</v>
          </cell>
        </row>
        <row r="755">
          <cell r="J755" t="str">
            <v>PIE1068457</v>
          </cell>
          <cell r="K755">
            <v>2015</v>
          </cell>
          <cell r="L755" t="str">
            <v>Finalizada</v>
          </cell>
          <cell r="M755">
            <v>3870</v>
          </cell>
          <cell r="N755">
            <v>0</v>
          </cell>
          <cell r="O755">
            <v>0</v>
          </cell>
          <cell r="P755">
            <v>3870</v>
          </cell>
          <cell r="Q755">
            <v>0</v>
          </cell>
          <cell r="R755">
            <v>3870</v>
          </cell>
          <cell r="S755">
            <v>0</v>
          </cell>
          <cell r="T755">
            <v>0</v>
          </cell>
          <cell r="U755">
            <v>0</v>
          </cell>
          <cell r="V755">
            <v>0</v>
          </cell>
          <cell r="W755">
            <v>3870</v>
          </cell>
        </row>
        <row r="756">
          <cell r="J756" t="str">
            <v>SIL467906</v>
          </cell>
          <cell r="K756">
            <v>2015</v>
          </cell>
          <cell r="L756" t="str">
            <v>Finalizada</v>
          </cell>
          <cell r="M756">
            <v>15400</v>
          </cell>
          <cell r="N756">
            <v>0</v>
          </cell>
          <cell r="O756">
            <v>0</v>
          </cell>
          <cell r="P756">
            <v>15400</v>
          </cell>
          <cell r="Q756">
            <v>0</v>
          </cell>
          <cell r="R756">
            <v>15400</v>
          </cell>
          <cell r="S756">
            <v>0</v>
          </cell>
          <cell r="T756">
            <v>0</v>
          </cell>
          <cell r="U756">
            <v>0</v>
          </cell>
          <cell r="V756">
            <v>0</v>
          </cell>
          <cell r="W756">
            <v>15400</v>
          </cell>
        </row>
        <row r="757">
          <cell r="J757" t="str">
            <v>PIE1068435</v>
          </cell>
          <cell r="K757">
            <v>2015</v>
          </cell>
          <cell r="L757" t="str">
            <v>Finalizada</v>
          </cell>
          <cell r="M757">
            <v>58964</v>
          </cell>
          <cell r="N757">
            <v>0</v>
          </cell>
          <cell r="O757">
            <v>113733</v>
          </cell>
          <cell r="P757">
            <v>58964</v>
          </cell>
          <cell r="Q757">
            <v>0</v>
          </cell>
          <cell r="R757">
            <v>58964</v>
          </cell>
          <cell r="S757">
            <v>0</v>
          </cell>
          <cell r="T757">
            <v>0</v>
          </cell>
          <cell r="U757">
            <v>0</v>
          </cell>
          <cell r="V757">
            <v>0</v>
          </cell>
          <cell r="W757">
            <v>58964</v>
          </cell>
        </row>
        <row r="758">
          <cell r="J758" t="str">
            <v>SIL465665</v>
          </cell>
          <cell r="K758">
            <v>2015</v>
          </cell>
          <cell r="L758" t="str">
            <v>Finalizada</v>
          </cell>
          <cell r="M758">
            <v>3469</v>
          </cell>
          <cell r="N758">
            <v>0</v>
          </cell>
          <cell r="O758">
            <v>0</v>
          </cell>
          <cell r="P758">
            <v>3469</v>
          </cell>
          <cell r="Q758">
            <v>2501</v>
          </cell>
          <cell r="R758">
            <v>3469</v>
          </cell>
          <cell r="S758">
            <v>0</v>
          </cell>
          <cell r="T758">
            <v>0</v>
          </cell>
          <cell r="U758">
            <v>0</v>
          </cell>
          <cell r="V758">
            <v>0</v>
          </cell>
          <cell r="W758">
            <v>968</v>
          </cell>
        </row>
        <row r="759">
          <cell r="J759" t="str">
            <v>SIL466779</v>
          </cell>
          <cell r="K759">
            <v>2015</v>
          </cell>
          <cell r="L759" t="str">
            <v>Finalizada</v>
          </cell>
          <cell r="M759">
            <v>10700</v>
          </cell>
          <cell r="N759">
            <v>0</v>
          </cell>
          <cell r="O759">
            <v>0</v>
          </cell>
          <cell r="P759">
            <v>10700</v>
          </cell>
          <cell r="Q759">
            <v>2500</v>
          </cell>
          <cell r="R759">
            <v>10700</v>
          </cell>
          <cell r="S759">
            <v>0</v>
          </cell>
          <cell r="T759">
            <v>0</v>
          </cell>
          <cell r="U759">
            <v>0</v>
          </cell>
          <cell r="V759">
            <v>0</v>
          </cell>
          <cell r="W759">
            <v>8200</v>
          </cell>
        </row>
        <row r="760">
          <cell r="J760" t="str">
            <v>SIL463954</v>
          </cell>
          <cell r="K760">
            <v>2015</v>
          </cell>
          <cell r="L760" t="str">
            <v>Finalizada</v>
          </cell>
          <cell r="M760">
            <v>6150</v>
          </cell>
          <cell r="N760">
            <v>0</v>
          </cell>
          <cell r="O760">
            <v>0</v>
          </cell>
          <cell r="P760">
            <v>6150</v>
          </cell>
          <cell r="Q760">
            <v>0</v>
          </cell>
          <cell r="R760">
            <v>6150</v>
          </cell>
          <cell r="S760">
            <v>0</v>
          </cell>
          <cell r="T760">
            <v>0</v>
          </cell>
          <cell r="U760">
            <v>0</v>
          </cell>
          <cell r="V760">
            <v>0</v>
          </cell>
          <cell r="W760">
            <v>6150</v>
          </cell>
        </row>
        <row r="761">
          <cell r="J761" t="str">
            <v>EXT74230</v>
          </cell>
          <cell r="K761">
            <v>2015</v>
          </cell>
          <cell r="L761" t="str">
            <v>Finalizada</v>
          </cell>
          <cell r="M761">
            <v>7960</v>
          </cell>
          <cell r="N761">
            <v>0</v>
          </cell>
          <cell r="O761">
            <v>0</v>
          </cell>
          <cell r="P761">
            <v>7960</v>
          </cell>
          <cell r="Q761">
            <v>0</v>
          </cell>
          <cell r="R761">
            <v>7960</v>
          </cell>
          <cell r="S761">
            <v>0</v>
          </cell>
          <cell r="T761">
            <v>0</v>
          </cell>
          <cell r="U761">
            <v>0</v>
          </cell>
          <cell r="V761">
            <v>0</v>
          </cell>
          <cell r="W761">
            <v>7960</v>
          </cell>
        </row>
        <row r="762">
          <cell r="J762" t="str">
            <v>SIL462641</v>
          </cell>
          <cell r="K762">
            <v>2015</v>
          </cell>
          <cell r="L762" t="str">
            <v>Finalizada</v>
          </cell>
          <cell r="M762">
            <v>25800</v>
          </cell>
          <cell r="N762">
            <v>0</v>
          </cell>
          <cell r="O762">
            <v>0</v>
          </cell>
          <cell r="P762">
            <v>25800</v>
          </cell>
          <cell r="Q762">
            <v>0</v>
          </cell>
          <cell r="R762">
            <v>25800</v>
          </cell>
          <cell r="S762">
            <v>0</v>
          </cell>
          <cell r="T762">
            <v>0</v>
          </cell>
          <cell r="U762">
            <v>0</v>
          </cell>
          <cell r="V762">
            <v>0</v>
          </cell>
          <cell r="W762">
            <v>25800</v>
          </cell>
        </row>
        <row r="763">
          <cell r="J763" t="str">
            <v>CAJ810380</v>
          </cell>
          <cell r="K763">
            <v>2015</v>
          </cell>
          <cell r="L763" t="str">
            <v>Finalizada</v>
          </cell>
          <cell r="M763">
            <v>82500</v>
          </cell>
          <cell r="N763">
            <v>0</v>
          </cell>
          <cell r="O763">
            <v>0</v>
          </cell>
          <cell r="P763">
            <v>82500</v>
          </cell>
          <cell r="Q763">
            <v>0</v>
          </cell>
          <cell r="R763">
            <v>82500</v>
          </cell>
          <cell r="S763">
            <v>0</v>
          </cell>
          <cell r="T763">
            <v>0</v>
          </cell>
          <cell r="U763">
            <v>0</v>
          </cell>
          <cell r="V763">
            <v>0</v>
          </cell>
          <cell r="W763">
            <v>82500</v>
          </cell>
        </row>
        <row r="764">
          <cell r="J764" t="str">
            <v>PIE1065134</v>
          </cell>
          <cell r="K764">
            <v>2015</v>
          </cell>
          <cell r="L764" t="str">
            <v>Finalizada</v>
          </cell>
          <cell r="M764">
            <v>78544</v>
          </cell>
          <cell r="N764">
            <v>0</v>
          </cell>
          <cell r="O764">
            <v>113733</v>
          </cell>
          <cell r="P764">
            <v>78544</v>
          </cell>
          <cell r="Q764">
            <v>0</v>
          </cell>
          <cell r="R764">
            <v>78544</v>
          </cell>
          <cell r="S764">
            <v>0</v>
          </cell>
          <cell r="T764">
            <v>0</v>
          </cell>
          <cell r="U764">
            <v>0</v>
          </cell>
          <cell r="V764">
            <v>0</v>
          </cell>
          <cell r="W764">
            <v>78544</v>
          </cell>
        </row>
        <row r="765">
          <cell r="J765" t="str">
            <v>CAJ807934</v>
          </cell>
          <cell r="K765">
            <v>2015</v>
          </cell>
          <cell r="L765" t="str">
            <v>Finalizada</v>
          </cell>
          <cell r="M765">
            <v>24700</v>
          </cell>
          <cell r="N765">
            <v>0</v>
          </cell>
          <cell r="O765">
            <v>0</v>
          </cell>
          <cell r="P765">
            <v>24700</v>
          </cell>
          <cell r="Q765">
            <v>2500</v>
          </cell>
          <cell r="R765">
            <v>24700</v>
          </cell>
          <cell r="S765">
            <v>0</v>
          </cell>
          <cell r="T765">
            <v>0</v>
          </cell>
          <cell r="U765">
            <v>0</v>
          </cell>
          <cell r="V765">
            <v>0</v>
          </cell>
          <cell r="W765">
            <v>22200</v>
          </cell>
        </row>
        <row r="766">
          <cell r="J766" t="str">
            <v>SIL467124</v>
          </cell>
          <cell r="K766">
            <v>2015</v>
          </cell>
          <cell r="L766" t="str">
            <v>Finalizada</v>
          </cell>
          <cell r="M766">
            <v>1</v>
          </cell>
          <cell r="N766">
            <v>0</v>
          </cell>
          <cell r="O766">
            <v>0</v>
          </cell>
          <cell r="P766">
            <v>1</v>
          </cell>
          <cell r="Q766">
            <v>0</v>
          </cell>
          <cell r="R766">
            <v>1</v>
          </cell>
          <cell r="S766">
            <v>0</v>
          </cell>
          <cell r="T766">
            <v>0</v>
          </cell>
          <cell r="U766">
            <v>0</v>
          </cell>
          <cell r="V766">
            <v>0</v>
          </cell>
          <cell r="W766">
            <v>1</v>
          </cell>
        </row>
        <row r="767">
          <cell r="J767" t="str">
            <v>SIL467441</v>
          </cell>
          <cell r="K767">
            <v>2015</v>
          </cell>
          <cell r="L767" t="str">
            <v>Finalizada</v>
          </cell>
          <cell r="M767">
            <v>8370</v>
          </cell>
          <cell r="N767">
            <v>0</v>
          </cell>
          <cell r="O767">
            <v>0</v>
          </cell>
          <cell r="P767">
            <v>8370</v>
          </cell>
          <cell r="Q767">
            <v>0</v>
          </cell>
          <cell r="R767">
            <v>8370</v>
          </cell>
          <cell r="S767">
            <v>0</v>
          </cell>
          <cell r="T767">
            <v>0</v>
          </cell>
          <cell r="U767">
            <v>0</v>
          </cell>
          <cell r="V767">
            <v>0</v>
          </cell>
          <cell r="W767">
            <v>8370</v>
          </cell>
        </row>
        <row r="768">
          <cell r="J768" t="str">
            <v>CAJ804410</v>
          </cell>
          <cell r="K768">
            <v>2015</v>
          </cell>
          <cell r="L768" t="str">
            <v>Finalizada</v>
          </cell>
          <cell r="M768">
            <v>22000</v>
          </cell>
          <cell r="N768">
            <v>0</v>
          </cell>
          <cell r="O768">
            <v>0</v>
          </cell>
          <cell r="P768">
            <v>22000</v>
          </cell>
          <cell r="Q768">
            <v>0</v>
          </cell>
          <cell r="R768">
            <v>22000</v>
          </cell>
          <cell r="S768">
            <v>0</v>
          </cell>
          <cell r="T768">
            <v>0</v>
          </cell>
          <cell r="U768">
            <v>0</v>
          </cell>
          <cell r="V768">
            <v>0</v>
          </cell>
          <cell r="W768">
            <v>22000</v>
          </cell>
        </row>
        <row r="769">
          <cell r="J769" t="str">
            <v>SIL467552</v>
          </cell>
          <cell r="K769">
            <v>2015</v>
          </cell>
          <cell r="L769" t="str">
            <v>Finalizada</v>
          </cell>
          <cell r="M769">
            <v>56500</v>
          </cell>
          <cell r="N769">
            <v>0</v>
          </cell>
          <cell r="O769">
            <v>0</v>
          </cell>
          <cell r="P769">
            <v>56500</v>
          </cell>
          <cell r="Q769">
            <v>0</v>
          </cell>
          <cell r="R769">
            <v>56500</v>
          </cell>
          <cell r="S769">
            <v>0</v>
          </cell>
          <cell r="T769">
            <v>0</v>
          </cell>
          <cell r="U769">
            <v>0</v>
          </cell>
          <cell r="V769">
            <v>0</v>
          </cell>
          <cell r="W769">
            <v>56500</v>
          </cell>
        </row>
        <row r="770">
          <cell r="J770" t="str">
            <v>SIL465103</v>
          </cell>
          <cell r="K770">
            <v>2015</v>
          </cell>
          <cell r="L770" t="str">
            <v>Finalizada</v>
          </cell>
          <cell r="M770">
            <v>25700</v>
          </cell>
          <cell r="N770">
            <v>0</v>
          </cell>
          <cell r="O770">
            <v>0</v>
          </cell>
          <cell r="P770">
            <v>25700</v>
          </cell>
          <cell r="Q770">
            <v>2500</v>
          </cell>
          <cell r="R770">
            <v>25700</v>
          </cell>
          <cell r="S770">
            <v>0</v>
          </cell>
          <cell r="T770">
            <v>0</v>
          </cell>
          <cell r="U770">
            <v>0</v>
          </cell>
          <cell r="V770">
            <v>0</v>
          </cell>
          <cell r="W770">
            <v>23200</v>
          </cell>
        </row>
        <row r="771">
          <cell r="J771" t="str">
            <v>MORA667755</v>
          </cell>
          <cell r="K771">
            <v>2015</v>
          </cell>
          <cell r="L771" t="str">
            <v>Finalizada</v>
          </cell>
          <cell r="M771">
            <v>11790</v>
          </cell>
          <cell r="N771">
            <v>0</v>
          </cell>
          <cell r="O771">
            <v>0</v>
          </cell>
          <cell r="P771">
            <v>11790</v>
          </cell>
          <cell r="Q771">
            <v>0</v>
          </cell>
          <cell r="R771">
            <v>11790</v>
          </cell>
          <cell r="S771">
            <v>0</v>
          </cell>
          <cell r="T771">
            <v>0</v>
          </cell>
          <cell r="U771">
            <v>0</v>
          </cell>
          <cell r="V771">
            <v>0</v>
          </cell>
          <cell r="W771">
            <v>11790</v>
          </cell>
        </row>
        <row r="772">
          <cell r="J772" t="str">
            <v>CAJ807933</v>
          </cell>
          <cell r="K772">
            <v>2015</v>
          </cell>
          <cell r="L772" t="str">
            <v>Finalizada</v>
          </cell>
          <cell r="M772">
            <v>24600</v>
          </cell>
          <cell r="N772">
            <v>0</v>
          </cell>
          <cell r="O772">
            <v>0</v>
          </cell>
          <cell r="P772">
            <v>24600</v>
          </cell>
          <cell r="Q772">
            <v>0</v>
          </cell>
          <cell r="R772">
            <v>24600</v>
          </cell>
          <cell r="S772">
            <v>0</v>
          </cell>
          <cell r="T772">
            <v>0</v>
          </cell>
          <cell r="U772">
            <v>0</v>
          </cell>
          <cell r="V772">
            <v>0</v>
          </cell>
          <cell r="W772">
            <v>24600</v>
          </cell>
        </row>
        <row r="773">
          <cell r="J773" t="str">
            <v>PIE1069468</v>
          </cell>
          <cell r="K773">
            <v>2015</v>
          </cell>
          <cell r="L773" t="str">
            <v>Finalizada</v>
          </cell>
          <cell r="M773">
            <v>3870</v>
          </cell>
          <cell r="N773">
            <v>0</v>
          </cell>
          <cell r="O773">
            <v>0</v>
          </cell>
          <cell r="P773">
            <v>3870</v>
          </cell>
          <cell r="Q773">
            <v>0</v>
          </cell>
          <cell r="R773">
            <v>3870</v>
          </cell>
          <cell r="S773">
            <v>0</v>
          </cell>
          <cell r="T773">
            <v>0</v>
          </cell>
          <cell r="U773">
            <v>0</v>
          </cell>
          <cell r="V773">
            <v>0</v>
          </cell>
          <cell r="W773">
            <v>3870</v>
          </cell>
        </row>
        <row r="774">
          <cell r="J774" t="str">
            <v>SIL465083</v>
          </cell>
          <cell r="K774">
            <v>2015</v>
          </cell>
          <cell r="L774" t="str">
            <v>Finalizada</v>
          </cell>
          <cell r="M774">
            <v>42300</v>
          </cell>
          <cell r="N774">
            <v>0</v>
          </cell>
          <cell r="O774">
            <v>113733</v>
          </cell>
          <cell r="P774">
            <v>42300</v>
          </cell>
          <cell r="Q774">
            <v>0</v>
          </cell>
          <cell r="R774">
            <v>42300</v>
          </cell>
          <cell r="S774">
            <v>0</v>
          </cell>
          <cell r="T774">
            <v>0</v>
          </cell>
          <cell r="U774">
            <v>0</v>
          </cell>
          <cell r="V774">
            <v>0</v>
          </cell>
          <cell r="W774">
            <v>42300</v>
          </cell>
        </row>
        <row r="775">
          <cell r="J775" t="str">
            <v>SIL462909</v>
          </cell>
          <cell r="K775">
            <v>2015</v>
          </cell>
          <cell r="L775" t="str">
            <v>Finalizada</v>
          </cell>
          <cell r="M775">
            <v>25700</v>
          </cell>
          <cell r="N775">
            <v>0</v>
          </cell>
          <cell r="O775">
            <v>0</v>
          </cell>
          <cell r="P775">
            <v>25700</v>
          </cell>
          <cell r="Q775">
            <v>0</v>
          </cell>
          <cell r="R775">
            <v>25700</v>
          </cell>
          <cell r="S775">
            <v>0</v>
          </cell>
          <cell r="T775">
            <v>0</v>
          </cell>
          <cell r="U775">
            <v>0</v>
          </cell>
          <cell r="V775">
            <v>0</v>
          </cell>
          <cell r="W775">
            <v>25700</v>
          </cell>
        </row>
        <row r="776">
          <cell r="J776" t="str">
            <v>CAJ804477</v>
          </cell>
          <cell r="K776">
            <v>2015</v>
          </cell>
          <cell r="L776" t="str">
            <v>Finalizada</v>
          </cell>
          <cell r="M776">
            <v>126757</v>
          </cell>
          <cell r="N776">
            <v>0</v>
          </cell>
          <cell r="O776">
            <v>0</v>
          </cell>
          <cell r="P776">
            <v>126757</v>
          </cell>
          <cell r="Q776">
            <v>0</v>
          </cell>
          <cell r="R776">
            <v>126757</v>
          </cell>
          <cell r="S776">
            <v>0</v>
          </cell>
          <cell r="T776">
            <v>0</v>
          </cell>
          <cell r="U776">
            <v>0</v>
          </cell>
          <cell r="V776">
            <v>0</v>
          </cell>
          <cell r="W776">
            <v>126757</v>
          </cell>
        </row>
        <row r="777">
          <cell r="J777" t="str">
            <v>CAJ804412</v>
          </cell>
          <cell r="K777">
            <v>2015</v>
          </cell>
          <cell r="L777" t="str">
            <v>Finalizada</v>
          </cell>
          <cell r="M777">
            <v>93800</v>
          </cell>
          <cell r="N777">
            <v>0</v>
          </cell>
          <cell r="O777">
            <v>0</v>
          </cell>
          <cell r="P777">
            <v>93800</v>
          </cell>
          <cell r="Q777">
            <v>0</v>
          </cell>
          <cell r="R777">
            <v>93800</v>
          </cell>
          <cell r="S777">
            <v>0</v>
          </cell>
          <cell r="T777">
            <v>0</v>
          </cell>
          <cell r="U777">
            <v>0</v>
          </cell>
          <cell r="V777">
            <v>0</v>
          </cell>
          <cell r="W777">
            <v>93800</v>
          </cell>
        </row>
        <row r="778">
          <cell r="J778" t="str">
            <v>SIL464112</v>
          </cell>
          <cell r="K778">
            <v>2015</v>
          </cell>
          <cell r="L778" t="str">
            <v>Finalizada</v>
          </cell>
          <cell r="M778">
            <v>4000</v>
          </cell>
          <cell r="N778">
            <v>0</v>
          </cell>
          <cell r="O778">
            <v>0</v>
          </cell>
          <cell r="P778">
            <v>4000</v>
          </cell>
          <cell r="Q778">
            <v>0</v>
          </cell>
          <cell r="R778">
            <v>4000</v>
          </cell>
          <cell r="S778">
            <v>0</v>
          </cell>
          <cell r="T778">
            <v>0</v>
          </cell>
          <cell r="U778">
            <v>0</v>
          </cell>
          <cell r="V778">
            <v>0</v>
          </cell>
          <cell r="W778">
            <v>4000</v>
          </cell>
        </row>
        <row r="779">
          <cell r="J779" t="str">
            <v>SIL463399</v>
          </cell>
          <cell r="K779">
            <v>2015</v>
          </cell>
          <cell r="L779" t="str">
            <v>Finalizada</v>
          </cell>
          <cell r="M779">
            <v>175100</v>
          </cell>
          <cell r="N779">
            <v>0</v>
          </cell>
          <cell r="O779">
            <v>0</v>
          </cell>
          <cell r="P779">
            <v>175100</v>
          </cell>
          <cell r="Q779">
            <v>2500</v>
          </cell>
          <cell r="R779">
            <v>175100</v>
          </cell>
          <cell r="S779">
            <v>0</v>
          </cell>
          <cell r="T779">
            <v>0</v>
          </cell>
          <cell r="U779">
            <v>0</v>
          </cell>
          <cell r="V779">
            <v>0</v>
          </cell>
          <cell r="W779">
            <v>172600</v>
          </cell>
        </row>
        <row r="780">
          <cell r="J780" t="str">
            <v>SIL464602</v>
          </cell>
          <cell r="K780">
            <v>2015</v>
          </cell>
          <cell r="L780" t="str">
            <v>Finalizada</v>
          </cell>
          <cell r="M780">
            <v>4014</v>
          </cell>
          <cell r="N780">
            <v>0</v>
          </cell>
          <cell r="O780">
            <v>0</v>
          </cell>
          <cell r="P780">
            <v>4014</v>
          </cell>
          <cell r="Q780">
            <v>2500</v>
          </cell>
          <cell r="R780">
            <v>4014</v>
          </cell>
          <cell r="S780">
            <v>0</v>
          </cell>
          <cell r="T780">
            <v>0</v>
          </cell>
          <cell r="U780">
            <v>0</v>
          </cell>
          <cell r="V780">
            <v>0</v>
          </cell>
          <cell r="W780">
            <v>1514</v>
          </cell>
        </row>
        <row r="781">
          <cell r="J781" t="str">
            <v>CAJ803315</v>
          </cell>
          <cell r="K781">
            <v>2015</v>
          </cell>
          <cell r="L781" t="str">
            <v>Finalizada</v>
          </cell>
          <cell r="M781">
            <v>183154</v>
          </cell>
          <cell r="N781">
            <v>0</v>
          </cell>
          <cell r="O781">
            <v>0</v>
          </cell>
          <cell r="P781">
            <v>183154</v>
          </cell>
          <cell r="Q781">
            <v>0</v>
          </cell>
          <cell r="R781">
            <v>183154</v>
          </cell>
          <cell r="S781">
            <v>0</v>
          </cell>
          <cell r="T781">
            <v>0</v>
          </cell>
          <cell r="U781">
            <v>0</v>
          </cell>
          <cell r="V781">
            <v>0</v>
          </cell>
          <cell r="W781">
            <v>183154</v>
          </cell>
        </row>
        <row r="782">
          <cell r="J782" t="str">
            <v>SIL467308</v>
          </cell>
          <cell r="K782">
            <v>2015</v>
          </cell>
          <cell r="L782" t="str">
            <v>Finalizada</v>
          </cell>
          <cell r="M782">
            <v>33700</v>
          </cell>
          <cell r="N782">
            <v>0</v>
          </cell>
          <cell r="O782">
            <v>0</v>
          </cell>
          <cell r="P782">
            <v>33700</v>
          </cell>
          <cell r="Q782">
            <v>2502</v>
          </cell>
          <cell r="R782">
            <v>33700</v>
          </cell>
          <cell r="S782">
            <v>0</v>
          </cell>
          <cell r="T782">
            <v>0</v>
          </cell>
          <cell r="U782">
            <v>0</v>
          </cell>
          <cell r="V782">
            <v>0</v>
          </cell>
          <cell r="W782">
            <v>31198</v>
          </cell>
        </row>
        <row r="783">
          <cell r="J783" t="str">
            <v>SIL463178</v>
          </cell>
          <cell r="K783">
            <v>2015</v>
          </cell>
          <cell r="L783" t="str">
            <v>Finalizada</v>
          </cell>
          <cell r="M783">
            <v>25700</v>
          </cell>
          <cell r="N783">
            <v>0</v>
          </cell>
          <cell r="O783">
            <v>0</v>
          </cell>
          <cell r="P783">
            <v>25700</v>
          </cell>
          <cell r="Q783">
            <v>2500</v>
          </cell>
          <cell r="R783">
            <v>25700</v>
          </cell>
          <cell r="S783">
            <v>0</v>
          </cell>
          <cell r="T783">
            <v>0</v>
          </cell>
          <cell r="U783">
            <v>0</v>
          </cell>
          <cell r="V783">
            <v>0</v>
          </cell>
          <cell r="W783">
            <v>23200</v>
          </cell>
        </row>
        <row r="784">
          <cell r="J784" t="str">
            <v>PIE1069235</v>
          </cell>
          <cell r="K784">
            <v>2015</v>
          </cell>
          <cell r="L784" t="str">
            <v>Finalizada</v>
          </cell>
          <cell r="M784">
            <v>3870</v>
          </cell>
          <cell r="N784">
            <v>0</v>
          </cell>
          <cell r="O784">
            <v>0</v>
          </cell>
          <cell r="P784">
            <v>3870</v>
          </cell>
          <cell r="Q784">
            <v>0</v>
          </cell>
          <cell r="R784">
            <v>3870</v>
          </cell>
          <cell r="S784">
            <v>0</v>
          </cell>
          <cell r="T784">
            <v>0</v>
          </cell>
          <cell r="U784">
            <v>0</v>
          </cell>
          <cell r="V784">
            <v>0</v>
          </cell>
          <cell r="W784">
            <v>3870</v>
          </cell>
        </row>
        <row r="785">
          <cell r="J785" t="str">
            <v>SIL463524</v>
          </cell>
          <cell r="K785">
            <v>2015</v>
          </cell>
          <cell r="L785" t="str">
            <v>Finalizada</v>
          </cell>
          <cell r="M785">
            <v>20500</v>
          </cell>
          <cell r="N785">
            <v>0</v>
          </cell>
          <cell r="O785">
            <v>0</v>
          </cell>
          <cell r="P785">
            <v>20500</v>
          </cell>
          <cell r="Q785">
            <v>0</v>
          </cell>
          <cell r="R785">
            <v>20500</v>
          </cell>
          <cell r="S785">
            <v>0</v>
          </cell>
          <cell r="T785">
            <v>0</v>
          </cell>
          <cell r="U785">
            <v>0</v>
          </cell>
          <cell r="V785">
            <v>0</v>
          </cell>
          <cell r="W785">
            <v>20500</v>
          </cell>
        </row>
        <row r="786">
          <cell r="J786" t="str">
            <v>SIL463891</v>
          </cell>
          <cell r="K786">
            <v>2015</v>
          </cell>
          <cell r="L786" t="str">
            <v>Finalizada</v>
          </cell>
          <cell r="M786">
            <v>40800</v>
          </cell>
          <cell r="N786">
            <v>0</v>
          </cell>
          <cell r="O786">
            <v>0</v>
          </cell>
          <cell r="P786">
            <v>40800</v>
          </cell>
          <cell r="Q786">
            <v>2502</v>
          </cell>
          <cell r="R786">
            <v>40800</v>
          </cell>
          <cell r="S786">
            <v>0</v>
          </cell>
          <cell r="T786">
            <v>0</v>
          </cell>
          <cell r="U786">
            <v>0</v>
          </cell>
          <cell r="V786">
            <v>0</v>
          </cell>
          <cell r="W786">
            <v>38298</v>
          </cell>
        </row>
        <row r="787">
          <cell r="J787" t="str">
            <v>SIL466273</v>
          </cell>
          <cell r="K787">
            <v>2015</v>
          </cell>
          <cell r="L787" t="str">
            <v>Finalizada</v>
          </cell>
          <cell r="M787">
            <v>25800</v>
          </cell>
          <cell r="N787">
            <v>0</v>
          </cell>
          <cell r="O787">
            <v>0</v>
          </cell>
          <cell r="P787">
            <v>25800</v>
          </cell>
          <cell r="Q787">
            <v>0</v>
          </cell>
          <cell r="R787">
            <v>25800</v>
          </cell>
          <cell r="S787">
            <v>0</v>
          </cell>
          <cell r="T787">
            <v>0</v>
          </cell>
          <cell r="U787">
            <v>0</v>
          </cell>
          <cell r="V787">
            <v>0</v>
          </cell>
          <cell r="W787">
            <v>25800</v>
          </cell>
        </row>
        <row r="788">
          <cell r="J788" t="str">
            <v>SIL466392</v>
          </cell>
          <cell r="K788">
            <v>2015</v>
          </cell>
          <cell r="L788" t="str">
            <v>Finalizada</v>
          </cell>
          <cell r="M788">
            <v>4485</v>
          </cell>
          <cell r="N788">
            <v>0</v>
          </cell>
          <cell r="O788">
            <v>0</v>
          </cell>
          <cell r="P788">
            <v>4485</v>
          </cell>
          <cell r="Q788">
            <v>2500</v>
          </cell>
          <cell r="R788">
            <v>4485</v>
          </cell>
          <cell r="S788">
            <v>0</v>
          </cell>
          <cell r="T788">
            <v>0</v>
          </cell>
          <cell r="U788">
            <v>0</v>
          </cell>
          <cell r="V788">
            <v>0</v>
          </cell>
          <cell r="W788">
            <v>1985</v>
          </cell>
        </row>
        <row r="789">
          <cell r="J789" t="str">
            <v>CAJ803347</v>
          </cell>
          <cell r="K789">
            <v>2015</v>
          </cell>
          <cell r="L789" t="str">
            <v>Finalizada</v>
          </cell>
          <cell r="M789">
            <v>24700</v>
          </cell>
          <cell r="N789">
            <v>0</v>
          </cell>
          <cell r="O789">
            <v>0</v>
          </cell>
          <cell r="P789">
            <v>24700</v>
          </cell>
          <cell r="Q789">
            <v>2500</v>
          </cell>
          <cell r="R789">
            <v>24700</v>
          </cell>
          <cell r="S789">
            <v>0</v>
          </cell>
          <cell r="T789">
            <v>0</v>
          </cell>
          <cell r="U789">
            <v>0</v>
          </cell>
          <cell r="V789">
            <v>0</v>
          </cell>
          <cell r="W789">
            <v>22200</v>
          </cell>
        </row>
        <row r="790">
          <cell r="J790" t="str">
            <v>SIL466981</v>
          </cell>
          <cell r="K790">
            <v>2015</v>
          </cell>
          <cell r="L790" t="str">
            <v>Finalizada</v>
          </cell>
          <cell r="M790">
            <v>25700</v>
          </cell>
          <cell r="N790">
            <v>0</v>
          </cell>
          <cell r="O790">
            <v>0</v>
          </cell>
          <cell r="P790">
            <v>25700</v>
          </cell>
          <cell r="Q790">
            <v>2500</v>
          </cell>
          <cell r="R790">
            <v>25700</v>
          </cell>
          <cell r="S790">
            <v>0</v>
          </cell>
          <cell r="T790">
            <v>0</v>
          </cell>
          <cell r="U790">
            <v>0</v>
          </cell>
          <cell r="V790">
            <v>0</v>
          </cell>
          <cell r="W790">
            <v>23200</v>
          </cell>
        </row>
        <row r="791">
          <cell r="J791" t="str">
            <v>SIL465890</v>
          </cell>
          <cell r="K791">
            <v>2015</v>
          </cell>
          <cell r="L791" t="str">
            <v>Finalizada</v>
          </cell>
          <cell r="M791">
            <v>7140</v>
          </cell>
          <cell r="N791">
            <v>0</v>
          </cell>
          <cell r="O791">
            <v>0</v>
          </cell>
          <cell r="P791">
            <v>7140</v>
          </cell>
          <cell r="Q791">
            <v>2501</v>
          </cell>
          <cell r="R791">
            <v>7140</v>
          </cell>
          <cell r="S791">
            <v>0</v>
          </cell>
          <cell r="T791">
            <v>0</v>
          </cell>
          <cell r="U791">
            <v>0</v>
          </cell>
          <cell r="V791">
            <v>0</v>
          </cell>
          <cell r="W791">
            <v>4639</v>
          </cell>
        </row>
        <row r="792">
          <cell r="J792" t="str">
            <v>CAJ806895</v>
          </cell>
          <cell r="K792">
            <v>2015</v>
          </cell>
          <cell r="L792" t="str">
            <v>Finalizada</v>
          </cell>
          <cell r="M792">
            <v>57913</v>
          </cell>
          <cell r="N792">
            <v>0</v>
          </cell>
          <cell r="O792">
            <v>0</v>
          </cell>
          <cell r="P792">
            <v>57913</v>
          </cell>
          <cell r="Q792">
            <v>0</v>
          </cell>
          <cell r="R792">
            <v>57913</v>
          </cell>
          <cell r="S792">
            <v>0</v>
          </cell>
          <cell r="T792">
            <v>0</v>
          </cell>
          <cell r="U792">
            <v>0</v>
          </cell>
          <cell r="V792">
            <v>0</v>
          </cell>
          <cell r="W792">
            <v>57913</v>
          </cell>
        </row>
        <row r="793">
          <cell r="J793" t="str">
            <v>SIL463042</v>
          </cell>
          <cell r="K793">
            <v>2015</v>
          </cell>
          <cell r="L793" t="str">
            <v>Finalizada</v>
          </cell>
          <cell r="M793">
            <v>14329</v>
          </cell>
          <cell r="N793">
            <v>0</v>
          </cell>
          <cell r="O793">
            <v>0</v>
          </cell>
          <cell r="P793">
            <v>14329</v>
          </cell>
          <cell r="Q793">
            <v>2500</v>
          </cell>
          <cell r="R793">
            <v>14329</v>
          </cell>
          <cell r="S793">
            <v>0</v>
          </cell>
          <cell r="T793">
            <v>0</v>
          </cell>
          <cell r="U793">
            <v>0</v>
          </cell>
          <cell r="V793">
            <v>0</v>
          </cell>
          <cell r="W793">
            <v>11829</v>
          </cell>
        </row>
        <row r="794">
          <cell r="J794" t="str">
            <v>SIL464607</v>
          </cell>
          <cell r="K794">
            <v>2015</v>
          </cell>
          <cell r="L794" t="str">
            <v>Finalizada</v>
          </cell>
          <cell r="M794">
            <v>8040</v>
          </cell>
          <cell r="N794">
            <v>0</v>
          </cell>
          <cell r="O794">
            <v>0</v>
          </cell>
          <cell r="P794">
            <v>8040</v>
          </cell>
          <cell r="Q794">
            <v>2502</v>
          </cell>
          <cell r="R794">
            <v>8040</v>
          </cell>
          <cell r="S794">
            <v>0</v>
          </cell>
          <cell r="T794">
            <v>0</v>
          </cell>
          <cell r="U794">
            <v>0</v>
          </cell>
          <cell r="V794">
            <v>0</v>
          </cell>
          <cell r="W794">
            <v>5538</v>
          </cell>
        </row>
        <row r="795">
          <cell r="J795" t="str">
            <v>PIE1069705</v>
          </cell>
          <cell r="K795">
            <v>2015</v>
          </cell>
          <cell r="L795" t="str">
            <v>Finalizada</v>
          </cell>
          <cell r="M795">
            <v>79491</v>
          </cell>
          <cell r="N795">
            <v>0</v>
          </cell>
          <cell r="O795">
            <v>113733</v>
          </cell>
          <cell r="P795">
            <v>79491</v>
          </cell>
          <cell r="Q795">
            <v>0</v>
          </cell>
          <cell r="R795">
            <v>79491</v>
          </cell>
          <cell r="S795">
            <v>0</v>
          </cell>
          <cell r="T795">
            <v>0</v>
          </cell>
          <cell r="U795">
            <v>0</v>
          </cell>
          <cell r="V795">
            <v>0</v>
          </cell>
          <cell r="W795">
            <v>79491</v>
          </cell>
        </row>
        <row r="796">
          <cell r="J796" t="str">
            <v>SIL463781</v>
          </cell>
          <cell r="K796">
            <v>2015</v>
          </cell>
          <cell r="L796" t="str">
            <v>Finalizada</v>
          </cell>
          <cell r="M796">
            <v>6150</v>
          </cell>
          <cell r="N796">
            <v>0</v>
          </cell>
          <cell r="O796">
            <v>0</v>
          </cell>
          <cell r="P796">
            <v>6150</v>
          </cell>
          <cell r="Q796">
            <v>0</v>
          </cell>
          <cell r="R796">
            <v>6150</v>
          </cell>
          <cell r="S796">
            <v>0</v>
          </cell>
          <cell r="T796">
            <v>0</v>
          </cell>
          <cell r="U796">
            <v>0</v>
          </cell>
          <cell r="V796">
            <v>0</v>
          </cell>
          <cell r="W796">
            <v>6150</v>
          </cell>
        </row>
        <row r="797">
          <cell r="J797" t="str">
            <v>SIL466596</v>
          </cell>
          <cell r="K797">
            <v>2015</v>
          </cell>
          <cell r="L797" t="str">
            <v>Finalizada</v>
          </cell>
          <cell r="M797">
            <v>3960</v>
          </cell>
          <cell r="N797">
            <v>0</v>
          </cell>
          <cell r="O797">
            <v>0</v>
          </cell>
          <cell r="P797">
            <v>3960</v>
          </cell>
          <cell r="Q797">
            <v>2501</v>
          </cell>
          <cell r="R797">
            <v>3960</v>
          </cell>
          <cell r="S797">
            <v>0</v>
          </cell>
          <cell r="T797">
            <v>0</v>
          </cell>
          <cell r="U797">
            <v>0</v>
          </cell>
          <cell r="V797">
            <v>0</v>
          </cell>
          <cell r="W797">
            <v>1459</v>
          </cell>
        </row>
        <row r="798">
          <cell r="J798" t="str">
            <v>SIL466313</v>
          </cell>
          <cell r="K798">
            <v>2015</v>
          </cell>
          <cell r="L798" t="str">
            <v>Finalizada</v>
          </cell>
          <cell r="M798">
            <v>30800</v>
          </cell>
          <cell r="N798">
            <v>0</v>
          </cell>
          <cell r="O798">
            <v>0</v>
          </cell>
          <cell r="P798">
            <v>30800</v>
          </cell>
          <cell r="Q798">
            <v>0</v>
          </cell>
          <cell r="R798">
            <v>30800</v>
          </cell>
          <cell r="S798">
            <v>0</v>
          </cell>
          <cell r="T798">
            <v>0</v>
          </cell>
          <cell r="U798">
            <v>0</v>
          </cell>
          <cell r="V798">
            <v>0</v>
          </cell>
          <cell r="W798">
            <v>30800</v>
          </cell>
        </row>
        <row r="799">
          <cell r="J799" t="str">
            <v>SIL464407</v>
          </cell>
          <cell r="K799">
            <v>2015</v>
          </cell>
          <cell r="L799" t="str">
            <v>Finalizada</v>
          </cell>
          <cell r="M799">
            <v>36300</v>
          </cell>
          <cell r="N799">
            <v>0</v>
          </cell>
          <cell r="O799">
            <v>0</v>
          </cell>
          <cell r="P799">
            <v>36300</v>
          </cell>
          <cell r="Q799">
            <v>2502</v>
          </cell>
          <cell r="R799">
            <v>36300</v>
          </cell>
          <cell r="S799">
            <v>0</v>
          </cell>
          <cell r="T799">
            <v>0</v>
          </cell>
          <cell r="U799">
            <v>0</v>
          </cell>
          <cell r="V799">
            <v>0</v>
          </cell>
          <cell r="W799">
            <v>33798</v>
          </cell>
        </row>
        <row r="800">
          <cell r="J800" t="str">
            <v>SIL463598</v>
          </cell>
          <cell r="K800">
            <v>2015</v>
          </cell>
          <cell r="L800" t="str">
            <v>Finalizada</v>
          </cell>
          <cell r="M800">
            <v>25700</v>
          </cell>
          <cell r="N800">
            <v>0</v>
          </cell>
          <cell r="O800">
            <v>0</v>
          </cell>
          <cell r="P800">
            <v>25700</v>
          </cell>
          <cell r="Q800">
            <v>2500</v>
          </cell>
          <cell r="R800">
            <v>25700</v>
          </cell>
          <cell r="S800">
            <v>0</v>
          </cell>
          <cell r="T800">
            <v>0</v>
          </cell>
          <cell r="U800">
            <v>0</v>
          </cell>
          <cell r="V800">
            <v>0</v>
          </cell>
          <cell r="W800">
            <v>23200</v>
          </cell>
        </row>
        <row r="801">
          <cell r="J801" t="str">
            <v>SIL463319</v>
          </cell>
          <cell r="K801">
            <v>2015</v>
          </cell>
          <cell r="L801" t="str">
            <v>Finalizada</v>
          </cell>
          <cell r="M801">
            <v>28091</v>
          </cell>
          <cell r="N801">
            <v>0</v>
          </cell>
          <cell r="O801">
            <v>0</v>
          </cell>
          <cell r="P801">
            <v>28091</v>
          </cell>
          <cell r="Q801">
            <v>2503</v>
          </cell>
          <cell r="R801">
            <v>28091</v>
          </cell>
          <cell r="S801">
            <v>0</v>
          </cell>
          <cell r="T801">
            <v>0</v>
          </cell>
          <cell r="U801">
            <v>0</v>
          </cell>
          <cell r="V801">
            <v>0</v>
          </cell>
          <cell r="W801">
            <v>25588</v>
          </cell>
        </row>
        <row r="802">
          <cell r="J802" t="str">
            <v>CAJ804776</v>
          </cell>
          <cell r="K802">
            <v>2015</v>
          </cell>
          <cell r="L802" t="str">
            <v>Finalizada</v>
          </cell>
          <cell r="M802">
            <v>11900</v>
          </cell>
          <cell r="N802">
            <v>0</v>
          </cell>
          <cell r="O802">
            <v>0</v>
          </cell>
          <cell r="P802">
            <v>11900</v>
          </cell>
          <cell r="Q802">
            <v>0</v>
          </cell>
          <cell r="R802">
            <v>11900</v>
          </cell>
          <cell r="S802">
            <v>0</v>
          </cell>
          <cell r="T802">
            <v>0</v>
          </cell>
          <cell r="U802">
            <v>0</v>
          </cell>
          <cell r="V802">
            <v>0</v>
          </cell>
          <cell r="W802">
            <v>11900</v>
          </cell>
        </row>
        <row r="803">
          <cell r="J803" t="str">
            <v>SIL463140</v>
          </cell>
          <cell r="K803">
            <v>2015</v>
          </cell>
          <cell r="L803" t="str">
            <v>Finalizada</v>
          </cell>
          <cell r="M803">
            <v>81300</v>
          </cell>
          <cell r="N803">
            <v>0</v>
          </cell>
          <cell r="O803">
            <v>0</v>
          </cell>
          <cell r="P803">
            <v>81300</v>
          </cell>
          <cell r="Q803">
            <v>2500</v>
          </cell>
          <cell r="R803">
            <v>81300</v>
          </cell>
          <cell r="S803">
            <v>0</v>
          </cell>
          <cell r="T803">
            <v>0</v>
          </cell>
          <cell r="U803">
            <v>0</v>
          </cell>
          <cell r="V803">
            <v>0</v>
          </cell>
          <cell r="W803">
            <v>78800</v>
          </cell>
        </row>
        <row r="804">
          <cell r="J804" t="str">
            <v>SIL465613</v>
          </cell>
          <cell r="K804">
            <v>2015</v>
          </cell>
          <cell r="L804" t="str">
            <v>Finalizada</v>
          </cell>
          <cell r="M804">
            <v>25700</v>
          </cell>
          <cell r="N804">
            <v>0</v>
          </cell>
          <cell r="O804">
            <v>0</v>
          </cell>
          <cell r="P804">
            <v>25700</v>
          </cell>
          <cell r="Q804">
            <v>2500</v>
          </cell>
          <cell r="R804">
            <v>25700</v>
          </cell>
          <cell r="S804">
            <v>0</v>
          </cell>
          <cell r="T804">
            <v>0</v>
          </cell>
          <cell r="U804">
            <v>0</v>
          </cell>
          <cell r="V804">
            <v>0</v>
          </cell>
          <cell r="W804">
            <v>23200</v>
          </cell>
        </row>
        <row r="805">
          <cell r="J805" t="str">
            <v>SIL464609</v>
          </cell>
          <cell r="K805">
            <v>2015</v>
          </cell>
          <cell r="L805" t="str">
            <v>Finalizada</v>
          </cell>
          <cell r="M805">
            <v>48249</v>
          </cell>
          <cell r="N805">
            <v>0</v>
          </cell>
          <cell r="O805">
            <v>113733</v>
          </cell>
          <cell r="P805">
            <v>48249</v>
          </cell>
          <cell r="Q805">
            <v>0</v>
          </cell>
          <cell r="R805">
            <v>48249</v>
          </cell>
          <cell r="S805">
            <v>0</v>
          </cell>
          <cell r="T805">
            <v>0</v>
          </cell>
          <cell r="U805">
            <v>0</v>
          </cell>
          <cell r="V805">
            <v>0</v>
          </cell>
          <cell r="W805">
            <v>48249</v>
          </cell>
        </row>
        <row r="806">
          <cell r="J806" t="str">
            <v>PIE1069767</v>
          </cell>
          <cell r="K806">
            <v>2015</v>
          </cell>
          <cell r="L806" t="str">
            <v>Finalizada</v>
          </cell>
          <cell r="M806">
            <v>114850</v>
          </cell>
          <cell r="N806">
            <v>0</v>
          </cell>
          <cell r="O806">
            <v>113733</v>
          </cell>
          <cell r="P806">
            <v>114850</v>
          </cell>
          <cell r="Q806">
            <v>0</v>
          </cell>
          <cell r="R806">
            <v>114850</v>
          </cell>
          <cell r="S806">
            <v>0</v>
          </cell>
          <cell r="T806">
            <v>0</v>
          </cell>
          <cell r="U806">
            <v>0</v>
          </cell>
          <cell r="V806">
            <v>0</v>
          </cell>
          <cell r="W806">
            <v>114850</v>
          </cell>
        </row>
        <row r="807">
          <cell r="J807" t="str">
            <v>EXT74603</v>
          </cell>
          <cell r="K807">
            <v>2015</v>
          </cell>
          <cell r="L807" t="str">
            <v>Finalizada</v>
          </cell>
          <cell r="M807">
            <v>11940</v>
          </cell>
          <cell r="N807">
            <v>0</v>
          </cell>
          <cell r="O807">
            <v>0</v>
          </cell>
          <cell r="P807">
            <v>11940</v>
          </cell>
          <cell r="Q807">
            <v>0</v>
          </cell>
          <cell r="R807">
            <v>11940</v>
          </cell>
          <cell r="S807">
            <v>0</v>
          </cell>
          <cell r="T807">
            <v>0</v>
          </cell>
          <cell r="U807">
            <v>0</v>
          </cell>
          <cell r="V807">
            <v>0</v>
          </cell>
          <cell r="W807">
            <v>11940</v>
          </cell>
        </row>
        <row r="808">
          <cell r="J808" t="str">
            <v>CAJ810379</v>
          </cell>
          <cell r="K808">
            <v>2015</v>
          </cell>
          <cell r="L808" t="str">
            <v>Finalizada</v>
          </cell>
          <cell r="M808">
            <v>24700</v>
          </cell>
          <cell r="N808">
            <v>0</v>
          </cell>
          <cell r="O808">
            <v>0</v>
          </cell>
          <cell r="P808">
            <v>24700</v>
          </cell>
          <cell r="Q808">
            <v>2500</v>
          </cell>
          <cell r="R808">
            <v>24700</v>
          </cell>
          <cell r="S808">
            <v>0</v>
          </cell>
          <cell r="T808">
            <v>0</v>
          </cell>
          <cell r="U808">
            <v>0</v>
          </cell>
          <cell r="V808">
            <v>0</v>
          </cell>
          <cell r="W808">
            <v>22200</v>
          </cell>
        </row>
        <row r="809">
          <cell r="J809" t="str">
            <v>PIE1070559</v>
          </cell>
          <cell r="K809">
            <v>2015</v>
          </cell>
          <cell r="L809" t="str">
            <v>Finalizada</v>
          </cell>
          <cell r="M809">
            <v>3980</v>
          </cell>
          <cell r="N809">
            <v>0</v>
          </cell>
          <cell r="O809">
            <v>0</v>
          </cell>
          <cell r="P809">
            <v>3980</v>
          </cell>
          <cell r="Q809">
            <v>0</v>
          </cell>
          <cell r="R809">
            <v>3980</v>
          </cell>
          <cell r="S809">
            <v>0</v>
          </cell>
          <cell r="T809">
            <v>0</v>
          </cell>
          <cell r="U809">
            <v>0</v>
          </cell>
          <cell r="V809">
            <v>0</v>
          </cell>
          <cell r="W809">
            <v>3980</v>
          </cell>
        </row>
        <row r="810">
          <cell r="J810" t="str">
            <v>CAJ808975</v>
          </cell>
          <cell r="K810">
            <v>2015</v>
          </cell>
          <cell r="L810" t="str">
            <v>Finalizada</v>
          </cell>
          <cell r="M810">
            <v>61985</v>
          </cell>
          <cell r="N810">
            <v>0</v>
          </cell>
          <cell r="O810">
            <v>113733</v>
          </cell>
          <cell r="P810">
            <v>61985</v>
          </cell>
          <cell r="Q810">
            <v>0</v>
          </cell>
          <cell r="R810">
            <v>61985</v>
          </cell>
          <cell r="S810">
            <v>0</v>
          </cell>
          <cell r="T810">
            <v>0</v>
          </cell>
          <cell r="U810">
            <v>0</v>
          </cell>
          <cell r="V810">
            <v>0</v>
          </cell>
          <cell r="W810">
            <v>61985</v>
          </cell>
        </row>
        <row r="811">
          <cell r="J811" t="str">
            <v>PIE1071946</v>
          </cell>
          <cell r="K811">
            <v>2015</v>
          </cell>
          <cell r="L811" t="str">
            <v>Finalizada</v>
          </cell>
          <cell r="M811">
            <v>11940</v>
          </cell>
          <cell r="N811">
            <v>0</v>
          </cell>
          <cell r="O811">
            <v>0</v>
          </cell>
          <cell r="P811">
            <v>11940</v>
          </cell>
          <cell r="Q811">
            <v>0</v>
          </cell>
          <cell r="R811">
            <v>11940</v>
          </cell>
          <cell r="S811">
            <v>0</v>
          </cell>
          <cell r="T811">
            <v>0</v>
          </cell>
          <cell r="U811">
            <v>0</v>
          </cell>
          <cell r="V811">
            <v>0</v>
          </cell>
          <cell r="W811">
            <v>11940</v>
          </cell>
        </row>
        <row r="812">
          <cell r="J812" t="str">
            <v>SIL465629</v>
          </cell>
          <cell r="K812">
            <v>2015</v>
          </cell>
          <cell r="L812" t="str">
            <v>Finalizada</v>
          </cell>
          <cell r="M812">
            <v>9200</v>
          </cell>
          <cell r="N812">
            <v>0</v>
          </cell>
          <cell r="O812">
            <v>0</v>
          </cell>
          <cell r="P812">
            <v>9200</v>
          </cell>
          <cell r="Q812">
            <v>2500</v>
          </cell>
          <cell r="R812">
            <v>9200</v>
          </cell>
          <cell r="S812">
            <v>0</v>
          </cell>
          <cell r="T812">
            <v>0</v>
          </cell>
          <cell r="U812">
            <v>0</v>
          </cell>
          <cell r="V812">
            <v>0</v>
          </cell>
          <cell r="W812">
            <v>6700</v>
          </cell>
        </row>
        <row r="813">
          <cell r="J813" t="str">
            <v>SIL465961</v>
          </cell>
          <cell r="K813">
            <v>2015</v>
          </cell>
          <cell r="L813" t="str">
            <v>Finalizada</v>
          </cell>
          <cell r="M813">
            <v>49226</v>
          </cell>
          <cell r="N813">
            <v>0</v>
          </cell>
          <cell r="O813">
            <v>113733</v>
          </cell>
          <cell r="P813">
            <v>49226</v>
          </cell>
          <cell r="Q813">
            <v>0</v>
          </cell>
          <cell r="R813">
            <v>49226</v>
          </cell>
          <cell r="S813">
            <v>0</v>
          </cell>
          <cell r="T813">
            <v>0</v>
          </cell>
          <cell r="U813">
            <v>0</v>
          </cell>
          <cell r="V813">
            <v>0</v>
          </cell>
          <cell r="W813">
            <v>49226</v>
          </cell>
        </row>
        <row r="814">
          <cell r="J814" t="str">
            <v>PIE1066094</v>
          </cell>
          <cell r="K814">
            <v>2015</v>
          </cell>
          <cell r="L814" t="str">
            <v>Finalizada</v>
          </cell>
          <cell r="M814">
            <v>87280</v>
          </cell>
          <cell r="N814">
            <v>0</v>
          </cell>
          <cell r="O814">
            <v>113733</v>
          </cell>
          <cell r="P814">
            <v>87280</v>
          </cell>
          <cell r="Q814">
            <v>0</v>
          </cell>
          <cell r="R814">
            <v>87280</v>
          </cell>
          <cell r="S814">
            <v>0</v>
          </cell>
          <cell r="T814">
            <v>0</v>
          </cell>
          <cell r="U814">
            <v>0</v>
          </cell>
          <cell r="V814">
            <v>0</v>
          </cell>
          <cell r="W814">
            <v>87280</v>
          </cell>
        </row>
        <row r="815">
          <cell r="J815" t="str">
            <v>SIL467362</v>
          </cell>
          <cell r="K815">
            <v>2015</v>
          </cell>
          <cell r="L815" t="str">
            <v>Finalizada</v>
          </cell>
          <cell r="M815">
            <v>24800</v>
          </cell>
          <cell r="N815">
            <v>0</v>
          </cell>
          <cell r="O815">
            <v>0</v>
          </cell>
          <cell r="P815">
            <v>24800</v>
          </cell>
          <cell r="Q815">
            <v>2500</v>
          </cell>
          <cell r="R815">
            <v>24800</v>
          </cell>
          <cell r="S815">
            <v>0</v>
          </cell>
          <cell r="T815">
            <v>0</v>
          </cell>
          <cell r="U815">
            <v>0</v>
          </cell>
          <cell r="V815">
            <v>0</v>
          </cell>
          <cell r="W815">
            <v>22300</v>
          </cell>
        </row>
        <row r="816">
          <cell r="J816" t="str">
            <v>SIL464593</v>
          </cell>
          <cell r="K816">
            <v>2015</v>
          </cell>
          <cell r="L816" t="str">
            <v>Finalizada</v>
          </cell>
          <cell r="M816">
            <v>25700</v>
          </cell>
          <cell r="N816">
            <v>0</v>
          </cell>
          <cell r="O816">
            <v>0</v>
          </cell>
          <cell r="P816">
            <v>25700</v>
          </cell>
          <cell r="Q816">
            <v>2500</v>
          </cell>
          <cell r="R816">
            <v>25700</v>
          </cell>
          <cell r="S816">
            <v>0</v>
          </cell>
          <cell r="T816">
            <v>0</v>
          </cell>
          <cell r="U816">
            <v>0</v>
          </cell>
          <cell r="V816">
            <v>0</v>
          </cell>
          <cell r="W816">
            <v>23200</v>
          </cell>
        </row>
        <row r="817">
          <cell r="J817" t="str">
            <v>SIL463854</v>
          </cell>
          <cell r="K817">
            <v>2015</v>
          </cell>
          <cell r="L817" t="str">
            <v>Finalizada</v>
          </cell>
          <cell r="M817">
            <v>25700</v>
          </cell>
          <cell r="N817">
            <v>0</v>
          </cell>
          <cell r="O817">
            <v>0</v>
          </cell>
          <cell r="P817">
            <v>25700</v>
          </cell>
          <cell r="Q817">
            <v>2500</v>
          </cell>
          <cell r="R817">
            <v>25700</v>
          </cell>
          <cell r="S817">
            <v>0</v>
          </cell>
          <cell r="T817">
            <v>0</v>
          </cell>
          <cell r="U817">
            <v>0</v>
          </cell>
          <cell r="V817">
            <v>0</v>
          </cell>
          <cell r="W817">
            <v>23200</v>
          </cell>
        </row>
        <row r="818">
          <cell r="J818" t="str">
            <v>SIL465276</v>
          </cell>
          <cell r="K818">
            <v>2015</v>
          </cell>
          <cell r="L818" t="str">
            <v>Finalizada</v>
          </cell>
          <cell r="M818">
            <v>25700</v>
          </cell>
          <cell r="N818">
            <v>0</v>
          </cell>
          <cell r="O818">
            <v>0</v>
          </cell>
          <cell r="P818">
            <v>25700</v>
          </cell>
          <cell r="Q818">
            <v>2500</v>
          </cell>
          <cell r="R818">
            <v>25700</v>
          </cell>
          <cell r="S818">
            <v>0</v>
          </cell>
          <cell r="T818">
            <v>0</v>
          </cell>
          <cell r="U818">
            <v>0</v>
          </cell>
          <cell r="V818">
            <v>0</v>
          </cell>
          <cell r="W818">
            <v>23200</v>
          </cell>
        </row>
        <row r="819">
          <cell r="J819" t="str">
            <v>SIL463602</v>
          </cell>
          <cell r="K819">
            <v>2015</v>
          </cell>
          <cell r="L819" t="str">
            <v>Finalizada</v>
          </cell>
          <cell r="M819">
            <v>5812</v>
          </cell>
          <cell r="N819">
            <v>0</v>
          </cell>
          <cell r="O819">
            <v>0</v>
          </cell>
          <cell r="P819">
            <v>5812</v>
          </cell>
          <cell r="Q819">
            <v>2501</v>
          </cell>
          <cell r="R819">
            <v>5812</v>
          </cell>
          <cell r="S819">
            <v>0</v>
          </cell>
          <cell r="T819">
            <v>0</v>
          </cell>
          <cell r="U819">
            <v>0</v>
          </cell>
          <cell r="V819">
            <v>0</v>
          </cell>
          <cell r="W819">
            <v>3311</v>
          </cell>
        </row>
        <row r="820">
          <cell r="J820" t="str">
            <v>PIE1069259</v>
          </cell>
          <cell r="K820">
            <v>2015</v>
          </cell>
          <cell r="L820" t="str">
            <v>Finalizada</v>
          </cell>
          <cell r="M820">
            <v>99658</v>
          </cell>
          <cell r="N820">
            <v>0</v>
          </cell>
          <cell r="O820">
            <v>113733</v>
          </cell>
          <cell r="P820">
            <v>99658</v>
          </cell>
          <cell r="Q820">
            <v>0</v>
          </cell>
          <cell r="R820">
            <v>99658</v>
          </cell>
          <cell r="S820">
            <v>0</v>
          </cell>
          <cell r="T820">
            <v>0</v>
          </cell>
          <cell r="U820">
            <v>0</v>
          </cell>
          <cell r="V820">
            <v>0</v>
          </cell>
          <cell r="W820">
            <v>99658</v>
          </cell>
        </row>
        <row r="821">
          <cell r="J821" t="str">
            <v>CAJ810180</v>
          </cell>
          <cell r="K821">
            <v>2015</v>
          </cell>
          <cell r="L821" t="str">
            <v>Finalizada</v>
          </cell>
          <cell r="M821">
            <v>24700</v>
          </cell>
          <cell r="N821">
            <v>0</v>
          </cell>
          <cell r="O821">
            <v>0</v>
          </cell>
          <cell r="P821">
            <v>24700</v>
          </cell>
          <cell r="Q821">
            <v>2500</v>
          </cell>
          <cell r="R821">
            <v>24700</v>
          </cell>
          <cell r="S821">
            <v>0</v>
          </cell>
          <cell r="T821">
            <v>0</v>
          </cell>
          <cell r="U821">
            <v>0</v>
          </cell>
          <cell r="V821">
            <v>0</v>
          </cell>
          <cell r="W821">
            <v>22200</v>
          </cell>
        </row>
        <row r="822">
          <cell r="J822" t="str">
            <v>SIL465936</v>
          </cell>
          <cell r="K822">
            <v>2015</v>
          </cell>
          <cell r="L822" t="str">
            <v>Finalizada</v>
          </cell>
          <cell r="M822">
            <v>25700</v>
          </cell>
          <cell r="N822">
            <v>0</v>
          </cell>
          <cell r="O822">
            <v>0</v>
          </cell>
          <cell r="P822">
            <v>25700</v>
          </cell>
          <cell r="Q822">
            <v>2500</v>
          </cell>
          <cell r="R822">
            <v>25700</v>
          </cell>
          <cell r="S822">
            <v>0</v>
          </cell>
          <cell r="T822">
            <v>0</v>
          </cell>
          <cell r="U822">
            <v>0</v>
          </cell>
          <cell r="V822">
            <v>0</v>
          </cell>
          <cell r="W822">
            <v>23200</v>
          </cell>
        </row>
        <row r="823">
          <cell r="J823" t="str">
            <v>SIL466255</v>
          </cell>
          <cell r="K823">
            <v>2015</v>
          </cell>
          <cell r="L823" t="str">
            <v>Finalizada</v>
          </cell>
          <cell r="M823">
            <v>25700</v>
          </cell>
          <cell r="N823">
            <v>0</v>
          </cell>
          <cell r="O823">
            <v>0</v>
          </cell>
          <cell r="P823">
            <v>25700</v>
          </cell>
          <cell r="Q823">
            <v>2500</v>
          </cell>
          <cell r="R823">
            <v>25700</v>
          </cell>
          <cell r="S823">
            <v>0</v>
          </cell>
          <cell r="T823">
            <v>0</v>
          </cell>
          <cell r="U823">
            <v>0</v>
          </cell>
          <cell r="V823">
            <v>0</v>
          </cell>
          <cell r="W823">
            <v>23200</v>
          </cell>
        </row>
        <row r="824">
          <cell r="J824" t="str">
            <v>SIL466305</v>
          </cell>
          <cell r="K824">
            <v>2015</v>
          </cell>
          <cell r="L824" t="str">
            <v>Finalizada</v>
          </cell>
          <cell r="M824">
            <v>9200</v>
          </cell>
          <cell r="N824">
            <v>0</v>
          </cell>
          <cell r="O824">
            <v>0</v>
          </cell>
          <cell r="P824">
            <v>9200</v>
          </cell>
          <cell r="Q824">
            <v>2500</v>
          </cell>
          <cell r="R824">
            <v>9200</v>
          </cell>
          <cell r="S824">
            <v>0</v>
          </cell>
          <cell r="T824">
            <v>0</v>
          </cell>
          <cell r="U824">
            <v>0</v>
          </cell>
          <cell r="V824">
            <v>0</v>
          </cell>
          <cell r="W824">
            <v>6700</v>
          </cell>
        </row>
        <row r="825">
          <cell r="J825" t="str">
            <v>CAJ803571</v>
          </cell>
          <cell r="K825">
            <v>2015</v>
          </cell>
          <cell r="L825" t="str">
            <v>Finalizada</v>
          </cell>
          <cell r="M825">
            <v>26100</v>
          </cell>
          <cell r="N825">
            <v>0</v>
          </cell>
          <cell r="O825">
            <v>0</v>
          </cell>
          <cell r="P825">
            <v>26100</v>
          </cell>
          <cell r="Q825">
            <v>2500</v>
          </cell>
          <cell r="R825">
            <v>26100</v>
          </cell>
          <cell r="S825">
            <v>0</v>
          </cell>
          <cell r="T825">
            <v>0</v>
          </cell>
          <cell r="U825">
            <v>0</v>
          </cell>
          <cell r="V825">
            <v>0</v>
          </cell>
          <cell r="W825">
            <v>23600</v>
          </cell>
        </row>
        <row r="826">
          <cell r="J826" t="str">
            <v>SIL465984</v>
          </cell>
          <cell r="K826">
            <v>2015</v>
          </cell>
          <cell r="L826" t="str">
            <v>Finalizada</v>
          </cell>
          <cell r="M826">
            <v>1030205</v>
          </cell>
          <cell r="N826">
            <v>0</v>
          </cell>
          <cell r="O826">
            <v>113733</v>
          </cell>
          <cell r="P826">
            <v>1030205</v>
          </cell>
          <cell r="Q826">
            <v>0</v>
          </cell>
          <cell r="R826">
            <v>1030205</v>
          </cell>
          <cell r="S826">
            <v>0</v>
          </cell>
          <cell r="T826">
            <v>0</v>
          </cell>
          <cell r="U826">
            <v>0</v>
          </cell>
          <cell r="V826">
            <v>0</v>
          </cell>
          <cell r="W826">
            <v>1030205</v>
          </cell>
        </row>
        <row r="827">
          <cell r="J827" t="str">
            <v>PIE1072441</v>
          </cell>
          <cell r="K827">
            <v>2015</v>
          </cell>
          <cell r="L827" t="str">
            <v>Finalizada</v>
          </cell>
          <cell r="M827">
            <v>7960</v>
          </cell>
          <cell r="N827">
            <v>0</v>
          </cell>
          <cell r="O827">
            <v>0</v>
          </cell>
          <cell r="P827">
            <v>7960</v>
          </cell>
          <cell r="Q827">
            <v>0</v>
          </cell>
          <cell r="R827">
            <v>7960</v>
          </cell>
          <cell r="S827">
            <v>0</v>
          </cell>
          <cell r="T827">
            <v>0</v>
          </cell>
          <cell r="U827">
            <v>0</v>
          </cell>
          <cell r="V827">
            <v>0</v>
          </cell>
          <cell r="W827">
            <v>7960</v>
          </cell>
        </row>
        <row r="828">
          <cell r="J828" t="str">
            <v>CAJ810442</v>
          </cell>
          <cell r="K828">
            <v>2015</v>
          </cell>
          <cell r="L828" t="str">
            <v>Finalizada</v>
          </cell>
          <cell r="M828">
            <v>21960</v>
          </cell>
          <cell r="N828">
            <v>0</v>
          </cell>
          <cell r="O828">
            <v>0</v>
          </cell>
          <cell r="P828">
            <v>21960</v>
          </cell>
          <cell r="Q828">
            <v>2502</v>
          </cell>
          <cell r="R828">
            <v>21960</v>
          </cell>
          <cell r="S828">
            <v>0</v>
          </cell>
          <cell r="T828">
            <v>0</v>
          </cell>
          <cell r="U828">
            <v>0</v>
          </cell>
          <cell r="V828">
            <v>0</v>
          </cell>
          <cell r="W828">
            <v>19458</v>
          </cell>
        </row>
        <row r="829">
          <cell r="J829" t="str">
            <v>PIE1070938</v>
          </cell>
          <cell r="K829">
            <v>2015</v>
          </cell>
          <cell r="L829" t="str">
            <v>Finalizada</v>
          </cell>
          <cell r="M829">
            <v>67113</v>
          </cell>
          <cell r="N829">
            <v>0</v>
          </cell>
          <cell r="O829">
            <v>113733</v>
          </cell>
          <cell r="P829">
            <v>67113</v>
          </cell>
          <cell r="Q829">
            <v>0</v>
          </cell>
          <cell r="R829">
            <v>67113</v>
          </cell>
          <cell r="S829">
            <v>0</v>
          </cell>
          <cell r="T829">
            <v>0</v>
          </cell>
          <cell r="U829">
            <v>0</v>
          </cell>
          <cell r="V829">
            <v>0</v>
          </cell>
          <cell r="W829">
            <v>67113</v>
          </cell>
        </row>
        <row r="830">
          <cell r="J830" t="str">
            <v>SIL463721</v>
          </cell>
          <cell r="K830">
            <v>2015</v>
          </cell>
          <cell r="L830" t="str">
            <v>Finalizada</v>
          </cell>
          <cell r="M830">
            <v>38640</v>
          </cell>
          <cell r="N830">
            <v>0</v>
          </cell>
          <cell r="O830">
            <v>0</v>
          </cell>
          <cell r="P830">
            <v>38640</v>
          </cell>
          <cell r="Q830">
            <v>2503</v>
          </cell>
          <cell r="R830">
            <v>38640</v>
          </cell>
          <cell r="S830">
            <v>0</v>
          </cell>
          <cell r="T830">
            <v>0</v>
          </cell>
          <cell r="U830">
            <v>0</v>
          </cell>
          <cell r="V830">
            <v>0</v>
          </cell>
          <cell r="W830">
            <v>36137</v>
          </cell>
        </row>
        <row r="831">
          <cell r="J831" t="str">
            <v>SIL465687</v>
          </cell>
          <cell r="K831">
            <v>2015</v>
          </cell>
          <cell r="L831" t="str">
            <v>Finalizada</v>
          </cell>
          <cell r="M831">
            <v>11200</v>
          </cell>
          <cell r="N831">
            <v>0</v>
          </cell>
          <cell r="O831">
            <v>0</v>
          </cell>
          <cell r="P831">
            <v>11200</v>
          </cell>
          <cell r="Q831">
            <v>2500</v>
          </cell>
          <cell r="R831">
            <v>11200</v>
          </cell>
          <cell r="S831">
            <v>0</v>
          </cell>
          <cell r="T831">
            <v>0</v>
          </cell>
          <cell r="U831">
            <v>0</v>
          </cell>
          <cell r="V831">
            <v>0</v>
          </cell>
          <cell r="W831">
            <v>8700</v>
          </cell>
        </row>
        <row r="832">
          <cell r="J832" t="str">
            <v>SIL465064</v>
          </cell>
          <cell r="K832">
            <v>2015</v>
          </cell>
          <cell r="L832" t="str">
            <v>Finalizada</v>
          </cell>
          <cell r="M832">
            <v>63565</v>
          </cell>
          <cell r="N832">
            <v>0</v>
          </cell>
          <cell r="O832">
            <v>113733</v>
          </cell>
          <cell r="P832">
            <v>63565</v>
          </cell>
          <cell r="Q832">
            <v>0</v>
          </cell>
          <cell r="R832">
            <v>63565</v>
          </cell>
          <cell r="S832">
            <v>0</v>
          </cell>
          <cell r="T832">
            <v>0</v>
          </cell>
          <cell r="U832">
            <v>0</v>
          </cell>
          <cell r="V832">
            <v>0</v>
          </cell>
          <cell r="W832">
            <v>63565</v>
          </cell>
        </row>
        <row r="833">
          <cell r="J833" t="str">
            <v>SIL467334</v>
          </cell>
          <cell r="K833">
            <v>2015</v>
          </cell>
          <cell r="L833" t="str">
            <v>Finalizada</v>
          </cell>
          <cell r="M833">
            <v>25700</v>
          </cell>
          <cell r="N833">
            <v>0</v>
          </cell>
          <cell r="O833">
            <v>0</v>
          </cell>
          <cell r="P833">
            <v>25700</v>
          </cell>
          <cell r="Q833">
            <v>0</v>
          </cell>
          <cell r="R833">
            <v>25700</v>
          </cell>
          <cell r="S833">
            <v>0</v>
          </cell>
          <cell r="T833">
            <v>0</v>
          </cell>
          <cell r="U833">
            <v>0</v>
          </cell>
          <cell r="V833">
            <v>0</v>
          </cell>
          <cell r="W833">
            <v>25700</v>
          </cell>
        </row>
        <row r="834">
          <cell r="J834" t="str">
            <v>SIL465125</v>
          </cell>
          <cell r="K834">
            <v>2015</v>
          </cell>
          <cell r="L834" t="str">
            <v>Finalizada</v>
          </cell>
          <cell r="M834">
            <v>100155</v>
          </cell>
          <cell r="N834">
            <v>0</v>
          </cell>
          <cell r="O834">
            <v>113733</v>
          </cell>
          <cell r="P834">
            <v>100155</v>
          </cell>
          <cell r="Q834">
            <v>0</v>
          </cell>
          <cell r="R834">
            <v>100155</v>
          </cell>
          <cell r="S834">
            <v>0</v>
          </cell>
          <cell r="T834">
            <v>0</v>
          </cell>
          <cell r="U834">
            <v>0</v>
          </cell>
          <cell r="V834">
            <v>0</v>
          </cell>
          <cell r="W834">
            <v>100155</v>
          </cell>
        </row>
        <row r="835">
          <cell r="J835" t="str">
            <v>SIL465269</v>
          </cell>
          <cell r="K835">
            <v>2015</v>
          </cell>
          <cell r="L835" t="str">
            <v>Finalizada</v>
          </cell>
          <cell r="M835">
            <v>49226</v>
          </cell>
          <cell r="N835">
            <v>0</v>
          </cell>
          <cell r="O835">
            <v>0</v>
          </cell>
          <cell r="P835">
            <v>49226</v>
          </cell>
          <cell r="Q835">
            <v>0</v>
          </cell>
          <cell r="R835">
            <v>49226</v>
          </cell>
          <cell r="S835">
            <v>0</v>
          </cell>
          <cell r="T835">
            <v>0</v>
          </cell>
          <cell r="U835">
            <v>0</v>
          </cell>
          <cell r="V835">
            <v>0</v>
          </cell>
          <cell r="W835">
            <v>49226</v>
          </cell>
        </row>
        <row r="836">
          <cell r="J836" t="str">
            <v>CAJ805834</v>
          </cell>
          <cell r="K836">
            <v>2015</v>
          </cell>
          <cell r="L836" t="str">
            <v>Finalizada</v>
          </cell>
          <cell r="M836">
            <v>4200</v>
          </cell>
          <cell r="N836">
            <v>0</v>
          </cell>
          <cell r="O836">
            <v>0</v>
          </cell>
          <cell r="P836">
            <v>4200</v>
          </cell>
          <cell r="Q836">
            <v>0</v>
          </cell>
          <cell r="R836">
            <v>4200</v>
          </cell>
          <cell r="S836">
            <v>0</v>
          </cell>
          <cell r="T836">
            <v>0</v>
          </cell>
          <cell r="U836">
            <v>0</v>
          </cell>
          <cell r="V836">
            <v>0</v>
          </cell>
          <cell r="W836">
            <v>4200</v>
          </cell>
        </row>
        <row r="837">
          <cell r="J837" t="str">
            <v>SIL466391</v>
          </cell>
          <cell r="K837">
            <v>2015</v>
          </cell>
          <cell r="L837" t="str">
            <v>Finalizada</v>
          </cell>
          <cell r="M837">
            <v>15387</v>
          </cell>
          <cell r="N837">
            <v>0</v>
          </cell>
          <cell r="O837">
            <v>0</v>
          </cell>
          <cell r="P837">
            <v>15387</v>
          </cell>
          <cell r="Q837">
            <v>2502</v>
          </cell>
          <cell r="R837">
            <v>15387</v>
          </cell>
          <cell r="S837">
            <v>0</v>
          </cell>
          <cell r="T837">
            <v>0</v>
          </cell>
          <cell r="U837">
            <v>0</v>
          </cell>
          <cell r="V837">
            <v>0</v>
          </cell>
          <cell r="W837">
            <v>12885</v>
          </cell>
        </row>
        <row r="838">
          <cell r="J838" t="str">
            <v>SIL463703</v>
          </cell>
          <cell r="K838">
            <v>2015</v>
          </cell>
          <cell r="L838" t="str">
            <v>Finalizada</v>
          </cell>
          <cell r="M838">
            <v>25700</v>
          </cell>
          <cell r="N838">
            <v>0</v>
          </cell>
          <cell r="O838">
            <v>0</v>
          </cell>
          <cell r="P838">
            <v>25700</v>
          </cell>
          <cell r="Q838">
            <v>2500</v>
          </cell>
          <cell r="R838">
            <v>25700</v>
          </cell>
          <cell r="S838">
            <v>0</v>
          </cell>
          <cell r="T838">
            <v>0</v>
          </cell>
          <cell r="U838">
            <v>0</v>
          </cell>
          <cell r="V838">
            <v>0</v>
          </cell>
          <cell r="W838">
            <v>23200</v>
          </cell>
        </row>
        <row r="839">
          <cell r="J839" t="str">
            <v>PIE1069769</v>
          </cell>
          <cell r="K839">
            <v>2015</v>
          </cell>
          <cell r="L839" t="str">
            <v>Finalizada</v>
          </cell>
          <cell r="M839">
            <v>153458</v>
          </cell>
          <cell r="N839">
            <v>0</v>
          </cell>
          <cell r="O839">
            <v>113733</v>
          </cell>
          <cell r="P839">
            <v>153458</v>
          </cell>
          <cell r="Q839">
            <v>0</v>
          </cell>
          <cell r="R839">
            <v>153458</v>
          </cell>
          <cell r="S839">
            <v>0</v>
          </cell>
          <cell r="T839">
            <v>0</v>
          </cell>
          <cell r="U839">
            <v>0</v>
          </cell>
          <cell r="V839">
            <v>0</v>
          </cell>
          <cell r="W839">
            <v>153458</v>
          </cell>
        </row>
        <row r="840">
          <cell r="J840" t="str">
            <v>CAJ804475</v>
          </cell>
          <cell r="K840">
            <v>2015</v>
          </cell>
          <cell r="L840" t="str">
            <v>Finalizada</v>
          </cell>
          <cell r="M840">
            <v>42258</v>
          </cell>
          <cell r="N840">
            <v>0</v>
          </cell>
          <cell r="O840">
            <v>0</v>
          </cell>
          <cell r="P840">
            <v>42258</v>
          </cell>
          <cell r="Q840">
            <v>0</v>
          </cell>
          <cell r="R840">
            <v>42258</v>
          </cell>
          <cell r="S840">
            <v>0</v>
          </cell>
          <cell r="T840">
            <v>0</v>
          </cell>
          <cell r="U840">
            <v>0</v>
          </cell>
          <cell r="V840">
            <v>0</v>
          </cell>
          <cell r="W840">
            <v>42258</v>
          </cell>
        </row>
        <row r="841">
          <cell r="J841" t="str">
            <v>CAJ804478</v>
          </cell>
          <cell r="K841">
            <v>2015</v>
          </cell>
          <cell r="L841" t="str">
            <v>Finalizada</v>
          </cell>
          <cell r="M841">
            <v>677800</v>
          </cell>
          <cell r="N841">
            <v>0</v>
          </cell>
          <cell r="O841">
            <v>855024</v>
          </cell>
          <cell r="P841">
            <v>677800</v>
          </cell>
          <cell r="Q841">
            <v>0</v>
          </cell>
          <cell r="R841">
            <v>677800</v>
          </cell>
          <cell r="S841">
            <v>0</v>
          </cell>
          <cell r="T841">
            <v>0</v>
          </cell>
          <cell r="U841">
            <v>0</v>
          </cell>
          <cell r="V841">
            <v>0</v>
          </cell>
          <cell r="W841">
            <v>677800</v>
          </cell>
        </row>
        <row r="842">
          <cell r="J842" t="str">
            <v>SIL464856</v>
          </cell>
          <cell r="K842">
            <v>2015</v>
          </cell>
          <cell r="L842" t="str">
            <v>Finalizada</v>
          </cell>
          <cell r="M842">
            <v>152425</v>
          </cell>
          <cell r="N842">
            <v>0</v>
          </cell>
          <cell r="O842">
            <v>113733</v>
          </cell>
          <cell r="P842">
            <v>152425</v>
          </cell>
          <cell r="Q842">
            <v>0</v>
          </cell>
          <cell r="R842">
            <v>152425</v>
          </cell>
          <cell r="S842">
            <v>0</v>
          </cell>
          <cell r="T842">
            <v>0</v>
          </cell>
          <cell r="U842">
            <v>0</v>
          </cell>
          <cell r="V842">
            <v>0</v>
          </cell>
          <cell r="W842">
            <v>152425</v>
          </cell>
        </row>
        <row r="843">
          <cell r="J843" t="str">
            <v>SI3669</v>
          </cell>
          <cell r="K843">
            <v>2015</v>
          </cell>
          <cell r="L843" t="str">
            <v>Finalizada</v>
          </cell>
          <cell r="M843">
            <v>15720</v>
          </cell>
          <cell r="N843">
            <v>0</v>
          </cell>
          <cell r="O843">
            <v>0</v>
          </cell>
          <cell r="P843">
            <v>15720</v>
          </cell>
          <cell r="Q843">
            <v>0</v>
          </cell>
          <cell r="R843">
            <v>15720</v>
          </cell>
          <cell r="S843">
            <v>0</v>
          </cell>
          <cell r="T843">
            <v>0</v>
          </cell>
          <cell r="U843">
            <v>0</v>
          </cell>
          <cell r="V843">
            <v>0</v>
          </cell>
          <cell r="W843">
            <v>15720</v>
          </cell>
        </row>
        <row r="844">
          <cell r="J844" t="str">
            <v>SIL461702</v>
          </cell>
          <cell r="K844">
            <v>2015</v>
          </cell>
          <cell r="L844" t="str">
            <v>Finalizada</v>
          </cell>
          <cell r="M844">
            <v>25700</v>
          </cell>
          <cell r="N844">
            <v>0</v>
          </cell>
          <cell r="O844">
            <v>0</v>
          </cell>
          <cell r="P844">
            <v>25700</v>
          </cell>
          <cell r="Q844">
            <v>2500</v>
          </cell>
          <cell r="R844">
            <v>25700</v>
          </cell>
          <cell r="S844">
            <v>0</v>
          </cell>
          <cell r="T844">
            <v>0</v>
          </cell>
          <cell r="U844">
            <v>0</v>
          </cell>
          <cell r="V844">
            <v>0</v>
          </cell>
          <cell r="W844">
            <v>23200</v>
          </cell>
        </row>
        <row r="845">
          <cell r="J845" t="str">
            <v>SIL459152</v>
          </cell>
          <cell r="K845">
            <v>2015</v>
          </cell>
          <cell r="L845" t="str">
            <v>Finalizada</v>
          </cell>
          <cell r="M845">
            <v>79650</v>
          </cell>
          <cell r="N845">
            <v>0</v>
          </cell>
          <cell r="O845">
            <v>0</v>
          </cell>
          <cell r="P845">
            <v>79650</v>
          </cell>
          <cell r="Q845">
            <v>2500</v>
          </cell>
          <cell r="R845">
            <v>79650</v>
          </cell>
          <cell r="S845">
            <v>0</v>
          </cell>
          <cell r="T845">
            <v>0</v>
          </cell>
          <cell r="U845">
            <v>0</v>
          </cell>
          <cell r="V845">
            <v>0</v>
          </cell>
          <cell r="W845">
            <v>77150</v>
          </cell>
        </row>
        <row r="846">
          <cell r="J846" t="str">
            <v>CAJ797008</v>
          </cell>
          <cell r="K846">
            <v>2015</v>
          </cell>
          <cell r="L846" t="str">
            <v>Finalizada</v>
          </cell>
          <cell r="M846">
            <v>24700</v>
          </cell>
          <cell r="N846">
            <v>0</v>
          </cell>
          <cell r="O846">
            <v>0</v>
          </cell>
          <cell r="P846">
            <v>24700</v>
          </cell>
          <cell r="Q846">
            <v>2500</v>
          </cell>
          <cell r="R846">
            <v>24700</v>
          </cell>
          <cell r="S846">
            <v>0</v>
          </cell>
          <cell r="T846">
            <v>0</v>
          </cell>
          <cell r="U846">
            <v>0</v>
          </cell>
          <cell r="V846">
            <v>0</v>
          </cell>
          <cell r="W846">
            <v>22200</v>
          </cell>
        </row>
        <row r="847">
          <cell r="J847" t="str">
            <v>SIL458494</v>
          </cell>
          <cell r="K847">
            <v>2015</v>
          </cell>
          <cell r="L847" t="str">
            <v>Finalizada</v>
          </cell>
          <cell r="M847">
            <v>233841</v>
          </cell>
          <cell r="N847">
            <v>0</v>
          </cell>
          <cell r="O847">
            <v>113546</v>
          </cell>
          <cell r="P847">
            <v>233841</v>
          </cell>
          <cell r="Q847">
            <v>0</v>
          </cell>
          <cell r="R847">
            <v>233841</v>
          </cell>
          <cell r="S847">
            <v>0</v>
          </cell>
          <cell r="T847">
            <v>0</v>
          </cell>
          <cell r="U847">
            <v>0</v>
          </cell>
          <cell r="V847">
            <v>0</v>
          </cell>
          <cell r="W847">
            <v>233841</v>
          </cell>
        </row>
        <row r="848">
          <cell r="J848" t="str">
            <v>SIL459518</v>
          </cell>
          <cell r="K848">
            <v>2015</v>
          </cell>
          <cell r="L848" t="str">
            <v>Finalizada</v>
          </cell>
          <cell r="M848">
            <v>78344</v>
          </cell>
          <cell r="N848">
            <v>0</v>
          </cell>
          <cell r="O848">
            <v>113546</v>
          </cell>
          <cell r="P848">
            <v>78344</v>
          </cell>
          <cell r="Q848">
            <v>0</v>
          </cell>
          <cell r="R848">
            <v>78344</v>
          </cell>
          <cell r="S848">
            <v>0</v>
          </cell>
          <cell r="T848">
            <v>0</v>
          </cell>
          <cell r="U848">
            <v>0</v>
          </cell>
          <cell r="V848">
            <v>0</v>
          </cell>
          <cell r="W848">
            <v>78344</v>
          </cell>
        </row>
        <row r="849">
          <cell r="J849" t="str">
            <v>SIL457618</v>
          </cell>
          <cell r="K849">
            <v>2015</v>
          </cell>
          <cell r="L849" t="str">
            <v>Finalizada</v>
          </cell>
          <cell r="M849">
            <v>11200</v>
          </cell>
          <cell r="N849">
            <v>0</v>
          </cell>
          <cell r="O849">
            <v>0</v>
          </cell>
          <cell r="P849">
            <v>11200</v>
          </cell>
          <cell r="Q849">
            <v>2500</v>
          </cell>
          <cell r="R849">
            <v>11200</v>
          </cell>
          <cell r="S849">
            <v>0</v>
          </cell>
          <cell r="T849">
            <v>0</v>
          </cell>
          <cell r="U849">
            <v>0</v>
          </cell>
          <cell r="V849">
            <v>0</v>
          </cell>
          <cell r="W849">
            <v>8700</v>
          </cell>
        </row>
        <row r="850">
          <cell r="J850" t="str">
            <v>SIL457761</v>
          </cell>
          <cell r="K850">
            <v>2015</v>
          </cell>
          <cell r="L850" t="str">
            <v>Finalizada</v>
          </cell>
          <cell r="M850">
            <v>17500</v>
          </cell>
          <cell r="N850">
            <v>0</v>
          </cell>
          <cell r="O850">
            <v>0</v>
          </cell>
          <cell r="P850">
            <v>17500</v>
          </cell>
          <cell r="Q850">
            <v>2500</v>
          </cell>
          <cell r="R850">
            <v>17500</v>
          </cell>
          <cell r="S850">
            <v>0</v>
          </cell>
          <cell r="T850">
            <v>0</v>
          </cell>
          <cell r="U850">
            <v>0</v>
          </cell>
          <cell r="V850">
            <v>0</v>
          </cell>
          <cell r="W850">
            <v>15000</v>
          </cell>
        </row>
        <row r="851">
          <cell r="J851" t="str">
            <v>CAJ796981</v>
          </cell>
          <cell r="K851">
            <v>2015</v>
          </cell>
          <cell r="L851" t="str">
            <v>Finalizada</v>
          </cell>
          <cell r="M851">
            <v>52050</v>
          </cell>
          <cell r="N851">
            <v>0</v>
          </cell>
          <cell r="O851">
            <v>0</v>
          </cell>
          <cell r="P851">
            <v>52050</v>
          </cell>
          <cell r="Q851">
            <v>0</v>
          </cell>
          <cell r="R851">
            <v>52050</v>
          </cell>
          <cell r="S851">
            <v>0</v>
          </cell>
          <cell r="T851">
            <v>0</v>
          </cell>
          <cell r="U851">
            <v>0</v>
          </cell>
          <cell r="V851">
            <v>0</v>
          </cell>
          <cell r="W851">
            <v>52050</v>
          </cell>
        </row>
        <row r="852">
          <cell r="J852" t="str">
            <v>SIL457603</v>
          </cell>
          <cell r="K852">
            <v>2015</v>
          </cell>
          <cell r="L852" t="str">
            <v>Finalizada</v>
          </cell>
          <cell r="M852">
            <v>6645</v>
          </cell>
          <cell r="N852">
            <v>0</v>
          </cell>
          <cell r="O852">
            <v>0</v>
          </cell>
          <cell r="P852">
            <v>6645</v>
          </cell>
          <cell r="Q852">
            <v>2501</v>
          </cell>
          <cell r="R852">
            <v>6645</v>
          </cell>
          <cell r="S852">
            <v>0</v>
          </cell>
          <cell r="T852">
            <v>0</v>
          </cell>
          <cell r="U852">
            <v>0</v>
          </cell>
          <cell r="V852">
            <v>0</v>
          </cell>
          <cell r="W852">
            <v>4144</v>
          </cell>
        </row>
        <row r="853">
          <cell r="J853" t="str">
            <v>PIE1061558</v>
          </cell>
          <cell r="K853">
            <v>2015</v>
          </cell>
          <cell r="L853" t="str">
            <v>Finalizada</v>
          </cell>
          <cell r="M853">
            <v>96232</v>
          </cell>
          <cell r="N853">
            <v>0</v>
          </cell>
          <cell r="O853">
            <v>113546</v>
          </cell>
          <cell r="P853">
            <v>96232</v>
          </cell>
          <cell r="Q853">
            <v>0</v>
          </cell>
          <cell r="R853">
            <v>96232</v>
          </cell>
          <cell r="S853">
            <v>0</v>
          </cell>
          <cell r="T853">
            <v>0</v>
          </cell>
          <cell r="U853">
            <v>0</v>
          </cell>
          <cell r="V853">
            <v>0</v>
          </cell>
          <cell r="W853">
            <v>96232</v>
          </cell>
        </row>
        <row r="854">
          <cell r="J854" t="str">
            <v>SIL458524</v>
          </cell>
          <cell r="K854">
            <v>2015</v>
          </cell>
          <cell r="L854" t="str">
            <v>Finalizada</v>
          </cell>
          <cell r="M854">
            <v>25700</v>
          </cell>
          <cell r="N854">
            <v>0</v>
          </cell>
          <cell r="O854">
            <v>0</v>
          </cell>
          <cell r="P854">
            <v>25700</v>
          </cell>
          <cell r="Q854">
            <v>2500</v>
          </cell>
          <cell r="R854">
            <v>25700</v>
          </cell>
          <cell r="S854">
            <v>0</v>
          </cell>
          <cell r="T854">
            <v>0</v>
          </cell>
          <cell r="U854">
            <v>0</v>
          </cell>
          <cell r="V854">
            <v>0</v>
          </cell>
          <cell r="W854">
            <v>23200</v>
          </cell>
        </row>
        <row r="855">
          <cell r="J855" t="str">
            <v>SIL459183</v>
          </cell>
          <cell r="K855">
            <v>2015</v>
          </cell>
          <cell r="L855" t="str">
            <v>Finalizada</v>
          </cell>
          <cell r="M855">
            <v>16000</v>
          </cell>
          <cell r="N855">
            <v>0</v>
          </cell>
          <cell r="O855">
            <v>0</v>
          </cell>
          <cell r="P855">
            <v>16000</v>
          </cell>
          <cell r="Q855">
            <v>0</v>
          </cell>
          <cell r="R855">
            <v>16000</v>
          </cell>
          <cell r="S855">
            <v>0</v>
          </cell>
          <cell r="T855">
            <v>0</v>
          </cell>
          <cell r="U855">
            <v>0</v>
          </cell>
          <cell r="V855">
            <v>0</v>
          </cell>
          <cell r="W855">
            <v>16000</v>
          </cell>
        </row>
        <row r="856">
          <cell r="J856" t="str">
            <v>SIL461835</v>
          </cell>
          <cell r="K856">
            <v>2015</v>
          </cell>
          <cell r="L856" t="str">
            <v>Finalizada</v>
          </cell>
          <cell r="M856">
            <v>14200</v>
          </cell>
          <cell r="N856">
            <v>0</v>
          </cell>
          <cell r="O856">
            <v>0</v>
          </cell>
          <cell r="P856">
            <v>14200</v>
          </cell>
          <cell r="Q856">
            <v>2500</v>
          </cell>
          <cell r="R856">
            <v>14200</v>
          </cell>
          <cell r="S856">
            <v>0</v>
          </cell>
          <cell r="T856">
            <v>0</v>
          </cell>
          <cell r="U856">
            <v>0</v>
          </cell>
          <cell r="V856">
            <v>0</v>
          </cell>
          <cell r="W856">
            <v>11700</v>
          </cell>
        </row>
        <row r="857">
          <cell r="J857" t="str">
            <v>SIL457590</v>
          </cell>
          <cell r="K857">
            <v>2015</v>
          </cell>
          <cell r="L857" t="str">
            <v>Finalizada</v>
          </cell>
          <cell r="M857">
            <v>6120</v>
          </cell>
          <cell r="N857">
            <v>0</v>
          </cell>
          <cell r="O857">
            <v>0</v>
          </cell>
          <cell r="P857">
            <v>6120</v>
          </cell>
          <cell r="Q857">
            <v>2501</v>
          </cell>
          <cell r="R857">
            <v>6120</v>
          </cell>
          <cell r="S857">
            <v>0</v>
          </cell>
          <cell r="T857">
            <v>0</v>
          </cell>
          <cell r="U857">
            <v>0</v>
          </cell>
          <cell r="V857">
            <v>0</v>
          </cell>
          <cell r="W857">
            <v>3619</v>
          </cell>
        </row>
        <row r="858">
          <cell r="J858" t="str">
            <v>SIL459053</v>
          </cell>
          <cell r="K858">
            <v>2015</v>
          </cell>
          <cell r="L858" t="str">
            <v>Finalizada</v>
          </cell>
          <cell r="M858">
            <v>25700</v>
          </cell>
          <cell r="N858">
            <v>0</v>
          </cell>
          <cell r="O858">
            <v>0</v>
          </cell>
          <cell r="P858">
            <v>25700</v>
          </cell>
          <cell r="Q858">
            <v>2500</v>
          </cell>
          <cell r="R858">
            <v>25700</v>
          </cell>
          <cell r="S858">
            <v>0</v>
          </cell>
          <cell r="T858">
            <v>0</v>
          </cell>
          <cell r="U858">
            <v>0</v>
          </cell>
          <cell r="V858">
            <v>0</v>
          </cell>
          <cell r="W858">
            <v>23200</v>
          </cell>
        </row>
        <row r="859">
          <cell r="J859" t="str">
            <v>SIL461736</v>
          </cell>
          <cell r="K859">
            <v>2015</v>
          </cell>
          <cell r="L859" t="str">
            <v>Finalizada</v>
          </cell>
          <cell r="M859">
            <v>8000</v>
          </cell>
          <cell r="N859">
            <v>0</v>
          </cell>
          <cell r="O859">
            <v>0</v>
          </cell>
          <cell r="P859">
            <v>8000</v>
          </cell>
          <cell r="Q859">
            <v>0</v>
          </cell>
          <cell r="R859">
            <v>8000</v>
          </cell>
          <cell r="S859">
            <v>0</v>
          </cell>
          <cell r="T859">
            <v>0</v>
          </cell>
          <cell r="U859">
            <v>0</v>
          </cell>
          <cell r="V859">
            <v>0</v>
          </cell>
          <cell r="W859">
            <v>8000</v>
          </cell>
        </row>
        <row r="860">
          <cell r="J860" t="str">
            <v>SIL460434</v>
          </cell>
          <cell r="K860">
            <v>2015</v>
          </cell>
          <cell r="L860" t="str">
            <v>Finalizada</v>
          </cell>
          <cell r="M860">
            <v>56500</v>
          </cell>
          <cell r="N860">
            <v>0</v>
          </cell>
          <cell r="O860">
            <v>0</v>
          </cell>
          <cell r="P860">
            <v>56500</v>
          </cell>
          <cell r="Q860">
            <v>0</v>
          </cell>
          <cell r="R860">
            <v>56500</v>
          </cell>
          <cell r="S860">
            <v>0</v>
          </cell>
          <cell r="T860">
            <v>0</v>
          </cell>
          <cell r="U860">
            <v>0</v>
          </cell>
          <cell r="V860">
            <v>0</v>
          </cell>
          <cell r="W860">
            <v>56500</v>
          </cell>
        </row>
        <row r="861">
          <cell r="J861" t="str">
            <v>SIL458582</v>
          </cell>
          <cell r="K861">
            <v>2015</v>
          </cell>
          <cell r="L861" t="str">
            <v>Finalizada</v>
          </cell>
          <cell r="M861">
            <v>3780</v>
          </cell>
          <cell r="N861">
            <v>0</v>
          </cell>
          <cell r="O861">
            <v>0</v>
          </cell>
          <cell r="P861">
            <v>3780</v>
          </cell>
          <cell r="Q861">
            <v>2500</v>
          </cell>
          <cell r="R861">
            <v>3780</v>
          </cell>
          <cell r="S861">
            <v>0</v>
          </cell>
          <cell r="T861">
            <v>0</v>
          </cell>
          <cell r="U861">
            <v>0</v>
          </cell>
          <cell r="V861">
            <v>0</v>
          </cell>
          <cell r="W861">
            <v>1280</v>
          </cell>
        </row>
        <row r="862">
          <cell r="J862" t="str">
            <v>SIL460441</v>
          </cell>
          <cell r="K862">
            <v>2015</v>
          </cell>
          <cell r="L862" t="str">
            <v>Finalizada</v>
          </cell>
          <cell r="M862">
            <v>30800</v>
          </cell>
          <cell r="N862">
            <v>0</v>
          </cell>
          <cell r="O862">
            <v>0</v>
          </cell>
          <cell r="P862">
            <v>30800</v>
          </cell>
          <cell r="Q862">
            <v>2502</v>
          </cell>
          <cell r="R862">
            <v>30800</v>
          </cell>
          <cell r="S862">
            <v>0</v>
          </cell>
          <cell r="T862">
            <v>0</v>
          </cell>
          <cell r="U862">
            <v>0</v>
          </cell>
          <cell r="V862">
            <v>0</v>
          </cell>
          <cell r="W862">
            <v>28298</v>
          </cell>
        </row>
        <row r="863">
          <cell r="J863" t="str">
            <v>PIE1055697</v>
          </cell>
          <cell r="K863">
            <v>2015</v>
          </cell>
          <cell r="L863" t="str">
            <v>Finalizada</v>
          </cell>
          <cell r="M863">
            <v>65294</v>
          </cell>
          <cell r="N863">
            <v>0</v>
          </cell>
          <cell r="O863">
            <v>113546</v>
          </cell>
          <cell r="P863">
            <v>65294</v>
          </cell>
          <cell r="Q863">
            <v>0</v>
          </cell>
          <cell r="R863">
            <v>65294</v>
          </cell>
          <cell r="S863">
            <v>0</v>
          </cell>
          <cell r="T863">
            <v>0</v>
          </cell>
          <cell r="U863">
            <v>0</v>
          </cell>
          <cell r="V863">
            <v>0</v>
          </cell>
          <cell r="W863">
            <v>65294</v>
          </cell>
        </row>
        <row r="864">
          <cell r="J864" t="str">
            <v>SIL461964</v>
          </cell>
          <cell r="K864">
            <v>2015</v>
          </cell>
          <cell r="L864" t="str">
            <v>Finalizada</v>
          </cell>
          <cell r="M864">
            <v>5683</v>
          </cell>
          <cell r="N864">
            <v>0</v>
          </cell>
          <cell r="O864">
            <v>0</v>
          </cell>
          <cell r="P864">
            <v>5683</v>
          </cell>
          <cell r="Q864">
            <v>2501</v>
          </cell>
          <cell r="R864">
            <v>5683</v>
          </cell>
          <cell r="S864">
            <v>0</v>
          </cell>
          <cell r="T864">
            <v>0</v>
          </cell>
          <cell r="U864">
            <v>0</v>
          </cell>
          <cell r="V864">
            <v>0</v>
          </cell>
          <cell r="W864">
            <v>3182</v>
          </cell>
        </row>
        <row r="865">
          <cell r="J865" t="str">
            <v>PIE1058310</v>
          </cell>
          <cell r="K865">
            <v>2015</v>
          </cell>
          <cell r="L865" t="str">
            <v>Finalizada</v>
          </cell>
          <cell r="M865">
            <v>93370</v>
          </cell>
          <cell r="N865">
            <v>0</v>
          </cell>
          <cell r="O865">
            <v>113546</v>
          </cell>
          <cell r="P865">
            <v>93370</v>
          </cell>
          <cell r="Q865">
            <v>0</v>
          </cell>
          <cell r="R865">
            <v>93370</v>
          </cell>
          <cell r="S865">
            <v>0</v>
          </cell>
          <cell r="T865">
            <v>0</v>
          </cell>
          <cell r="U865">
            <v>0</v>
          </cell>
          <cell r="V865">
            <v>0</v>
          </cell>
          <cell r="W865">
            <v>93370</v>
          </cell>
        </row>
        <row r="866">
          <cell r="J866" t="str">
            <v>SIL461139</v>
          </cell>
          <cell r="K866">
            <v>2015</v>
          </cell>
          <cell r="L866" t="str">
            <v>Finalizada</v>
          </cell>
          <cell r="M866">
            <v>7000</v>
          </cell>
          <cell r="N866">
            <v>0</v>
          </cell>
          <cell r="O866">
            <v>0</v>
          </cell>
          <cell r="P866">
            <v>7000</v>
          </cell>
          <cell r="Q866">
            <v>2500</v>
          </cell>
          <cell r="R866">
            <v>7000</v>
          </cell>
          <cell r="S866">
            <v>0</v>
          </cell>
          <cell r="T866">
            <v>0</v>
          </cell>
          <cell r="U866">
            <v>0</v>
          </cell>
          <cell r="V866">
            <v>0</v>
          </cell>
          <cell r="W866">
            <v>4500</v>
          </cell>
        </row>
        <row r="867">
          <cell r="J867" t="str">
            <v>PIE1057217</v>
          </cell>
          <cell r="K867">
            <v>2015</v>
          </cell>
          <cell r="L867" t="str">
            <v>Finalizada</v>
          </cell>
          <cell r="M867">
            <v>3980</v>
          </cell>
          <cell r="N867">
            <v>0</v>
          </cell>
          <cell r="O867">
            <v>0</v>
          </cell>
          <cell r="P867">
            <v>3980</v>
          </cell>
          <cell r="Q867">
            <v>0</v>
          </cell>
          <cell r="R867">
            <v>3980</v>
          </cell>
          <cell r="S867">
            <v>0</v>
          </cell>
          <cell r="T867">
            <v>0</v>
          </cell>
          <cell r="U867">
            <v>0</v>
          </cell>
          <cell r="V867">
            <v>0</v>
          </cell>
          <cell r="W867">
            <v>3980</v>
          </cell>
        </row>
        <row r="868">
          <cell r="J868" t="str">
            <v>PIE1060733</v>
          </cell>
          <cell r="K868">
            <v>2015</v>
          </cell>
          <cell r="L868" t="str">
            <v>Finalizada</v>
          </cell>
          <cell r="M868">
            <v>86257</v>
          </cell>
          <cell r="N868">
            <v>0</v>
          </cell>
          <cell r="O868">
            <v>113546</v>
          </cell>
          <cell r="P868">
            <v>86257</v>
          </cell>
          <cell r="Q868">
            <v>0</v>
          </cell>
          <cell r="R868">
            <v>86257</v>
          </cell>
          <cell r="S868">
            <v>0</v>
          </cell>
          <cell r="T868">
            <v>0</v>
          </cell>
          <cell r="U868">
            <v>0</v>
          </cell>
          <cell r="V868">
            <v>0</v>
          </cell>
          <cell r="W868">
            <v>86257</v>
          </cell>
        </row>
        <row r="869">
          <cell r="J869" t="str">
            <v>SIL458525</v>
          </cell>
          <cell r="K869">
            <v>2015</v>
          </cell>
          <cell r="L869" t="str">
            <v>Finalizada</v>
          </cell>
          <cell r="M869">
            <v>25700</v>
          </cell>
          <cell r="N869">
            <v>0</v>
          </cell>
          <cell r="O869">
            <v>0</v>
          </cell>
          <cell r="P869">
            <v>25700</v>
          </cell>
          <cell r="Q869">
            <v>2500</v>
          </cell>
          <cell r="R869">
            <v>25700</v>
          </cell>
          <cell r="S869">
            <v>0</v>
          </cell>
          <cell r="T869">
            <v>0</v>
          </cell>
          <cell r="U869">
            <v>0</v>
          </cell>
          <cell r="V869">
            <v>0</v>
          </cell>
          <cell r="W869">
            <v>23200</v>
          </cell>
        </row>
        <row r="870">
          <cell r="J870" t="str">
            <v>SIL460238</v>
          </cell>
          <cell r="K870">
            <v>2015</v>
          </cell>
          <cell r="L870" t="str">
            <v>Finalizada</v>
          </cell>
          <cell r="M870">
            <v>25700</v>
          </cell>
          <cell r="N870">
            <v>0</v>
          </cell>
          <cell r="O870">
            <v>0</v>
          </cell>
          <cell r="P870">
            <v>25700</v>
          </cell>
          <cell r="Q870">
            <v>2500</v>
          </cell>
          <cell r="R870">
            <v>25700</v>
          </cell>
          <cell r="S870">
            <v>0</v>
          </cell>
          <cell r="T870">
            <v>0</v>
          </cell>
          <cell r="U870">
            <v>0</v>
          </cell>
          <cell r="V870">
            <v>0</v>
          </cell>
          <cell r="W870">
            <v>23200</v>
          </cell>
        </row>
        <row r="871">
          <cell r="J871" t="str">
            <v>SIL457489</v>
          </cell>
          <cell r="K871">
            <v>2015</v>
          </cell>
          <cell r="L871" t="str">
            <v>Finalizada</v>
          </cell>
          <cell r="M871">
            <v>25700</v>
          </cell>
          <cell r="N871">
            <v>0</v>
          </cell>
          <cell r="O871">
            <v>0</v>
          </cell>
          <cell r="P871">
            <v>25700</v>
          </cell>
          <cell r="Q871">
            <v>2500</v>
          </cell>
          <cell r="R871">
            <v>25700</v>
          </cell>
          <cell r="S871">
            <v>0</v>
          </cell>
          <cell r="T871">
            <v>0</v>
          </cell>
          <cell r="U871">
            <v>0</v>
          </cell>
          <cell r="V871">
            <v>0</v>
          </cell>
          <cell r="W871">
            <v>23200</v>
          </cell>
        </row>
        <row r="872">
          <cell r="J872" t="str">
            <v>PIE1057082</v>
          </cell>
          <cell r="K872">
            <v>2015</v>
          </cell>
          <cell r="L872" t="str">
            <v>Finalizada</v>
          </cell>
          <cell r="M872">
            <v>42900</v>
          </cell>
          <cell r="N872">
            <v>0</v>
          </cell>
          <cell r="O872">
            <v>113546</v>
          </cell>
          <cell r="P872">
            <v>42900</v>
          </cell>
          <cell r="Q872">
            <v>0</v>
          </cell>
          <cell r="R872">
            <v>42900</v>
          </cell>
          <cell r="S872">
            <v>0</v>
          </cell>
          <cell r="T872">
            <v>0</v>
          </cell>
          <cell r="U872">
            <v>0</v>
          </cell>
          <cell r="V872">
            <v>0</v>
          </cell>
          <cell r="W872">
            <v>42900</v>
          </cell>
        </row>
        <row r="873">
          <cell r="J873" t="str">
            <v>CAJ800672</v>
          </cell>
          <cell r="K873">
            <v>2015</v>
          </cell>
          <cell r="L873" t="str">
            <v>Finalizada</v>
          </cell>
          <cell r="M873">
            <v>66669</v>
          </cell>
          <cell r="N873">
            <v>0</v>
          </cell>
          <cell r="O873">
            <v>0</v>
          </cell>
          <cell r="P873">
            <v>66669</v>
          </cell>
          <cell r="Q873">
            <v>0</v>
          </cell>
          <cell r="R873">
            <v>66669</v>
          </cell>
          <cell r="S873">
            <v>0</v>
          </cell>
          <cell r="T873">
            <v>0</v>
          </cell>
          <cell r="U873">
            <v>0</v>
          </cell>
          <cell r="V873">
            <v>0</v>
          </cell>
          <cell r="W873">
            <v>66669</v>
          </cell>
        </row>
        <row r="874">
          <cell r="J874" t="str">
            <v>SIL458238</v>
          </cell>
          <cell r="K874">
            <v>2015</v>
          </cell>
          <cell r="L874" t="str">
            <v>Finalizada</v>
          </cell>
          <cell r="M874">
            <v>4000</v>
          </cell>
          <cell r="N874">
            <v>0</v>
          </cell>
          <cell r="O874">
            <v>0</v>
          </cell>
          <cell r="P874">
            <v>4000</v>
          </cell>
          <cell r="Q874">
            <v>0</v>
          </cell>
          <cell r="R874">
            <v>4000</v>
          </cell>
          <cell r="S874">
            <v>0</v>
          </cell>
          <cell r="T874">
            <v>0</v>
          </cell>
          <cell r="U874">
            <v>0</v>
          </cell>
          <cell r="V874">
            <v>0</v>
          </cell>
          <cell r="W874">
            <v>4000</v>
          </cell>
        </row>
        <row r="875">
          <cell r="J875" t="str">
            <v>SIL460196</v>
          </cell>
          <cell r="K875">
            <v>2015</v>
          </cell>
          <cell r="L875" t="str">
            <v>Finalizada</v>
          </cell>
          <cell r="M875">
            <v>25700</v>
          </cell>
          <cell r="N875">
            <v>0</v>
          </cell>
          <cell r="O875">
            <v>0</v>
          </cell>
          <cell r="P875">
            <v>25700</v>
          </cell>
          <cell r="Q875">
            <v>2500</v>
          </cell>
          <cell r="R875">
            <v>25700</v>
          </cell>
          <cell r="S875">
            <v>0</v>
          </cell>
          <cell r="T875">
            <v>0</v>
          </cell>
          <cell r="U875">
            <v>0</v>
          </cell>
          <cell r="V875">
            <v>0</v>
          </cell>
          <cell r="W875">
            <v>23200</v>
          </cell>
        </row>
        <row r="876">
          <cell r="J876" t="str">
            <v>SIL460351</v>
          </cell>
          <cell r="K876">
            <v>2015</v>
          </cell>
          <cell r="L876" t="str">
            <v>Finalizada</v>
          </cell>
          <cell r="M876">
            <v>114565</v>
          </cell>
          <cell r="N876">
            <v>0</v>
          </cell>
          <cell r="O876">
            <v>0</v>
          </cell>
          <cell r="P876">
            <v>114565</v>
          </cell>
          <cell r="Q876">
            <v>2504</v>
          </cell>
          <cell r="R876">
            <v>114565</v>
          </cell>
          <cell r="S876">
            <v>0</v>
          </cell>
          <cell r="T876">
            <v>0</v>
          </cell>
          <cell r="U876">
            <v>0</v>
          </cell>
          <cell r="V876">
            <v>0</v>
          </cell>
          <cell r="W876">
            <v>112061</v>
          </cell>
        </row>
        <row r="877">
          <cell r="J877" t="str">
            <v>SIL457861</v>
          </cell>
          <cell r="K877">
            <v>2015</v>
          </cell>
          <cell r="L877" t="str">
            <v>Finalizada</v>
          </cell>
          <cell r="M877">
            <v>15200</v>
          </cell>
          <cell r="N877">
            <v>0</v>
          </cell>
          <cell r="O877">
            <v>0</v>
          </cell>
          <cell r="P877">
            <v>15200</v>
          </cell>
          <cell r="Q877">
            <v>2500</v>
          </cell>
          <cell r="R877">
            <v>15200</v>
          </cell>
          <cell r="S877">
            <v>0</v>
          </cell>
          <cell r="T877">
            <v>0</v>
          </cell>
          <cell r="U877">
            <v>0</v>
          </cell>
          <cell r="V877">
            <v>0</v>
          </cell>
          <cell r="W877">
            <v>12700</v>
          </cell>
        </row>
        <row r="878">
          <cell r="J878" t="str">
            <v>SIL458906</v>
          </cell>
          <cell r="K878">
            <v>2015</v>
          </cell>
          <cell r="L878" t="str">
            <v>Finalizada</v>
          </cell>
          <cell r="M878">
            <v>8000</v>
          </cell>
          <cell r="N878">
            <v>0</v>
          </cell>
          <cell r="O878">
            <v>0</v>
          </cell>
          <cell r="P878">
            <v>8000</v>
          </cell>
          <cell r="Q878">
            <v>0</v>
          </cell>
          <cell r="R878">
            <v>8000</v>
          </cell>
          <cell r="S878">
            <v>0</v>
          </cell>
          <cell r="T878">
            <v>0</v>
          </cell>
          <cell r="U878">
            <v>0</v>
          </cell>
          <cell r="V878">
            <v>0</v>
          </cell>
          <cell r="W878">
            <v>8000</v>
          </cell>
        </row>
        <row r="879">
          <cell r="J879" t="str">
            <v>PIE1063802</v>
          </cell>
          <cell r="K879">
            <v>2015</v>
          </cell>
          <cell r="L879" t="str">
            <v>Finalizada</v>
          </cell>
          <cell r="M879">
            <v>15920</v>
          </cell>
          <cell r="N879">
            <v>0</v>
          </cell>
          <cell r="O879">
            <v>0</v>
          </cell>
          <cell r="P879">
            <v>15920</v>
          </cell>
          <cell r="Q879">
            <v>0</v>
          </cell>
          <cell r="R879">
            <v>15920</v>
          </cell>
          <cell r="S879">
            <v>0</v>
          </cell>
          <cell r="T879">
            <v>0</v>
          </cell>
          <cell r="U879">
            <v>0</v>
          </cell>
          <cell r="V879">
            <v>0</v>
          </cell>
          <cell r="W879">
            <v>15920</v>
          </cell>
        </row>
        <row r="880">
          <cell r="J880" t="str">
            <v>PIE1062962</v>
          </cell>
          <cell r="K880">
            <v>2015</v>
          </cell>
          <cell r="L880" t="str">
            <v>Finalizada</v>
          </cell>
          <cell r="M880">
            <v>72598</v>
          </cell>
          <cell r="N880">
            <v>0</v>
          </cell>
          <cell r="O880">
            <v>0</v>
          </cell>
          <cell r="P880">
            <v>72598</v>
          </cell>
          <cell r="Q880">
            <v>0</v>
          </cell>
          <cell r="R880">
            <v>72598</v>
          </cell>
          <cell r="S880">
            <v>0</v>
          </cell>
          <cell r="T880">
            <v>0</v>
          </cell>
          <cell r="U880">
            <v>0</v>
          </cell>
          <cell r="V880">
            <v>0</v>
          </cell>
          <cell r="W880">
            <v>72598</v>
          </cell>
        </row>
        <row r="881">
          <cell r="J881" t="str">
            <v>SIL458476</v>
          </cell>
          <cell r="K881">
            <v>2015</v>
          </cell>
          <cell r="L881" t="str">
            <v>Finalizada</v>
          </cell>
          <cell r="M881">
            <v>16000</v>
          </cell>
          <cell r="N881">
            <v>0</v>
          </cell>
          <cell r="O881">
            <v>0</v>
          </cell>
          <cell r="P881">
            <v>16000</v>
          </cell>
          <cell r="Q881">
            <v>0</v>
          </cell>
          <cell r="R881">
            <v>16000</v>
          </cell>
          <cell r="S881">
            <v>0</v>
          </cell>
          <cell r="T881">
            <v>0</v>
          </cell>
          <cell r="U881">
            <v>0</v>
          </cell>
          <cell r="V881">
            <v>0</v>
          </cell>
          <cell r="W881">
            <v>16000</v>
          </cell>
        </row>
        <row r="882">
          <cell r="J882" t="str">
            <v>CAJ797283</v>
          </cell>
          <cell r="K882">
            <v>2015</v>
          </cell>
          <cell r="L882" t="str">
            <v>Finalizada</v>
          </cell>
          <cell r="M882">
            <v>21100</v>
          </cell>
          <cell r="N882">
            <v>0</v>
          </cell>
          <cell r="O882">
            <v>0</v>
          </cell>
          <cell r="P882">
            <v>21100</v>
          </cell>
          <cell r="Q882">
            <v>0</v>
          </cell>
          <cell r="R882">
            <v>21100</v>
          </cell>
          <cell r="S882">
            <v>0</v>
          </cell>
          <cell r="T882">
            <v>0</v>
          </cell>
          <cell r="U882">
            <v>0</v>
          </cell>
          <cell r="V882">
            <v>0</v>
          </cell>
          <cell r="W882">
            <v>21100</v>
          </cell>
        </row>
        <row r="883">
          <cell r="J883" t="str">
            <v>SIL459517</v>
          </cell>
          <cell r="K883">
            <v>2015</v>
          </cell>
          <cell r="L883" t="str">
            <v>Finalizada</v>
          </cell>
          <cell r="M883">
            <v>72629</v>
          </cell>
          <cell r="N883">
            <v>0</v>
          </cell>
          <cell r="O883">
            <v>113546</v>
          </cell>
          <cell r="P883">
            <v>72629</v>
          </cell>
          <cell r="Q883">
            <v>0</v>
          </cell>
          <cell r="R883">
            <v>72629</v>
          </cell>
          <cell r="S883">
            <v>0</v>
          </cell>
          <cell r="T883">
            <v>0</v>
          </cell>
          <cell r="U883">
            <v>0</v>
          </cell>
          <cell r="V883">
            <v>0</v>
          </cell>
          <cell r="W883">
            <v>72629</v>
          </cell>
        </row>
        <row r="884">
          <cell r="J884" t="str">
            <v>CAJ800766</v>
          </cell>
          <cell r="K884">
            <v>2015</v>
          </cell>
          <cell r="L884" t="str">
            <v>Finalizada</v>
          </cell>
          <cell r="M884">
            <v>316712</v>
          </cell>
          <cell r="N884">
            <v>0</v>
          </cell>
          <cell r="O884">
            <v>0</v>
          </cell>
          <cell r="P884">
            <v>316712</v>
          </cell>
          <cell r="Q884">
            <v>0</v>
          </cell>
          <cell r="R884">
            <v>316712</v>
          </cell>
          <cell r="S884">
            <v>0</v>
          </cell>
          <cell r="T884">
            <v>0</v>
          </cell>
          <cell r="U884">
            <v>0</v>
          </cell>
          <cell r="V884">
            <v>0</v>
          </cell>
          <cell r="W884">
            <v>316712</v>
          </cell>
        </row>
        <row r="885">
          <cell r="J885" t="str">
            <v>SIL459689</v>
          </cell>
          <cell r="K885">
            <v>2015</v>
          </cell>
          <cell r="L885" t="str">
            <v>Finalizada</v>
          </cell>
          <cell r="M885">
            <v>30800</v>
          </cell>
          <cell r="N885">
            <v>0</v>
          </cell>
          <cell r="O885">
            <v>0</v>
          </cell>
          <cell r="P885">
            <v>30800</v>
          </cell>
          <cell r="Q885">
            <v>0</v>
          </cell>
          <cell r="R885">
            <v>30800</v>
          </cell>
          <cell r="S885">
            <v>0</v>
          </cell>
          <cell r="T885">
            <v>0</v>
          </cell>
          <cell r="U885">
            <v>0</v>
          </cell>
          <cell r="V885">
            <v>0</v>
          </cell>
          <cell r="W885">
            <v>30800</v>
          </cell>
        </row>
        <row r="886">
          <cell r="J886" t="str">
            <v>CAJ801298</v>
          </cell>
          <cell r="K886">
            <v>2015</v>
          </cell>
          <cell r="L886" t="str">
            <v>Finalizada</v>
          </cell>
          <cell r="M886">
            <v>143626</v>
          </cell>
          <cell r="N886">
            <v>0</v>
          </cell>
          <cell r="O886">
            <v>113546</v>
          </cell>
          <cell r="P886">
            <v>143626</v>
          </cell>
          <cell r="Q886">
            <v>0</v>
          </cell>
          <cell r="R886">
            <v>143626</v>
          </cell>
          <cell r="S886">
            <v>0</v>
          </cell>
          <cell r="T886">
            <v>0</v>
          </cell>
          <cell r="U886">
            <v>0</v>
          </cell>
          <cell r="V886">
            <v>0</v>
          </cell>
          <cell r="W886">
            <v>143626</v>
          </cell>
        </row>
        <row r="887">
          <cell r="J887" t="str">
            <v>CAJ797854</v>
          </cell>
          <cell r="K887">
            <v>2015</v>
          </cell>
          <cell r="L887" t="str">
            <v>Finalizada</v>
          </cell>
          <cell r="M887">
            <v>24700</v>
          </cell>
          <cell r="N887">
            <v>0</v>
          </cell>
          <cell r="O887">
            <v>0</v>
          </cell>
          <cell r="P887">
            <v>24700</v>
          </cell>
          <cell r="Q887">
            <v>2500</v>
          </cell>
          <cell r="R887">
            <v>24700</v>
          </cell>
          <cell r="S887">
            <v>0</v>
          </cell>
          <cell r="T887">
            <v>0</v>
          </cell>
          <cell r="U887">
            <v>0</v>
          </cell>
          <cell r="V887">
            <v>0</v>
          </cell>
          <cell r="W887">
            <v>22200</v>
          </cell>
        </row>
        <row r="888">
          <cell r="J888" t="str">
            <v>PIE1061927</v>
          </cell>
          <cell r="K888">
            <v>2015</v>
          </cell>
          <cell r="L888" t="str">
            <v>Finalizada</v>
          </cell>
          <cell r="M888">
            <v>272235</v>
          </cell>
          <cell r="N888">
            <v>0</v>
          </cell>
          <cell r="O888">
            <v>113546</v>
          </cell>
          <cell r="P888">
            <v>272235</v>
          </cell>
          <cell r="Q888">
            <v>0</v>
          </cell>
          <cell r="R888">
            <v>272235</v>
          </cell>
          <cell r="S888">
            <v>0</v>
          </cell>
          <cell r="T888">
            <v>0</v>
          </cell>
          <cell r="U888">
            <v>0</v>
          </cell>
          <cell r="V888">
            <v>0</v>
          </cell>
          <cell r="W888">
            <v>272235</v>
          </cell>
        </row>
        <row r="889">
          <cell r="J889" t="str">
            <v>SIL460710</v>
          </cell>
          <cell r="K889">
            <v>2015</v>
          </cell>
          <cell r="L889" t="str">
            <v>Finalizada</v>
          </cell>
          <cell r="M889">
            <v>125641</v>
          </cell>
          <cell r="N889">
            <v>0</v>
          </cell>
          <cell r="O889">
            <v>113546</v>
          </cell>
          <cell r="P889">
            <v>125641</v>
          </cell>
          <cell r="Q889">
            <v>0</v>
          </cell>
          <cell r="R889">
            <v>125641</v>
          </cell>
          <cell r="S889">
            <v>0</v>
          </cell>
          <cell r="T889">
            <v>0</v>
          </cell>
          <cell r="U889">
            <v>0</v>
          </cell>
          <cell r="V889">
            <v>0</v>
          </cell>
          <cell r="W889">
            <v>125641</v>
          </cell>
        </row>
        <row r="890">
          <cell r="J890" t="str">
            <v>CAJ795687</v>
          </cell>
          <cell r="K890">
            <v>2015</v>
          </cell>
          <cell r="L890" t="str">
            <v>Finalizada</v>
          </cell>
          <cell r="M890">
            <v>673141</v>
          </cell>
          <cell r="N890">
            <v>0</v>
          </cell>
          <cell r="O890">
            <v>115473</v>
          </cell>
          <cell r="P890">
            <v>673141</v>
          </cell>
          <cell r="Q890">
            <v>0</v>
          </cell>
          <cell r="R890">
            <v>673141</v>
          </cell>
          <cell r="S890">
            <v>0</v>
          </cell>
          <cell r="T890">
            <v>0</v>
          </cell>
          <cell r="U890">
            <v>0</v>
          </cell>
          <cell r="V890">
            <v>0</v>
          </cell>
          <cell r="W890">
            <v>673141</v>
          </cell>
        </row>
        <row r="891">
          <cell r="J891" t="str">
            <v>SIL459139</v>
          </cell>
          <cell r="K891">
            <v>2015</v>
          </cell>
          <cell r="L891" t="str">
            <v>Finalizada</v>
          </cell>
          <cell r="M891">
            <v>27329</v>
          </cell>
          <cell r="N891">
            <v>0</v>
          </cell>
          <cell r="O891">
            <v>0</v>
          </cell>
          <cell r="P891">
            <v>27329</v>
          </cell>
          <cell r="Q891">
            <v>2501</v>
          </cell>
          <cell r="R891">
            <v>27329</v>
          </cell>
          <cell r="S891">
            <v>0</v>
          </cell>
          <cell r="T891">
            <v>0</v>
          </cell>
          <cell r="U891">
            <v>0</v>
          </cell>
          <cell r="V891">
            <v>0</v>
          </cell>
          <cell r="W891">
            <v>24828</v>
          </cell>
        </row>
        <row r="892">
          <cell r="J892" t="str">
            <v>CAJ796251</v>
          </cell>
          <cell r="K892">
            <v>2015</v>
          </cell>
          <cell r="L892" t="str">
            <v>Finalizada</v>
          </cell>
          <cell r="M892">
            <v>24700</v>
          </cell>
          <cell r="N892">
            <v>0</v>
          </cell>
          <cell r="O892">
            <v>0</v>
          </cell>
          <cell r="P892">
            <v>24700</v>
          </cell>
          <cell r="Q892">
            <v>2500</v>
          </cell>
          <cell r="R892">
            <v>24700</v>
          </cell>
          <cell r="S892">
            <v>0</v>
          </cell>
          <cell r="T892">
            <v>0</v>
          </cell>
          <cell r="U892">
            <v>0</v>
          </cell>
          <cell r="V892">
            <v>0</v>
          </cell>
          <cell r="W892">
            <v>22200</v>
          </cell>
        </row>
        <row r="893">
          <cell r="J893" t="str">
            <v>PIE1056633</v>
          </cell>
          <cell r="K893">
            <v>2015</v>
          </cell>
          <cell r="L893" t="str">
            <v>Finalizada</v>
          </cell>
          <cell r="M893">
            <v>87425</v>
          </cell>
          <cell r="N893">
            <v>0</v>
          </cell>
          <cell r="O893">
            <v>113546</v>
          </cell>
          <cell r="P893">
            <v>87425</v>
          </cell>
          <cell r="Q893">
            <v>0</v>
          </cell>
          <cell r="R893">
            <v>87425</v>
          </cell>
          <cell r="S893">
            <v>0</v>
          </cell>
          <cell r="T893">
            <v>0</v>
          </cell>
          <cell r="U893">
            <v>0</v>
          </cell>
          <cell r="V893">
            <v>0</v>
          </cell>
          <cell r="W893">
            <v>87425</v>
          </cell>
        </row>
        <row r="894">
          <cell r="J894" t="str">
            <v>SIL460237</v>
          </cell>
          <cell r="K894">
            <v>2015</v>
          </cell>
          <cell r="L894" t="str">
            <v>Finalizada</v>
          </cell>
          <cell r="M894">
            <v>25700</v>
          </cell>
          <cell r="N894">
            <v>0</v>
          </cell>
          <cell r="O894">
            <v>0</v>
          </cell>
          <cell r="P894">
            <v>25700</v>
          </cell>
          <cell r="Q894">
            <v>2500</v>
          </cell>
          <cell r="R894">
            <v>25700</v>
          </cell>
          <cell r="S894">
            <v>0</v>
          </cell>
          <cell r="T894">
            <v>0</v>
          </cell>
          <cell r="U894">
            <v>0</v>
          </cell>
          <cell r="V894">
            <v>0</v>
          </cell>
          <cell r="W894">
            <v>23200</v>
          </cell>
        </row>
        <row r="895">
          <cell r="J895" t="str">
            <v>SIL461091</v>
          </cell>
          <cell r="K895">
            <v>2015</v>
          </cell>
          <cell r="L895" t="str">
            <v>Finalizada</v>
          </cell>
          <cell r="M895">
            <v>8000</v>
          </cell>
          <cell r="N895">
            <v>0</v>
          </cell>
          <cell r="O895">
            <v>0</v>
          </cell>
          <cell r="P895">
            <v>8000</v>
          </cell>
          <cell r="Q895">
            <v>0</v>
          </cell>
          <cell r="R895">
            <v>8000</v>
          </cell>
          <cell r="S895">
            <v>0</v>
          </cell>
          <cell r="T895">
            <v>0</v>
          </cell>
          <cell r="U895">
            <v>0</v>
          </cell>
          <cell r="V895">
            <v>0</v>
          </cell>
          <cell r="W895">
            <v>8000</v>
          </cell>
        </row>
        <row r="896">
          <cell r="J896" t="str">
            <v>SIL461068</v>
          </cell>
          <cell r="K896">
            <v>2015</v>
          </cell>
          <cell r="L896" t="str">
            <v>Finalizada</v>
          </cell>
          <cell r="M896">
            <v>25700</v>
          </cell>
          <cell r="N896">
            <v>0</v>
          </cell>
          <cell r="O896">
            <v>0</v>
          </cell>
          <cell r="P896">
            <v>25700</v>
          </cell>
          <cell r="Q896">
            <v>2500</v>
          </cell>
          <cell r="R896">
            <v>25700</v>
          </cell>
          <cell r="S896">
            <v>0</v>
          </cell>
          <cell r="T896">
            <v>0</v>
          </cell>
          <cell r="U896">
            <v>0</v>
          </cell>
          <cell r="V896">
            <v>0</v>
          </cell>
          <cell r="W896">
            <v>23200</v>
          </cell>
        </row>
        <row r="897">
          <cell r="J897" t="str">
            <v>SIL459060</v>
          </cell>
          <cell r="K897">
            <v>2015</v>
          </cell>
          <cell r="L897" t="str">
            <v>Finalizada</v>
          </cell>
          <cell r="M897">
            <v>25700</v>
          </cell>
          <cell r="N897">
            <v>0</v>
          </cell>
          <cell r="O897">
            <v>0</v>
          </cell>
          <cell r="P897">
            <v>25700</v>
          </cell>
          <cell r="Q897">
            <v>2500</v>
          </cell>
          <cell r="R897">
            <v>25700</v>
          </cell>
          <cell r="S897">
            <v>0</v>
          </cell>
          <cell r="T897">
            <v>0</v>
          </cell>
          <cell r="U897">
            <v>0</v>
          </cell>
          <cell r="V897">
            <v>0</v>
          </cell>
          <cell r="W897">
            <v>23200</v>
          </cell>
        </row>
        <row r="898">
          <cell r="J898" t="str">
            <v>SIL460129</v>
          </cell>
          <cell r="K898">
            <v>2015</v>
          </cell>
          <cell r="L898" t="str">
            <v>Finalizada</v>
          </cell>
          <cell r="M898">
            <v>14200</v>
          </cell>
          <cell r="N898">
            <v>0</v>
          </cell>
          <cell r="O898">
            <v>0</v>
          </cell>
          <cell r="P898">
            <v>14200</v>
          </cell>
          <cell r="Q898">
            <v>2500</v>
          </cell>
          <cell r="R898">
            <v>14200</v>
          </cell>
          <cell r="S898">
            <v>0</v>
          </cell>
          <cell r="T898">
            <v>0</v>
          </cell>
          <cell r="U898">
            <v>0</v>
          </cell>
          <cell r="V898">
            <v>0</v>
          </cell>
          <cell r="W898">
            <v>11700</v>
          </cell>
        </row>
        <row r="899">
          <cell r="J899" t="str">
            <v>PIE1060624</v>
          </cell>
          <cell r="K899">
            <v>2015</v>
          </cell>
          <cell r="L899" t="str">
            <v>Finalizada</v>
          </cell>
          <cell r="M899">
            <v>15920</v>
          </cell>
          <cell r="N899">
            <v>0</v>
          </cell>
          <cell r="O899">
            <v>0</v>
          </cell>
          <cell r="P899">
            <v>15920</v>
          </cell>
          <cell r="Q899">
            <v>0</v>
          </cell>
          <cell r="R899">
            <v>15920</v>
          </cell>
          <cell r="S899">
            <v>0</v>
          </cell>
          <cell r="T899">
            <v>0</v>
          </cell>
          <cell r="U899">
            <v>0</v>
          </cell>
          <cell r="V899">
            <v>0</v>
          </cell>
          <cell r="W899">
            <v>15920</v>
          </cell>
        </row>
        <row r="900">
          <cell r="J900" t="str">
            <v>SIL460663</v>
          </cell>
          <cell r="K900">
            <v>2015</v>
          </cell>
          <cell r="L900" t="str">
            <v>Finalizada</v>
          </cell>
          <cell r="M900">
            <v>18400</v>
          </cell>
          <cell r="N900">
            <v>0</v>
          </cell>
          <cell r="O900">
            <v>0</v>
          </cell>
          <cell r="P900">
            <v>18400</v>
          </cell>
          <cell r="Q900">
            <v>2500</v>
          </cell>
          <cell r="R900">
            <v>18400</v>
          </cell>
          <cell r="S900">
            <v>0</v>
          </cell>
          <cell r="T900">
            <v>0</v>
          </cell>
          <cell r="U900">
            <v>0</v>
          </cell>
          <cell r="V900">
            <v>0</v>
          </cell>
          <cell r="W900">
            <v>15900</v>
          </cell>
        </row>
        <row r="901">
          <cell r="J901" t="str">
            <v>CAJ802067</v>
          </cell>
          <cell r="K901">
            <v>2015</v>
          </cell>
          <cell r="L901" t="str">
            <v>Finalizada</v>
          </cell>
          <cell r="M901">
            <v>274485</v>
          </cell>
          <cell r="N901">
            <v>0</v>
          </cell>
          <cell r="O901">
            <v>113546</v>
          </cell>
          <cell r="P901">
            <v>274485</v>
          </cell>
          <cell r="Q901">
            <v>0</v>
          </cell>
          <cell r="R901">
            <v>274485</v>
          </cell>
          <cell r="S901">
            <v>0</v>
          </cell>
          <cell r="T901">
            <v>0</v>
          </cell>
          <cell r="U901">
            <v>0</v>
          </cell>
          <cell r="V901">
            <v>0</v>
          </cell>
          <cell r="W901">
            <v>274485</v>
          </cell>
        </row>
        <row r="902">
          <cell r="J902" t="str">
            <v>SIL459698</v>
          </cell>
          <cell r="K902">
            <v>2015</v>
          </cell>
          <cell r="L902" t="str">
            <v>Finalizada</v>
          </cell>
          <cell r="M902">
            <v>6300</v>
          </cell>
          <cell r="N902">
            <v>0</v>
          </cell>
          <cell r="O902">
            <v>0</v>
          </cell>
          <cell r="P902">
            <v>6300</v>
          </cell>
          <cell r="Q902">
            <v>2501</v>
          </cell>
          <cell r="R902">
            <v>6300</v>
          </cell>
          <cell r="S902">
            <v>0</v>
          </cell>
          <cell r="T902">
            <v>0</v>
          </cell>
          <cell r="U902">
            <v>0</v>
          </cell>
          <cell r="V902">
            <v>0</v>
          </cell>
          <cell r="W902">
            <v>3799</v>
          </cell>
        </row>
        <row r="903">
          <cell r="J903" t="str">
            <v>SIL461105</v>
          </cell>
          <cell r="K903">
            <v>2015</v>
          </cell>
          <cell r="L903" t="str">
            <v>Finalizada</v>
          </cell>
          <cell r="M903">
            <v>34900</v>
          </cell>
          <cell r="N903">
            <v>0</v>
          </cell>
          <cell r="O903">
            <v>0</v>
          </cell>
          <cell r="P903">
            <v>34900</v>
          </cell>
          <cell r="Q903">
            <v>2500</v>
          </cell>
          <cell r="R903">
            <v>34900</v>
          </cell>
          <cell r="S903">
            <v>0</v>
          </cell>
          <cell r="T903">
            <v>0</v>
          </cell>
          <cell r="U903">
            <v>0</v>
          </cell>
          <cell r="V903">
            <v>0</v>
          </cell>
          <cell r="W903">
            <v>32400</v>
          </cell>
        </row>
        <row r="904">
          <cell r="J904" t="str">
            <v>SIL461281</v>
          </cell>
          <cell r="K904">
            <v>2015</v>
          </cell>
          <cell r="L904" t="str">
            <v>Finalizada</v>
          </cell>
          <cell r="M904">
            <v>20500</v>
          </cell>
          <cell r="N904">
            <v>0</v>
          </cell>
          <cell r="O904">
            <v>0</v>
          </cell>
          <cell r="P904">
            <v>20500</v>
          </cell>
          <cell r="Q904">
            <v>0</v>
          </cell>
          <cell r="R904">
            <v>20500</v>
          </cell>
          <cell r="S904">
            <v>0</v>
          </cell>
          <cell r="T904">
            <v>0</v>
          </cell>
          <cell r="U904">
            <v>0</v>
          </cell>
          <cell r="V904">
            <v>0</v>
          </cell>
          <cell r="W904">
            <v>20500</v>
          </cell>
        </row>
        <row r="905">
          <cell r="J905" t="str">
            <v>PIE1062232</v>
          </cell>
          <cell r="K905">
            <v>2015</v>
          </cell>
          <cell r="L905" t="str">
            <v>Finalizada</v>
          </cell>
          <cell r="M905">
            <v>98970</v>
          </cell>
          <cell r="N905">
            <v>0</v>
          </cell>
          <cell r="O905">
            <v>113546</v>
          </cell>
          <cell r="P905">
            <v>98970</v>
          </cell>
          <cell r="Q905">
            <v>0</v>
          </cell>
          <cell r="R905">
            <v>98970</v>
          </cell>
          <cell r="S905">
            <v>0</v>
          </cell>
          <cell r="T905">
            <v>0</v>
          </cell>
          <cell r="U905">
            <v>0</v>
          </cell>
          <cell r="V905">
            <v>0</v>
          </cell>
          <cell r="W905">
            <v>98970</v>
          </cell>
        </row>
        <row r="906">
          <cell r="J906" t="str">
            <v>SIL460453</v>
          </cell>
          <cell r="K906">
            <v>2015</v>
          </cell>
          <cell r="L906" t="str">
            <v>Finalizada</v>
          </cell>
          <cell r="M906">
            <v>25700</v>
          </cell>
          <cell r="N906">
            <v>0</v>
          </cell>
          <cell r="O906">
            <v>0</v>
          </cell>
          <cell r="P906">
            <v>25700</v>
          </cell>
          <cell r="Q906">
            <v>2500</v>
          </cell>
          <cell r="R906">
            <v>25700</v>
          </cell>
          <cell r="S906">
            <v>0</v>
          </cell>
          <cell r="T906">
            <v>0</v>
          </cell>
          <cell r="U906">
            <v>0</v>
          </cell>
          <cell r="V906">
            <v>0</v>
          </cell>
          <cell r="W906">
            <v>23200</v>
          </cell>
        </row>
        <row r="907">
          <cell r="J907" t="str">
            <v>CAJ796364</v>
          </cell>
          <cell r="K907">
            <v>2015</v>
          </cell>
          <cell r="L907" t="str">
            <v>Finalizada</v>
          </cell>
          <cell r="M907">
            <v>6463</v>
          </cell>
          <cell r="N907">
            <v>0</v>
          </cell>
          <cell r="O907">
            <v>0</v>
          </cell>
          <cell r="P907">
            <v>6463</v>
          </cell>
          <cell r="Q907">
            <v>0</v>
          </cell>
          <cell r="R907">
            <v>6463</v>
          </cell>
          <cell r="S907">
            <v>0</v>
          </cell>
          <cell r="T907">
            <v>0</v>
          </cell>
          <cell r="U907">
            <v>0</v>
          </cell>
          <cell r="V907">
            <v>0</v>
          </cell>
          <cell r="W907">
            <v>6463</v>
          </cell>
        </row>
        <row r="908">
          <cell r="J908" t="str">
            <v>PIE1057077</v>
          </cell>
          <cell r="K908">
            <v>2015</v>
          </cell>
          <cell r="L908" t="str">
            <v>Finalizada</v>
          </cell>
          <cell r="M908">
            <v>227176</v>
          </cell>
          <cell r="N908">
            <v>0</v>
          </cell>
          <cell r="O908">
            <v>0</v>
          </cell>
          <cell r="P908">
            <v>227176</v>
          </cell>
          <cell r="Q908">
            <v>0</v>
          </cell>
          <cell r="R908">
            <v>227176</v>
          </cell>
          <cell r="S908">
            <v>0</v>
          </cell>
          <cell r="T908">
            <v>0</v>
          </cell>
          <cell r="U908">
            <v>0</v>
          </cell>
          <cell r="V908">
            <v>0</v>
          </cell>
          <cell r="W908">
            <v>227176</v>
          </cell>
        </row>
        <row r="909">
          <cell r="J909" t="str">
            <v>SIL459670</v>
          </cell>
          <cell r="K909">
            <v>2015</v>
          </cell>
          <cell r="L909" t="str">
            <v>Finalizada</v>
          </cell>
          <cell r="M909">
            <v>25700</v>
          </cell>
          <cell r="N909">
            <v>0</v>
          </cell>
          <cell r="O909">
            <v>0</v>
          </cell>
          <cell r="P909">
            <v>25700</v>
          </cell>
          <cell r="Q909">
            <v>2500</v>
          </cell>
          <cell r="R909">
            <v>25700</v>
          </cell>
          <cell r="S909">
            <v>0</v>
          </cell>
          <cell r="T909">
            <v>0</v>
          </cell>
          <cell r="U909">
            <v>0</v>
          </cell>
          <cell r="V909">
            <v>0</v>
          </cell>
          <cell r="W909">
            <v>23200</v>
          </cell>
        </row>
        <row r="910">
          <cell r="J910" t="str">
            <v>CAJ797455</v>
          </cell>
          <cell r="K910">
            <v>2015</v>
          </cell>
          <cell r="L910" t="str">
            <v>Finalizada</v>
          </cell>
          <cell r="M910">
            <v>127170</v>
          </cell>
          <cell r="N910">
            <v>0</v>
          </cell>
          <cell r="O910">
            <v>113546</v>
          </cell>
          <cell r="P910">
            <v>127170</v>
          </cell>
          <cell r="Q910">
            <v>0</v>
          </cell>
          <cell r="R910">
            <v>127170</v>
          </cell>
          <cell r="S910">
            <v>0</v>
          </cell>
          <cell r="T910">
            <v>0</v>
          </cell>
          <cell r="U910">
            <v>0</v>
          </cell>
          <cell r="V910">
            <v>0</v>
          </cell>
          <cell r="W910">
            <v>127170</v>
          </cell>
        </row>
        <row r="911">
          <cell r="J911" t="str">
            <v>SIL460547</v>
          </cell>
          <cell r="K911">
            <v>2015</v>
          </cell>
          <cell r="L911" t="str">
            <v>Finalizada</v>
          </cell>
          <cell r="M911">
            <v>81300</v>
          </cell>
          <cell r="N911">
            <v>0</v>
          </cell>
          <cell r="O911">
            <v>0</v>
          </cell>
          <cell r="P911">
            <v>81300</v>
          </cell>
          <cell r="Q911">
            <v>2500</v>
          </cell>
          <cell r="R911">
            <v>81300</v>
          </cell>
          <cell r="S911">
            <v>0</v>
          </cell>
          <cell r="T911">
            <v>0</v>
          </cell>
          <cell r="U911">
            <v>0</v>
          </cell>
          <cell r="V911">
            <v>0</v>
          </cell>
          <cell r="W911">
            <v>78800</v>
          </cell>
        </row>
        <row r="912">
          <cell r="J912" t="str">
            <v>SIL457480</v>
          </cell>
          <cell r="K912">
            <v>2015</v>
          </cell>
          <cell r="L912" t="str">
            <v>Finalizada</v>
          </cell>
          <cell r="M912">
            <v>12000</v>
          </cell>
          <cell r="N912">
            <v>0</v>
          </cell>
          <cell r="O912">
            <v>0</v>
          </cell>
          <cell r="P912">
            <v>12000</v>
          </cell>
          <cell r="Q912">
            <v>2500</v>
          </cell>
          <cell r="R912">
            <v>12000</v>
          </cell>
          <cell r="S912">
            <v>0</v>
          </cell>
          <cell r="T912">
            <v>0</v>
          </cell>
          <cell r="U912">
            <v>0</v>
          </cell>
          <cell r="V912">
            <v>0</v>
          </cell>
          <cell r="W912">
            <v>9500</v>
          </cell>
        </row>
        <row r="913">
          <cell r="J913" t="str">
            <v>SIL460931</v>
          </cell>
          <cell r="K913">
            <v>2015</v>
          </cell>
          <cell r="L913" t="str">
            <v>Finalizada</v>
          </cell>
          <cell r="M913">
            <v>34500</v>
          </cell>
          <cell r="N913">
            <v>0</v>
          </cell>
          <cell r="O913">
            <v>0</v>
          </cell>
          <cell r="P913">
            <v>34500</v>
          </cell>
          <cell r="Q913">
            <v>2502</v>
          </cell>
          <cell r="R913">
            <v>34500</v>
          </cell>
          <cell r="S913">
            <v>0</v>
          </cell>
          <cell r="T913">
            <v>0</v>
          </cell>
          <cell r="U913">
            <v>0</v>
          </cell>
          <cell r="V913">
            <v>0</v>
          </cell>
          <cell r="W913">
            <v>31998</v>
          </cell>
        </row>
        <row r="914">
          <cell r="J914" t="str">
            <v>SIL460635</v>
          </cell>
          <cell r="K914">
            <v>2015</v>
          </cell>
          <cell r="L914" t="str">
            <v>Finalizada</v>
          </cell>
          <cell r="M914">
            <v>19400</v>
          </cell>
          <cell r="N914">
            <v>0</v>
          </cell>
          <cell r="O914">
            <v>0</v>
          </cell>
          <cell r="P914">
            <v>19400</v>
          </cell>
          <cell r="Q914">
            <v>2500</v>
          </cell>
          <cell r="R914">
            <v>19400</v>
          </cell>
          <cell r="S914">
            <v>0</v>
          </cell>
          <cell r="T914">
            <v>0</v>
          </cell>
          <cell r="U914">
            <v>0</v>
          </cell>
          <cell r="V914">
            <v>0</v>
          </cell>
          <cell r="W914">
            <v>16900</v>
          </cell>
        </row>
        <row r="915">
          <cell r="J915" t="str">
            <v>SIL460634</v>
          </cell>
          <cell r="K915">
            <v>2015</v>
          </cell>
          <cell r="L915" t="str">
            <v>Finalizada</v>
          </cell>
          <cell r="M915">
            <v>11580</v>
          </cell>
          <cell r="N915">
            <v>0</v>
          </cell>
          <cell r="O915">
            <v>0</v>
          </cell>
          <cell r="P915">
            <v>11580</v>
          </cell>
          <cell r="Q915">
            <v>2502</v>
          </cell>
          <cell r="R915">
            <v>11580</v>
          </cell>
          <cell r="S915">
            <v>0</v>
          </cell>
          <cell r="T915">
            <v>0</v>
          </cell>
          <cell r="U915">
            <v>0</v>
          </cell>
          <cell r="V915">
            <v>0</v>
          </cell>
          <cell r="W915">
            <v>9078</v>
          </cell>
        </row>
        <row r="916">
          <cell r="J916" t="str">
            <v>SIL461493</v>
          </cell>
          <cell r="K916">
            <v>2015</v>
          </cell>
          <cell r="L916" t="str">
            <v>Finalizada</v>
          </cell>
          <cell r="M916">
            <v>16000</v>
          </cell>
          <cell r="N916">
            <v>0</v>
          </cell>
          <cell r="O916">
            <v>0</v>
          </cell>
          <cell r="P916">
            <v>16000</v>
          </cell>
          <cell r="Q916">
            <v>0</v>
          </cell>
          <cell r="R916">
            <v>16000</v>
          </cell>
          <cell r="S916">
            <v>0</v>
          </cell>
          <cell r="T916">
            <v>0</v>
          </cell>
          <cell r="U916">
            <v>0</v>
          </cell>
          <cell r="V916">
            <v>0</v>
          </cell>
          <cell r="W916">
            <v>16000</v>
          </cell>
        </row>
        <row r="917">
          <cell r="J917" t="str">
            <v>SIL461093</v>
          </cell>
          <cell r="K917">
            <v>2015</v>
          </cell>
          <cell r="L917" t="str">
            <v>Finalizada</v>
          </cell>
          <cell r="M917">
            <v>25700</v>
          </cell>
          <cell r="N917">
            <v>0</v>
          </cell>
          <cell r="O917">
            <v>0</v>
          </cell>
          <cell r="P917">
            <v>25700</v>
          </cell>
          <cell r="Q917">
            <v>2500</v>
          </cell>
          <cell r="R917">
            <v>25700</v>
          </cell>
          <cell r="S917">
            <v>0</v>
          </cell>
          <cell r="T917">
            <v>0</v>
          </cell>
          <cell r="U917">
            <v>0</v>
          </cell>
          <cell r="V917">
            <v>0</v>
          </cell>
          <cell r="W917">
            <v>23200</v>
          </cell>
        </row>
        <row r="918">
          <cell r="J918" t="str">
            <v>SIL458636</v>
          </cell>
          <cell r="K918">
            <v>2015</v>
          </cell>
          <cell r="L918" t="str">
            <v>Finalizada</v>
          </cell>
          <cell r="M918">
            <v>60052</v>
          </cell>
          <cell r="N918">
            <v>0</v>
          </cell>
          <cell r="O918">
            <v>113546</v>
          </cell>
          <cell r="P918">
            <v>60052</v>
          </cell>
          <cell r="Q918">
            <v>0</v>
          </cell>
          <cell r="R918">
            <v>60052</v>
          </cell>
          <cell r="S918">
            <v>0</v>
          </cell>
          <cell r="T918">
            <v>0</v>
          </cell>
          <cell r="U918">
            <v>0</v>
          </cell>
          <cell r="V918">
            <v>0</v>
          </cell>
          <cell r="W918">
            <v>60052</v>
          </cell>
        </row>
        <row r="919">
          <cell r="J919" t="str">
            <v>SIL457762</v>
          </cell>
          <cell r="K919">
            <v>2015</v>
          </cell>
          <cell r="L919" t="str">
            <v>Finalizada</v>
          </cell>
          <cell r="M919">
            <v>83500</v>
          </cell>
          <cell r="N919">
            <v>0</v>
          </cell>
          <cell r="O919">
            <v>0</v>
          </cell>
          <cell r="P919">
            <v>83500</v>
          </cell>
          <cell r="Q919">
            <v>0</v>
          </cell>
          <cell r="R919">
            <v>83500</v>
          </cell>
          <cell r="S919">
            <v>0</v>
          </cell>
          <cell r="T919">
            <v>0</v>
          </cell>
          <cell r="U919">
            <v>0</v>
          </cell>
          <cell r="V919">
            <v>0</v>
          </cell>
          <cell r="W919">
            <v>83500</v>
          </cell>
        </row>
        <row r="920">
          <cell r="J920" t="str">
            <v>PIE1057304</v>
          </cell>
          <cell r="K920">
            <v>2015</v>
          </cell>
          <cell r="L920" t="str">
            <v>Finalizada</v>
          </cell>
          <cell r="M920">
            <v>103527</v>
          </cell>
          <cell r="N920">
            <v>0</v>
          </cell>
          <cell r="O920">
            <v>113546</v>
          </cell>
          <cell r="P920">
            <v>103527</v>
          </cell>
          <cell r="Q920">
            <v>0</v>
          </cell>
          <cell r="R920">
            <v>103527</v>
          </cell>
          <cell r="S920">
            <v>0</v>
          </cell>
          <cell r="T920">
            <v>0</v>
          </cell>
          <cell r="U920">
            <v>0</v>
          </cell>
          <cell r="V920">
            <v>0</v>
          </cell>
          <cell r="W920">
            <v>103527</v>
          </cell>
        </row>
        <row r="921">
          <cell r="J921" t="str">
            <v>PIE1064621</v>
          </cell>
          <cell r="K921">
            <v>2015</v>
          </cell>
          <cell r="L921" t="str">
            <v>Finalizada</v>
          </cell>
          <cell r="M921">
            <v>113544</v>
          </cell>
          <cell r="N921">
            <v>0</v>
          </cell>
          <cell r="O921">
            <v>113733</v>
          </cell>
          <cell r="P921">
            <v>113544</v>
          </cell>
          <cell r="Q921">
            <v>0</v>
          </cell>
          <cell r="R921">
            <v>113544</v>
          </cell>
          <cell r="S921">
            <v>0</v>
          </cell>
          <cell r="T921">
            <v>0</v>
          </cell>
          <cell r="U921">
            <v>0</v>
          </cell>
          <cell r="V921">
            <v>0</v>
          </cell>
          <cell r="W921">
            <v>113544</v>
          </cell>
        </row>
        <row r="922">
          <cell r="J922" t="str">
            <v>CAJ797875</v>
          </cell>
          <cell r="K922">
            <v>2015</v>
          </cell>
          <cell r="L922" t="str">
            <v>Finalizada</v>
          </cell>
          <cell r="M922">
            <v>10277</v>
          </cell>
          <cell r="N922">
            <v>0</v>
          </cell>
          <cell r="O922">
            <v>0</v>
          </cell>
          <cell r="P922">
            <v>10277</v>
          </cell>
          <cell r="Q922">
            <v>0</v>
          </cell>
          <cell r="R922">
            <v>10277</v>
          </cell>
          <cell r="S922">
            <v>0</v>
          </cell>
          <cell r="T922">
            <v>0</v>
          </cell>
          <cell r="U922">
            <v>0</v>
          </cell>
          <cell r="V922">
            <v>0</v>
          </cell>
          <cell r="W922">
            <v>10277</v>
          </cell>
        </row>
        <row r="923">
          <cell r="J923" t="str">
            <v>SIL459155</v>
          </cell>
          <cell r="K923">
            <v>2015</v>
          </cell>
          <cell r="L923" t="str">
            <v>Finalizada</v>
          </cell>
          <cell r="M923">
            <v>9507</v>
          </cell>
          <cell r="N923">
            <v>0</v>
          </cell>
          <cell r="O923">
            <v>0</v>
          </cell>
          <cell r="P923">
            <v>9507</v>
          </cell>
          <cell r="Q923">
            <v>2500</v>
          </cell>
          <cell r="R923">
            <v>9507</v>
          </cell>
          <cell r="S923">
            <v>0</v>
          </cell>
          <cell r="T923">
            <v>0</v>
          </cell>
          <cell r="U923">
            <v>0</v>
          </cell>
          <cell r="V923">
            <v>0</v>
          </cell>
          <cell r="W923">
            <v>7007</v>
          </cell>
        </row>
        <row r="924">
          <cell r="J924" t="str">
            <v>PIE1052813</v>
          </cell>
          <cell r="K924">
            <v>2015</v>
          </cell>
          <cell r="L924" t="str">
            <v>Finalizada</v>
          </cell>
          <cell r="M924">
            <v>97360</v>
          </cell>
          <cell r="N924">
            <v>0</v>
          </cell>
          <cell r="O924">
            <v>128654</v>
          </cell>
          <cell r="P924">
            <v>97360</v>
          </cell>
          <cell r="Q924">
            <v>0</v>
          </cell>
          <cell r="R924">
            <v>97360</v>
          </cell>
          <cell r="S924">
            <v>0</v>
          </cell>
          <cell r="T924">
            <v>0</v>
          </cell>
          <cell r="U924">
            <v>0</v>
          </cell>
          <cell r="V924">
            <v>0</v>
          </cell>
          <cell r="W924">
            <v>97360</v>
          </cell>
        </row>
        <row r="925">
          <cell r="J925" t="str">
            <v>PIE1055220</v>
          </cell>
          <cell r="K925">
            <v>2015</v>
          </cell>
          <cell r="L925" t="str">
            <v>Finalizada</v>
          </cell>
          <cell r="M925">
            <v>43244</v>
          </cell>
          <cell r="N925">
            <v>0</v>
          </cell>
          <cell r="O925">
            <v>0</v>
          </cell>
          <cell r="P925">
            <v>43244</v>
          </cell>
          <cell r="Q925">
            <v>0</v>
          </cell>
          <cell r="R925">
            <v>43244</v>
          </cell>
          <cell r="S925">
            <v>0</v>
          </cell>
          <cell r="T925">
            <v>0</v>
          </cell>
          <cell r="U925">
            <v>0</v>
          </cell>
          <cell r="V925">
            <v>0</v>
          </cell>
          <cell r="W925">
            <v>43244</v>
          </cell>
        </row>
        <row r="926">
          <cell r="J926" t="str">
            <v>PIE1048630</v>
          </cell>
          <cell r="K926">
            <v>2015</v>
          </cell>
          <cell r="L926" t="str">
            <v>Finalizada</v>
          </cell>
          <cell r="M926">
            <v>102400</v>
          </cell>
          <cell r="N926">
            <v>0</v>
          </cell>
          <cell r="O926">
            <v>128654</v>
          </cell>
          <cell r="P926">
            <v>102400</v>
          </cell>
          <cell r="Q926">
            <v>0</v>
          </cell>
          <cell r="R926">
            <v>102400</v>
          </cell>
          <cell r="S926">
            <v>0</v>
          </cell>
          <cell r="T926">
            <v>0</v>
          </cell>
          <cell r="U926">
            <v>0</v>
          </cell>
          <cell r="V926">
            <v>0</v>
          </cell>
          <cell r="W926">
            <v>102400</v>
          </cell>
        </row>
        <row r="927">
          <cell r="J927" t="str">
            <v>SIL453577</v>
          </cell>
          <cell r="K927">
            <v>2015</v>
          </cell>
          <cell r="L927" t="str">
            <v>Finalizada</v>
          </cell>
          <cell r="M927">
            <v>11500</v>
          </cell>
          <cell r="N927">
            <v>0</v>
          </cell>
          <cell r="O927">
            <v>0</v>
          </cell>
          <cell r="P927">
            <v>11500</v>
          </cell>
          <cell r="Q927">
            <v>2500</v>
          </cell>
          <cell r="R927">
            <v>11500</v>
          </cell>
          <cell r="S927">
            <v>0</v>
          </cell>
          <cell r="T927">
            <v>0</v>
          </cell>
          <cell r="U927">
            <v>0</v>
          </cell>
          <cell r="V927">
            <v>0</v>
          </cell>
          <cell r="W927">
            <v>9000</v>
          </cell>
        </row>
        <row r="928">
          <cell r="J928" t="str">
            <v>SIL456718</v>
          </cell>
          <cell r="K928">
            <v>2015</v>
          </cell>
          <cell r="L928" t="str">
            <v>Finalizada</v>
          </cell>
          <cell r="M928">
            <v>11200</v>
          </cell>
          <cell r="N928">
            <v>0</v>
          </cell>
          <cell r="O928">
            <v>0</v>
          </cell>
          <cell r="P928">
            <v>11200</v>
          </cell>
          <cell r="Q928">
            <v>2500</v>
          </cell>
          <cell r="R928">
            <v>11200</v>
          </cell>
          <cell r="S928">
            <v>0</v>
          </cell>
          <cell r="T928">
            <v>0</v>
          </cell>
          <cell r="U928">
            <v>0</v>
          </cell>
          <cell r="V928">
            <v>0</v>
          </cell>
          <cell r="W928">
            <v>8700</v>
          </cell>
        </row>
        <row r="929">
          <cell r="J929" t="str">
            <v>SIL456790</v>
          </cell>
          <cell r="K929">
            <v>2015</v>
          </cell>
          <cell r="L929" t="str">
            <v>Finalizada</v>
          </cell>
          <cell r="M929">
            <v>11200</v>
          </cell>
          <cell r="N929">
            <v>0</v>
          </cell>
          <cell r="O929">
            <v>0</v>
          </cell>
          <cell r="P929">
            <v>11200</v>
          </cell>
          <cell r="Q929">
            <v>2500</v>
          </cell>
          <cell r="R929">
            <v>11200</v>
          </cell>
          <cell r="S929">
            <v>0</v>
          </cell>
          <cell r="T929">
            <v>0</v>
          </cell>
          <cell r="U929">
            <v>0</v>
          </cell>
          <cell r="V929">
            <v>0</v>
          </cell>
          <cell r="W929">
            <v>8700</v>
          </cell>
        </row>
        <row r="930">
          <cell r="J930" t="str">
            <v>SIL455326</v>
          </cell>
          <cell r="K930">
            <v>2015</v>
          </cell>
          <cell r="L930" t="str">
            <v>Finalizada</v>
          </cell>
          <cell r="M930">
            <v>3960</v>
          </cell>
          <cell r="N930">
            <v>0</v>
          </cell>
          <cell r="O930">
            <v>0</v>
          </cell>
          <cell r="P930">
            <v>3960</v>
          </cell>
          <cell r="Q930">
            <v>2501</v>
          </cell>
          <cell r="R930">
            <v>3960</v>
          </cell>
          <cell r="S930">
            <v>0</v>
          </cell>
          <cell r="T930">
            <v>0</v>
          </cell>
          <cell r="U930">
            <v>0</v>
          </cell>
          <cell r="V930">
            <v>0</v>
          </cell>
          <cell r="W930">
            <v>1459</v>
          </cell>
        </row>
        <row r="931">
          <cell r="J931" t="str">
            <v>PIE1050315</v>
          </cell>
          <cell r="K931">
            <v>2015</v>
          </cell>
          <cell r="L931" t="str">
            <v>Finalizada</v>
          </cell>
          <cell r="M931">
            <v>274446</v>
          </cell>
          <cell r="N931">
            <v>0</v>
          </cell>
          <cell r="O931">
            <v>113404</v>
          </cell>
          <cell r="P931">
            <v>274446</v>
          </cell>
          <cell r="Q931">
            <v>0</v>
          </cell>
          <cell r="R931">
            <v>274446</v>
          </cell>
          <cell r="S931">
            <v>0</v>
          </cell>
          <cell r="T931">
            <v>0</v>
          </cell>
          <cell r="U931">
            <v>0</v>
          </cell>
          <cell r="V931">
            <v>0</v>
          </cell>
          <cell r="W931">
            <v>274446</v>
          </cell>
        </row>
        <row r="932">
          <cell r="J932" t="str">
            <v>SIL452592</v>
          </cell>
          <cell r="K932">
            <v>2015</v>
          </cell>
          <cell r="L932" t="str">
            <v>Finalizada</v>
          </cell>
          <cell r="M932">
            <v>25700</v>
          </cell>
          <cell r="N932">
            <v>0</v>
          </cell>
          <cell r="O932">
            <v>0</v>
          </cell>
          <cell r="P932">
            <v>25700</v>
          </cell>
          <cell r="Q932">
            <v>2500</v>
          </cell>
          <cell r="R932">
            <v>25700</v>
          </cell>
          <cell r="S932">
            <v>0</v>
          </cell>
          <cell r="T932">
            <v>0</v>
          </cell>
          <cell r="U932">
            <v>0</v>
          </cell>
          <cell r="V932">
            <v>0</v>
          </cell>
          <cell r="W932">
            <v>23200</v>
          </cell>
        </row>
        <row r="933">
          <cell r="J933" t="str">
            <v>SIL453688</v>
          </cell>
          <cell r="K933">
            <v>2015</v>
          </cell>
          <cell r="L933" t="str">
            <v>Finalizada</v>
          </cell>
          <cell r="M933">
            <v>92200</v>
          </cell>
          <cell r="N933">
            <v>0</v>
          </cell>
          <cell r="O933">
            <v>113404</v>
          </cell>
          <cell r="P933">
            <v>92200</v>
          </cell>
          <cell r="Q933">
            <v>0</v>
          </cell>
          <cell r="R933">
            <v>92200</v>
          </cell>
          <cell r="S933">
            <v>0</v>
          </cell>
          <cell r="T933">
            <v>0</v>
          </cell>
          <cell r="U933">
            <v>0</v>
          </cell>
          <cell r="V933">
            <v>0</v>
          </cell>
          <cell r="W933">
            <v>92200</v>
          </cell>
        </row>
        <row r="934">
          <cell r="J934" t="str">
            <v>SIL455282</v>
          </cell>
          <cell r="K934">
            <v>2015</v>
          </cell>
          <cell r="L934" t="str">
            <v>Finalizada</v>
          </cell>
          <cell r="M934">
            <v>25700</v>
          </cell>
          <cell r="N934">
            <v>0</v>
          </cell>
          <cell r="O934">
            <v>0</v>
          </cell>
          <cell r="P934">
            <v>25700</v>
          </cell>
          <cell r="Q934">
            <v>2500</v>
          </cell>
          <cell r="R934">
            <v>25700</v>
          </cell>
          <cell r="S934">
            <v>0</v>
          </cell>
          <cell r="T934">
            <v>0</v>
          </cell>
          <cell r="U934">
            <v>0</v>
          </cell>
          <cell r="V934">
            <v>0</v>
          </cell>
          <cell r="W934">
            <v>23200</v>
          </cell>
        </row>
        <row r="935">
          <cell r="J935" t="str">
            <v>SIL454696</v>
          </cell>
          <cell r="K935">
            <v>2015</v>
          </cell>
          <cell r="L935" t="str">
            <v>Finalizada</v>
          </cell>
          <cell r="M935">
            <v>533000</v>
          </cell>
          <cell r="N935">
            <v>0</v>
          </cell>
          <cell r="O935">
            <v>0</v>
          </cell>
          <cell r="P935">
            <v>533000</v>
          </cell>
          <cell r="Q935">
            <v>26650</v>
          </cell>
          <cell r="R935">
            <v>533000</v>
          </cell>
          <cell r="S935">
            <v>0</v>
          </cell>
          <cell r="T935">
            <v>0</v>
          </cell>
          <cell r="U935">
            <v>0</v>
          </cell>
          <cell r="V935">
            <v>0</v>
          </cell>
          <cell r="W935">
            <v>506350</v>
          </cell>
        </row>
        <row r="936">
          <cell r="J936" t="str">
            <v>SIL456733</v>
          </cell>
          <cell r="K936">
            <v>2015</v>
          </cell>
          <cell r="L936" t="str">
            <v>Finalizada</v>
          </cell>
          <cell r="M936">
            <v>14400</v>
          </cell>
          <cell r="N936">
            <v>0</v>
          </cell>
          <cell r="O936">
            <v>0</v>
          </cell>
          <cell r="P936">
            <v>14400</v>
          </cell>
          <cell r="Q936">
            <v>2500</v>
          </cell>
          <cell r="R936">
            <v>14400</v>
          </cell>
          <cell r="S936">
            <v>0</v>
          </cell>
          <cell r="T936">
            <v>0</v>
          </cell>
          <cell r="U936">
            <v>0</v>
          </cell>
          <cell r="V936">
            <v>0</v>
          </cell>
          <cell r="W936">
            <v>11900</v>
          </cell>
        </row>
        <row r="937">
          <cell r="J937" t="str">
            <v>SIL453586</v>
          </cell>
          <cell r="K937">
            <v>2015</v>
          </cell>
          <cell r="L937" t="str">
            <v>Finalizada</v>
          </cell>
          <cell r="M937">
            <v>25800</v>
          </cell>
          <cell r="N937">
            <v>0</v>
          </cell>
          <cell r="O937">
            <v>0</v>
          </cell>
          <cell r="P937">
            <v>25800</v>
          </cell>
          <cell r="Q937">
            <v>0</v>
          </cell>
          <cell r="R937">
            <v>25800</v>
          </cell>
          <cell r="S937">
            <v>0</v>
          </cell>
          <cell r="T937">
            <v>0</v>
          </cell>
          <cell r="U937">
            <v>0</v>
          </cell>
          <cell r="V937">
            <v>0</v>
          </cell>
          <cell r="W937">
            <v>25800</v>
          </cell>
        </row>
        <row r="938">
          <cell r="J938" t="str">
            <v>MORA656008</v>
          </cell>
          <cell r="K938">
            <v>2015</v>
          </cell>
          <cell r="L938" t="str">
            <v>Finalizada</v>
          </cell>
          <cell r="M938">
            <v>75808</v>
          </cell>
          <cell r="N938">
            <v>0</v>
          </cell>
          <cell r="O938">
            <v>0</v>
          </cell>
          <cell r="P938">
            <v>75808</v>
          </cell>
          <cell r="Q938">
            <v>0</v>
          </cell>
          <cell r="R938">
            <v>75808</v>
          </cell>
          <cell r="S938">
            <v>0</v>
          </cell>
          <cell r="T938">
            <v>0</v>
          </cell>
          <cell r="U938">
            <v>0</v>
          </cell>
          <cell r="V938">
            <v>0</v>
          </cell>
          <cell r="W938">
            <v>75808</v>
          </cell>
        </row>
        <row r="939">
          <cell r="J939" t="str">
            <v>SIL454910</v>
          </cell>
          <cell r="K939">
            <v>2015</v>
          </cell>
          <cell r="L939" t="str">
            <v>Finalizada</v>
          </cell>
          <cell r="M939">
            <v>25700</v>
          </cell>
          <cell r="N939">
            <v>0</v>
          </cell>
          <cell r="O939">
            <v>0</v>
          </cell>
          <cell r="P939">
            <v>25700</v>
          </cell>
          <cell r="Q939">
            <v>2500</v>
          </cell>
          <cell r="R939">
            <v>25700</v>
          </cell>
          <cell r="S939">
            <v>0</v>
          </cell>
          <cell r="T939">
            <v>0</v>
          </cell>
          <cell r="U939">
            <v>0</v>
          </cell>
          <cell r="V939">
            <v>0</v>
          </cell>
          <cell r="W939">
            <v>23200</v>
          </cell>
        </row>
        <row r="940">
          <cell r="J940" t="str">
            <v>PIE1053930</v>
          </cell>
          <cell r="K940">
            <v>2015</v>
          </cell>
          <cell r="L940" t="str">
            <v>Finalizada</v>
          </cell>
          <cell r="M940">
            <v>84190</v>
          </cell>
          <cell r="N940">
            <v>0</v>
          </cell>
          <cell r="O940">
            <v>113404</v>
          </cell>
          <cell r="P940">
            <v>84190</v>
          </cell>
          <cell r="Q940">
            <v>0</v>
          </cell>
          <cell r="R940">
            <v>84190</v>
          </cell>
          <cell r="S940">
            <v>0</v>
          </cell>
          <cell r="T940">
            <v>0</v>
          </cell>
          <cell r="U940">
            <v>0</v>
          </cell>
          <cell r="V940">
            <v>0</v>
          </cell>
          <cell r="W940">
            <v>84190</v>
          </cell>
        </row>
        <row r="941">
          <cell r="J941" t="str">
            <v>SIL453587</v>
          </cell>
          <cell r="K941">
            <v>2015</v>
          </cell>
          <cell r="L941" t="str">
            <v>Finalizada</v>
          </cell>
          <cell r="M941">
            <v>25800</v>
          </cell>
          <cell r="N941">
            <v>0</v>
          </cell>
          <cell r="O941">
            <v>0</v>
          </cell>
          <cell r="P941">
            <v>25800</v>
          </cell>
          <cell r="Q941">
            <v>0</v>
          </cell>
          <cell r="R941">
            <v>25800</v>
          </cell>
          <cell r="S941">
            <v>0</v>
          </cell>
          <cell r="T941">
            <v>0</v>
          </cell>
          <cell r="U941">
            <v>0</v>
          </cell>
          <cell r="V941">
            <v>0</v>
          </cell>
          <cell r="W941">
            <v>25800</v>
          </cell>
        </row>
        <row r="942">
          <cell r="J942" t="str">
            <v>CAJ789648</v>
          </cell>
          <cell r="K942">
            <v>2015</v>
          </cell>
          <cell r="L942" t="str">
            <v>Finalizada</v>
          </cell>
          <cell r="M942">
            <v>24700</v>
          </cell>
          <cell r="N942">
            <v>0</v>
          </cell>
          <cell r="O942">
            <v>0</v>
          </cell>
          <cell r="P942">
            <v>24700</v>
          </cell>
          <cell r="Q942">
            <v>2500</v>
          </cell>
          <cell r="R942">
            <v>24700</v>
          </cell>
          <cell r="S942">
            <v>0</v>
          </cell>
          <cell r="T942">
            <v>0</v>
          </cell>
          <cell r="U942">
            <v>0</v>
          </cell>
          <cell r="V942">
            <v>0</v>
          </cell>
          <cell r="W942">
            <v>22200</v>
          </cell>
        </row>
        <row r="943">
          <cell r="J943" t="str">
            <v>SIL455837</v>
          </cell>
          <cell r="K943">
            <v>2015</v>
          </cell>
          <cell r="L943" t="str">
            <v>Finalizada</v>
          </cell>
          <cell r="M943">
            <v>50300</v>
          </cell>
          <cell r="N943">
            <v>0</v>
          </cell>
          <cell r="O943">
            <v>0</v>
          </cell>
          <cell r="P943">
            <v>50300</v>
          </cell>
          <cell r="Q943">
            <v>2501</v>
          </cell>
          <cell r="R943">
            <v>50300</v>
          </cell>
          <cell r="S943">
            <v>0</v>
          </cell>
          <cell r="T943">
            <v>0</v>
          </cell>
          <cell r="U943">
            <v>0</v>
          </cell>
          <cell r="V943">
            <v>0</v>
          </cell>
          <cell r="W943">
            <v>47799</v>
          </cell>
        </row>
        <row r="944">
          <cell r="J944" t="str">
            <v>SIL452784</v>
          </cell>
          <cell r="K944">
            <v>2015</v>
          </cell>
          <cell r="L944" t="str">
            <v>Finalizada</v>
          </cell>
          <cell r="M944">
            <v>25700</v>
          </cell>
          <cell r="N944">
            <v>0</v>
          </cell>
          <cell r="O944">
            <v>0</v>
          </cell>
          <cell r="P944">
            <v>25700</v>
          </cell>
          <cell r="Q944">
            <v>2500</v>
          </cell>
          <cell r="R944">
            <v>25700</v>
          </cell>
          <cell r="S944">
            <v>0</v>
          </cell>
          <cell r="T944">
            <v>0</v>
          </cell>
          <cell r="U944">
            <v>0</v>
          </cell>
          <cell r="V944">
            <v>0</v>
          </cell>
          <cell r="W944">
            <v>23200</v>
          </cell>
        </row>
        <row r="945">
          <cell r="J945" t="str">
            <v>SIL453333</v>
          </cell>
          <cell r="K945">
            <v>2015</v>
          </cell>
          <cell r="L945" t="str">
            <v>Finalizada</v>
          </cell>
          <cell r="M945">
            <v>7753</v>
          </cell>
          <cell r="N945">
            <v>0</v>
          </cell>
          <cell r="O945">
            <v>0</v>
          </cell>
          <cell r="P945">
            <v>7753</v>
          </cell>
          <cell r="Q945">
            <v>2501</v>
          </cell>
          <cell r="R945">
            <v>7753</v>
          </cell>
          <cell r="S945">
            <v>0</v>
          </cell>
          <cell r="T945">
            <v>0</v>
          </cell>
          <cell r="U945">
            <v>0</v>
          </cell>
          <cell r="V945">
            <v>0</v>
          </cell>
          <cell r="W945">
            <v>5252</v>
          </cell>
        </row>
        <row r="946">
          <cell r="J946" t="str">
            <v>SIL452919</v>
          </cell>
          <cell r="K946">
            <v>2015</v>
          </cell>
          <cell r="L946" t="str">
            <v>Finalizada</v>
          </cell>
          <cell r="M946">
            <v>28630</v>
          </cell>
          <cell r="N946">
            <v>0</v>
          </cell>
          <cell r="O946">
            <v>0</v>
          </cell>
          <cell r="P946">
            <v>28630</v>
          </cell>
          <cell r="Q946">
            <v>2502</v>
          </cell>
          <cell r="R946">
            <v>28630</v>
          </cell>
          <cell r="S946">
            <v>0</v>
          </cell>
          <cell r="T946">
            <v>0</v>
          </cell>
          <cell r="U946">
            <v>0</v>
          </cell>
          <cell r="V946">
            <v>0</v>
          </cell>
          <cell r="W946">
            <v>26128</v>
          </cell>
        </row>
        <row r="947">
          <cell r="J947" t="str">
            <v>SIL456226</v>
          </cell>
          <cell r="K947">
            <v>2015</v>
          </cell>
          <cell r="L947" t="str">
            <v>Finalizada</v>
          </cell>
          <cell r="M947">
            <v>97136</v>
          </cell>
          <cell r="N947">
            <v>0</v>
          </cell>
          <cell r="O947">
            <v>0</v>
          </cell>
          <cell r="P947">
            <v>97136</v>
          </cell>
          <cell r="Q947">
            <v>0</v>
          </cell>
          <cell r="R947">
            <v>97136</v>
          </cell>
          <cell r="S947">
            <v>0</v>
          </cell>
          <cell r="T947">
            <v>0</v>
          </cell>
          <cell r="U947">
            <v>0</v>
          </cell>
          <cell r="V947">
            <v>0</v>
          </cell>
          <cell r="W947">
            <v>97136</v>
          </cell>
        </row>
        <row r="948">
          <cell r="J948" t="str">
            <v>SIL455598</v>
          </cell>
          <cell r="K948">
            <v>2015</v>
          </cell>
          <cell r="L948" t="str">
            <v>Finalizada</v>
          </cell>
          <cell r="M948">
            <v>25700</v>
          </cell>
          <cell r="N948">
            <v>0</v>
          </cell>
          <cell r="O948">
            <v>0</v>
          </cell>
          <cell r="P948">
            <v>25700</v>
          </cell>
          <cell r="Q948">
            <v>0</v>
          </cell>
          <cell r="R948">
            <v>25700</v>
          </cell>
          <cell r="S948">
            <v>0</v>
          </cell>
          <cell r="T948">
            <v>0</v>
          </cell>
          <cell r="U948">
            <v>0</v>
          </cell>
          <cell r="V948">
            <v>0</v>
          </cell>
          <cell r="W948">
            <v>25700</v>
          </cell>
        </row>
        <row r="949">
          <cell r="J949" t="str">
            <v>SIL456676</v>
          </cell>
          <cell r="K949">
            <v>2015</v>
          </cell>
          <cell r="L949" t="str">
            <v>Finalizada</v>
          </cell>
          <cell r="M949">
            <v>25700</v>
          </cell>
          <cell r="N949">
            <v>0</v>
          </cell>
          <cell r="O949">
            <v>0</v>
          </cell>
          <cell r="P949">
            <v>25700</v>
          </cell>
          <cell r="Q949">
            <v>2500</v>
          </cell>
          <cell r="R949">
            <v>25700</v>
          </cell>
          <cell r="S949">
            <v>0</v>
          </cell>
          <cell r="T949">
            <v>0</v>
          </cell>
          <cell r="U949">
            <v>0</v>
          </cell>
          <cell r="V949">
            <v>0</v>
          </cell>
          <cell r="W949">
            <v>23200</v>
          </cell>
        </row>
        <row r="950">
          <cell r="J950" t="str">
            <v>SIL456502</v>
          </cell>
          <cell r="K950">
            <v>2015</v>
          </cell>
          <cell r="L950" t="str">
            <v>Finalizada</v>
          </cell>
          <cell r="M950">
            <v>25700</v>
          </cell>
          <cell r="N950">
            <v>0</v>
          </cell>
          <cell r="O950">
            <v>0</v>
          </cell>
          <cell r="P950">
            <v>25700</v>
          </cell>
          <cell r="Q950">
            <v>2500</v>
          </cell>
          <cell r="R950">
            <v>25700</v>
          </cell>
          <cell r="S950">
            <v>0</v>
          </cell>
          <cell r="T950">
            <v>0</v>
          </cell>
          <cell r="U950">
            <v>0</v>
          </cell>
          <cell r="V950">
            <v>0</v>
          </cell>
          <cell r="W950">
            <v>23200</v>
          </cell>
        </row>
        <row r="951">
          <cell r="J951" t="str">
            <v>SIL456227</v>
          </cell>
          <cell r="K951">
            <v>2015</v>
          </cell>
          <cell r="L951" t="str">
            <v>Finalizada</v>
          </cell>
          <cell r="M951">
            <v>61523</v>
          </cell>
          <cell r="N951">
            <v>0</v>
          </cell>
          <cell r="O951">
            <v>0</v>
          </cell>
          <cell r="P951">
            <v>61523</v>
          </cell>
          <cell r="Q951">
            <v>0</v>
          </cell>
          <cell r="R951">
            <v>61523</v>
          </cell>
          <cell r="S951">
            <v>0</v>
          </cell>
          <cell r="T951">
            <v>0</v>
          </cell>
          <cell r="U951">
            <v>0</v>
          </cell>
          <cell r="V951">
            <v>0</v>
          </cell>
          <cell r="W951">
            <v>61523</v>
          </cell>
        </row>
        <row r="952">
          <cell r="J952" t="str">
            <v>PIE1054798</v>
          </cell>
          <cell r="K952">
            <v>2015</v>
          </cell>
          <cell r="L952" t="str">
            <v>Finalizada</v>
          </cell>
          <cell r="M952">
            <v>78658</v>
          </cell>
          <cell r="N952">
            <v>0</v>
          </cell>
          <cell r="O952">
            <v>113546</v>
          </cell>
          <cell r="P952">
            <v>78658</v>
          </cell>
          <cell r="Q952">
            <v>0</v>
          </cell>
          <cell r="R952">
            <v>78658</v>
          </cell>
          <cell r="S952">
            <v>0</v>
          </cell>
          <cell r="T952">
            <v>0</v>
          </cell>
          <cell r="U952">
            <v>0</v>
          </cell>
          <cell r="V952">
            <v>0</v>
          </cell>
          <cell r="W952">
            <v>78658</v>
          </cell>
        </row>
        <row r="953">
          <cell r="J953" t="str">
            <v>PIE1051131</v>
          </cell>
          <cell r="K953">
            <v>2015</v>
          </cell>
          <cell r="L953" t="str">
            <v>Finalizada</v>
          </cell>
          <cell r="M953">
            <v>91200</v>
          </cell>
          <cell r="N953">
            <v>0</v>
          </cell>
          <cell r="O953">
            <v>113404</v>
          </cell>
          <cell r="P953">
            <v>91200</v>
          </cell>
          <cell r="Q953">
            <v>0</v>
          </cell>
          <cell r="R953">
            <v>91200</v>
          </cell>
          <cell r="S953">
            <v>0</v>
          </cell>
          <cell r="T953">
            <v>0</v>
          </cell>
          <cell r="U953">
            <v>0</v>
          </cell>
          <cell r="V953">
            <v>0</v>
          </cell>
          <cell r="W953">
            <v>91200</v>
          </cell>
        </row>
        <row r="954">
          <cell r="J954" t="str">
            <v>CAJ785825</v>
          </cell>
          <cell r="K954">
            <v>2015</v>
          </cell>
          <cell r="L954" t="str">
            <v>Finalizada</v>
          </cell>
          <cell r="M954">
            <v>21100</v>
          </cell>
          <cell r="N954">
            <v>0</v>
          </cell>
          <cell r="O954">
            <v>0</v>
          </cell>
          <cell r="P954">
            <v>21100</v>
          </cell>
          <cell r="Q954">
            <v>0</v>
          </cell>
          <cell r="R954">
            <v>21100</v>
          </cell>
          <cell r="S954">
            <v>0</v>
          </cell>
          <cell r="T954">
            <v>0</v>
          </cell>
          <cell r="U954">
            <v>0</v>
          </cell>
          <cell r="V954">
            <v>0</v>
          </cell>
          <cell r="W954">
            <v>21100</v>
          </cell>
        </row>
        <row r="955">
          <cell r="J955" t="str">
            <v>SIL454966</v>
          </cell>
          <cell r="K955">
            <v>2015</v>
          </cell>
          <cell r="L955" t="str">
            <v>Finalizada</v>
          </cell>
          <cell r="M955">
            <v>5683</v>
          </cell>
          <cell r="N955">
            <v>0</v>
          </cell>
          <cell r="O955">
            <v>0</v>
          </cell>
          <cell r="P955">
            <v>5683</v>
          </cell>
          <cell r="Q955">
            <v>2501</v>
          </cell>
          <cell r="R955">
            <v>5683</v>
          </cell>
          <cell r="S955">
            <v>0</v>
          </cell>
          <cell r="T955">
            <v>0</v>
          </cell>
          <cell r="U955">
            <v>0</v>
          </cell>
          <cell r="V955">
            <v>0</v>
          </cell>
          <cell r="W955">
            <v>3182</v>
          </cell>
        </row>
        <row r="956">
          <cell r="J956" t="str">
            <v>SIL453579</v>
          </cell>
          <cell r="K956">
            <v>2015</v>
          </cell>
          <cell r="L956" t="str">
            <v>Finalizada</v>
          </cell>
          <cell r="M956">
            <v>79800</v>
          </cell>
          <cell r="N956">
            <v>0</v>
          </cell>
          <cell r="O956">
            <v>0</v>
          </cell>
          <cell r="P956">
            <v>79800</v>
          </cell>
          <cell r="Q956">
            <v>2500</v>
          </cell>
          <cell r="R956">
            <v>79800</v>
          </cell>
          <cell r="S956">
            <v>0</v>
          </cell>
          <cell r="T956">
            <v>0</v>
          </cell>
          <cell r="U956">
            <v>0</v>
          </cell>
          <cell r="V956">
            <v>0</v>
          </cell>
          <cell r="W956">
            <v>77300</v>
          </cell>
        </row>
        <row r="957">
          <cell r="J957" t="str">
            <v>SIL453175</v>
          </cell>
          <cell r="K957">
            <v>2015</v>
          </cell>
          <cell r="L957" t="str">
            <v>Finalizada</v>
          </cell>
          <cell r="M957">
            <v>25700</v>
          </cell>
          <cell r="N957">
            <v>0</v>
          </cell>
          <cell r="O957">
            <v>0</v>
          </cell>
          <cell r="P957">
            <v>25700</v>
          </cell>
          <cell r="Q957">
            <v>2500</v>
          </cell>
          <cell r="R957">
            <v>25700</v>
          </cell>
          <cell r="S957">
            <v>0</v>
          </cell>
          <cell r="T957">
            <v>0</v>
          </cell>
          <cell r="U957">
            <v>0</v>
          </cell>
          <cell r="V957">
            <v>0</v>
          </cell>
          <cell r="W957">
            <v>23200</v>
          </cell>
        </row>
        <row r="958">
          <cell r="J958" t="str">
            <v>CAJ790463</v>
          </cell>
          <cell r="K958">
            <v>2015</v>
          </cell>
          <cell r="L958" t="str">
            <v>Finalizada</v>
          </cell>
          <cell r="M958">
            <v>87425</v>
          </cell>
          <cell r="N958">
            <v>0</v>
          </cell>
          <cell r="O958">
            <v>113404</v>
          </cell>
          <cell r="P958">
            <v>87425</v>
          </cell>
          <cell r="Q958">
            <v>0</v>
          </cell>
          <cell r="R958">
            <v>87425</v>
          </cell>
          <cell r="S958">
            <v>0</v>
          </cell>
          <cell r="T958">
            <v>0</v>
          </cell>
          <cell r="U958">
            <v>0</v>
          </cell>
          <cell r="V958">
            <v>0</v>
          </cell>
          <cell r="W958">
            <v>87425</v>
          </cell>
        </row>
        <row r="959">
          <cell r="J959" t="str">
            <v>SIL452920</v>
          </cell>
          <cell r="K959">
            <v>2015</v>
          </cell>
          <cell r="L959" t="str">
            <v>Finalizada</v>
          </cell>
          <cell r="M959">
            <v>76870</v>
          </cell>
          <cell r="N959">
            <v>0</v>
          </cell>
          <cell r="O959">
            <v>0</v>
          </cell>
          <cell r="P959">
            <v>76870</v>
          </cell>
          <cell r="Q959">
            <v>2504</v>
          </cell>
          <cell r="R959">
            <v>76870</v>
          </cell>
          <cell r="S959">
            <v>0</v>
          </cell>
          <cell r="T959">
            <v>0</v>
          </cell>
          <cell r="U959">
            <v>0</v>
          </cell>
          <cell r="V959">
            <v>0</v>
          </cell>
          <cell r="W959">
            <v>74366</v>
          </cell>
        </row>
        <row r="960">
          <cell r="J960" t="str">
            <v>SIL456304</v>
          </cell>
          <cell r="K960">
            <v>2015</v>
          </cell>
          <cell r="L960" t="str">
            <v>Finalizada</v>
          </cell>
          <cell r="M960">
            <v>17500</v>
          </cell>
          <cell r="N960">
            <v>0</v>
          </cell>
          <cell r="O960">
            <v>0</v>
          </cell>
          <cell r="P960">
            <v>17500</v>
          </cell>
          <cell r="Q960">
            <v>2500</v>
          </cell>
          <cell r="R960">
            <v>17500</v>
          </cell>
          <cell r="S960">
            <v>0</v>
          </cell>
          <cell r="T960">
            <v>0</v>
          </cell>
          <cell r="U960">
            <v>0</v>
          </cell>
          <cell r="V960">
            <v>0</v>
          </cell>
          <cell r="W960">
            <v>15000</v>
          </cell>
        </row>
        <row r="961">
          <cell r="J961" t="str">
            <v>CAJ790881</v>
          </cell>
          <cell r="K961">
            <v>2015</v>
          </cell>
          <cell r="L961" t="str">
            <v>Finalizada</v>
          </cell>
          <cell r="M961">
            <v>21100</v>
          </cell>
          <cell r="N961">
            <v>0</v>
          </cell>
          <cell r="O961">
            <v>0</v>
          </cell>
          <cell r="P961">
            <v>21100</v>
          </cell>
          <cell r="Q961">
            <v>0</v>
          </cell>
          <cell r="R961">
            <v>21100</v>
          </cell>
          <cell r="S961">
            <v>0</v>
          </cell>
          <cell r="T961">
            <v>0</v>
          </cell>
          <cell r="U961">
            <v>0</v>
          </cell>
          <cell r="V961">
            <v>0</v>
          </cell>
          <cell r="W961">
            <v>21100</v>
          </cell>
        </row>
        <row r="962">
          <cell r="J962" t="str">
            <v>CAJ791057</v>
          </cell>
          <cell r="K962">
            <v>2015</v>
          </cell>
          <cell r="L962" t="str">
            <v>Finalizada</v>
          </cell>
          <cell r="M962">
            <v>91100</v>
          </cell>
          <cell r="N962">
            <v>0</v>
          </cell>
          <cell r="O962">
            <v>0</v>
          </cell>
          <cell r="P962">
            <v>91100</v>
          </cell>
          <cell r="Q962">
            <v>2500</v>
          </cell>
          <cell r="R962">
            <v>91100</v>
          </cell>
          <cell r="S962">
            <v>0</v>
          </cell>
          <cell r="T962">
            <v>0</v>
          </cell>
          <cell r="U962">
            <v>0</v>
          </cell>
          <cell r="V962">
            <v>0</v>
          </cell>
          <cell r="W962">
            <v>88600</v>
          </cell>
        </row>
        <row r="963">
          <cell r="J963" t="str">
            <v>CAJ787114</v>
          </cell>
          <cell r="K963">
            <v>2015</v>
          </cell>
          <cell r="L963" t="str">
            <v>Finalizada</v>
          </cell>
          <cell r="M963">
            <v>4400</v>
          </cell>
          <cell r="N963">
            <v>0</v>
          </cell>
          <cell r="O963">
            <v>0</v>
          </cell>
          <cell r="P963">
            <v>4400</v>
          </cell>
          <cell r="Q963">
            <v>0</v>
          </cell>
          <cell r="R963">
            <v>4400</v>
          </cell>
          <cell r="S963">
            <v>0</v>
          </cell>
          <cell r="T963">
            <v>0</v>
          </cell>
          <cell r="U963">
            <v>0</v>
          </cell>
          <cell r="V963">
            <v>0</v>
          </cell>
          <cell r="W963">
            <v>4400</v>
          </cell>
        </row>
        <row r="964">
          <cell r="J964" t="str">
            <v>CAJ790955</v>
          </cell>
          <cell r="K964">
            <v>2015</v>
          </cell>
          <cell r="L964" t="str">
            <v>Finalizada</v>
          </cell>
          <cell r="M964">
            <v>6150</v>
          </cell>
          <cell r="N964">
            <v>0</v>
          </cell>
          <cell r="O964">
            <v>0</v>
          </cell>
          <cell r="P964">
            <v>6150</v>
          </cell>
          <cell r="Q964">
            <v>0</v>
          </cell>
          <cell r="R964">
            <v>6150</v>
          </cell>
          <cell r="S964">
            <v>0</v>
          </cell>
          <cell r="T964">
            <v>0</v>
          </cell>
          <cell r="U964">
            <v>0</v>
          </cell>
          <cell r="V964">
            <v>0</v>
          </cell>
          <cell r="W964">
            <v>6150</v>
          </cell>
        </row>
        <row r="965">
          <cell r="J965" t="str">
            <v>MORA654333</v>
          </cell>
          <cell r="K965">
            <v>2015</v>
          </cell>
          <cell r="L965" t="str">
            <v>Finalizada</v>
          </cell>
          <cell r="M965">
            <v>7946</v>
          </cell>
          <cell r="N965">
            <v>0</v>
          </cell>
          <cell r="O965">
            <v>0</v>
          </cell>
          <cell r="P965">
            <v>7946</v>
          </cell>
          <cell r="Q965">
            <v>0</v>
          </cell>
          <cell r="R965">
            <v>7946</v>
          </cell>
          <cell r="S965">
            <v>0</v>
          </cell>
          <cell r="T965">
            <v>0</v>
          </cell>
          <cell r="U965">
            <v>0</v>
          </cell>
          <cell r="V965">
            <v>0</v>
          </cell>
          <cell r="W965">
            <v>7946</v>
          </cell>
        </row>
        <row r="966">
          <cell r="J966" t="str">
            <v>SIL452471</v>
          </cell>
          <cell r="K966">
            <v>2015</v>
          </cell>
          <cell r="L966" t="str">
            <v>Finalizada</v>
          </cell>
          <cell r="M966">
            <v>11259</v>
          </cell>
          <cell r="N966">
            <v>0</v>
          </cell>
          <cell r="O966">
            <v>0</v>
          </cell>
          <cell r="P966">
            <v>11259</v>
          </cell>
          <cell r="Q966">
            <v>2500</v>
          </cell>
          <cell r="R966">
            <v>11259</v>
          </cell>
          <cell r="S966">
            <v>0</v>
          </cell>
          <cell r="T966">
            <v>0</v>
          </cell>
          <cell r="U966">
            <v>0</v>
          </cell>
          <cell r="V966">
            <v>0</v>
          </cell>
          <cell r="W966">
            <v>8759</v>
          </cell>
        </row>
        <row r="967">
          <cell r="J967" t="str">
            <v>CAJ789653</v>
          </cell>
          <cell r="K967">
            <v>2015</v>
          </cell>
          <cell r="L967" t="str">
            <v>Finalizada</v>
          </cell>
          <cell r="M967">
            <v>82500</v>
          </cell>
          <cell r="N967">
            <v>0</v>
          </cell>
          <cell r="O967">
            <v>0</v>
          </cell>
          <cell r="P967">
            <v>82500</v>
          </cell>
          <cell r="Q967">
            <v>0</v>
          </cell>
          <cell r="R967">
            <v>82500</v>
          </cell>
          <cell r="S967">
            <v>0</v>
          </cell>
          <cell r="T967">
            <v>0</v>
          </cell>
          <cell r="U967">
            <v>0</v>
          </cell>
          <cell r="V967">
            <v>0</v>
          </cell>
          <cell r="W967">
            <v>82500</v>
          </cell>
        </row>
        <row r="968">
          <cell r="J968" t="str">
            <v>PIE1055256</v>
          </cell>
          <cell r="K968">
            <v>2015</v>
          </cell>
          <cell r="L968" t="str">
            <v>Finalizada</v>
          </cell>
          <cell r="M968">
            <v>102741</v>
          </cell>
          <cell r="N968">
            <v>0</v>
          </cell>
          <cell r="O968">
            <v>113546</v>
          </cell>
          <cell r="P968">
            <v>102741</v>
          </cell>
          <cell r="Q968">
            <v>0</v>
          </cell>
          <cell r="R968">
            <v>102741</v>
          </cell>
          <cell r="S968">
            <v>0</v>
          </cell>
          <cell r="T968">
            <v>0</v>
          </cell>
          <cell r="U968">
            <v>0</v>
          </cell>
          <cell r="V968">
            <v>0</v>
          </cell>
          <cell r="W968">
            <v>102741</v>
          </cell>
        </row>
        <row r="969">
          <cell r="J969" t="str">
            <v>SIL457327</v>
          </cell>
          <cell r="K969">
            <v>2015</v>
          </cell>
          <cell r="L969" t="str">
            <v>Finalizada</v>
          </cell>
          <cell r="M969">
            <v>25700</v>
          </cell>
          <cell r="N969">
            <v>0</v>
          </cell>
          <cell r="O969">
            <v>0</v>
          </cell>
          <cell r="P969">
            <v>25700</v>
          </cell>
          <cell r="Q969">
            <v>2500</v>
          </cell>
          <cell r="R969">
            <v>25700</v>
          </cell>
          <cell r="S969">
            <v>0</v>
          </cell>
          <cell r="T969">
            <v>0</v>
          </cell>
          <cell r="U969">
            <v>0</v>
          </cell>
          <cell r="V969">
            <v>0</v>
          </cell>
          <cell r="W969">
            <v>23200</v>
          </cell>
        </row>
        <row r="970">
          <cell r="J970" t="str">
            <v>SIL456375</v>
          </cell>
          <cell r="K970">
            <v>2015</v>
          </cell>
          <cell r="L970" t="str">
            <v>Finalizada</v>
          </cell>
          <cell r="M970">
            <v>25700</v>
          </cell>
          <cell r="N970">
            <v>0</v>
          </cell>
          <cell r="O970">
            <v>0</v>
          </cell>
          <cell r="P970">
            <v>25700</v>
          </cell>
          <cell r="Q970">
            <v>2500</v>
          </cell>
          <cell r="R970">
            <v>25700</v>
          </cell>
          <cell r="S970">
            <v>0</v>
          </cell>
          <cell r="T970">
            <v>0</v>
          </cell>
          <cell r="U970">
            <v>0</v>
          </cell>
          <cell r="V970">
            <v>0</v>
          </cell>
          <cell r="W970">
            <v>23200</v>
          </cell>
        </row>
        <row r="971">
          <cell r="J971" t="str">
            <v>SIL456572</v>
          </cell>
          <cell r="K971">
            <v>2015</v>
          </cell>
          <cell r="L971" t="str">
            <v>Finalizada</v>
          </cell>
          <cell r="M971">
            <v>25700</v>
          </cell>
          <cell r="N971">
            <v>0</v>
          </cell>
          <cell r="O971">
            <v>0</v>
          </cell>
          <cell r="P971">
            <v>25700</v>
          </cell>
          <cell r="Q971">
            <v>2500</v>
          </cell>
          <cell r="R971">
            <v>25700</v>
          </cell>
          <cell r="S971">
            <v>0</v>
          </cell>
          <cell r="T971">
            <v>0</v>
          </cell>
          <cell r="U971">
            <v>0</v>
          </cell>
          <cell r="V971">
            <v>0</v>
          </cell>
          <cell r="W971">
            <v>23200</v>
          </cell>
        </row>
        <row r="972">
          <cell r="J972" t="str">
            <v>SIL455913</v>
          </cell>
          <cell r="K972">
            <v>2015</v>
          </cell>
          <cell r="L972" t="str">
            <v>Finalizada</v>
          </cell>
          <cell r="M972">
            <v>128800</v>
          </cell>
          <cell r="N972">
            <v>0</v>
          </cell>
          <cell r="O972">
            <v>113404</v>
          </cell>
          <cell r="P972">
            <v>128800</v>
          </cell>
          <cell r="Q972">
            <v>0</v>
          </cell>
          <cell r="R972">
            <v>128800</v>
          </cell>
          <cell r="S972">
            <v>0</v>
          </cell>
          <cell r="T972">
            <v>0</v>
          </cell>
          <cell r="U972">
            <v>0</v>
          </cell>
          <cell r="V972">
            <v>0</v>
          </cell>
          <cell r="W972">
            <v>128800</v>
          </cell>
        </row>
        <row r="973">
          <cell r="J973" t="str">
            <v>MORA657595</v>
          </cell>
          <cell r="K973">
            <v>2015</v>
          </cell>
          <cell r="L973" t="str">
            <v>Finalizada</v>
          </cell>
          <cell r="M973">
            <v>69171</v>
          </cell>
          <cell r="N973">
            <v>0</v>
          </cell>
          <cell r="O973">
            <v>113058</v>
          </cell>
          <cell r="P973">
            <v>69171</v>
          </cell>
          <cell r="Q973">
            <v>0</v>
          </cell>
          <cell r="R973">
            <v>69171</v>
          </cell>
          <cell r="S973">
            <v>0</v>
          </cell>
          <cell r="T973">
            <v>0</v>
          </cell>
          <cell r="U973">
            <v>0</v>
          </cell>
          <cell r="V973">
            <v>0</v>
          </cell>
          <cell r="W973">
            <v>69171</v>
          </cell>
        </row>
        <row r="974">
          <cell r="J974" t="str">
            <v>SIL457350</v>
          </cell>
          <cell r="K974">
            <v>2015</v>
          </cell>
          <cell r="L974" t="str">
            <v>Finalizada</v>
          </cell>
          <cell r="M974">
            <v>8370</v>
          </cell>
          <cell r="N974">
            <v>0</v>
          </cell>
          <cell r="O974">
            <v>0</v>
          </cell>
          <cell r="P974">
            <v>8370</v>
          </cell>
          <cell r="Q974">
            <v>0</v>
          </cell>
          <cell r="R974">
            <v>8370</v>
          </cell>
          <cell r="S974">
            <v>0</v>
          </cell>
          <cell r="T974">
            <v>0</v>
          </cell>
          <cell r="U974">
            <v>0</v>
          </cell>
          <cell r="V974">
            <v>0</v>
          </cell>
          <cell r="W974">
            <v>8370</v>
          </cell>
        </row>
        <row r="975">
          <cell r="J975" t="str">
            <v>PIE1054575</v>
          </cell>
          <cell r="K975">
            <v>2015</v>
          </cell>
          <cell r="L975" t="str">
            <v>Finalizada</v>
          </cell>
          <cell r="M975">
            <v>3980</v>
          </cell>
          <cell r="N975">
            <v>0</v>
          </cell>
          <cell r="O975">
            <v>0</v>
          </cell>
          <cell r="P975">
            <v>3980</v>
          </cell>
          <cell r="Q975">
            <v>0</v>
          </cell>
          <cell r="R975">
            <v>3980</v>
          </cell>
          <cell r="S975">
            <v>0</v>
          </cell>
          <cell r="T975">
            <v>0</v>
          </cell>
          <cell r="U975">
            <v>0</v>
          </cell>
          <cell r="V975">
            <v>0</v>
          </cell>
          <cell r="W975">
            <v>3980</v>
          </cell>
        </row>
        <row r="976">
          <cell r="J976" t="str">
            <v>PIE1048890</v>
          </cell>
          <cell r="K976">
            <v>2015</v>
          </cell>
          <cell r="L976" t="str">
            <v>Finalizada</v>
          </cell>
          <cell r="M976">
            <v>25730</v>
          </cell>
          <cell r="N976">
            <v>0</v>
          </cell>
          <cell r="O976">
            <v>0</v>
          </cell>
          <cell r="P976">
            <v>25730</v>
          </cell>
          <cell r="Q976">
            <v>0</v>
          </cell>
          <cell r="R976">
            <v>25730</v>
          </cell>
          <cell r="S976">
            <v>0</v>
          </cell>
          <cell r="T976">
            <v>0</v>
          </cell>
          <cell r="U976">
            <v>0</v>
          </cell>
          <cell r="V976">
            <v>0</v>
          </cell>
          <cell r="W976">
            <v>25730</v>
          </cell>
        </row>
        <row r="977">
          <cell r="J977" t="str">
            <v>SIL453610</v>
          </cell>
          <cell r="K977">
            <v>2015</v>
          </cell>
          <cell r="L977" t="str">
            <v>Finalizada</v>
          </cell>
          <cell r="M977">
            <v>25700</v>
          </cell>
          <cell r="N977">
            <v>0</v>
          </cell>
          <cell r="O977">
            <v>0</v>
          </cell>
          <cell r="P977">
            <v>25700</v>
          </cell>
          <cell r="Q977">
            <v>2500</v>
          </cell>
          <cell r="R977">
            <v>25700</v>
          </cell>
          <cell r="S977">
            <v>0</v>
          </cell>
          <cell r="T977">
            <v>0</v>
          </cell>
          <cell r="U977">
            <v>0</v>
          </cell>
          <cell r="V977">
            <v>0</v>
          </cell>
          <cell r="W977">
            <v>23200</v>
          </cell>
        </row>
        <row r="978">
          <cell r="J978" t="str">
            <v>CAJ789097</v>
          </cell>
          <cell r="K978">
            <v>2015</v>
          </cell>
          <cell r="L978" t="str">
            <v>Finalizada</v>
          </cell>
          <cell r="M978">
            <v>24700</v>
          </cell>
          <cell r="N978">
            <v>0</v>
          </cell>
          <cell r="O978">
            <v>0</v>
          </cell>
          <cell r="P978">
            <v>24700</v>
          </cell>
          <cell r="Q978">
            <v>2500</v>
          </cell>
          <cell r="R978">
            <v>24700</v>
          </cell>
          <cell r="S978">
            <v>0</v>
          </cell>
          <cell r="T978">
            <v>0</v>
          </cell>
          <cell r="U978">
            <v>0</v>
          </cell>
          <cell r="V978">
            <v>0</v>
          </cell>
          <cell r="W978">
            <v>22200</v>
          </cell>
        </row>
        <row r="979">
          <cell r="J979" t="str">
            <v>SIL457240</v>
          </cell>
          <cell r="K979">
            <v>2015</v>
          </cell>
          <cell r="L979" t="str">
            <v>Finalizada</v>
          </cell>
          <cell r="M979">
            <v>11200</v>
          </cell>
          <cell r="N979">
            <v>0</v>
          </cell>
          <cell r="O979">
            <v>0</v>
          </cell>
          <cell r="P979">
            <v>11200</v>
          </cell>
          <cell r="Q979">
            <v>2500</v>
          </cell>
          <cell r="R979">
            <v>11200</v>
          </cell>
          <cell r="S979">
            <v>0</v>
          </cell>
          <cell r="T979">
            <v>0</v>
          </cell>
          <cell r="U979">
            <v>0</v>
          </cell>
          <cell r="V979">
            <v>0</v>
          </cell>
          <cell r="W979">
            <v>8700</v>
          </cell>
        </row>
        <row r="980">
          <cell r="J980" t="str">
            <v>SIL456810</v>
          </cell>
          <cell r="K980">
            <v>2015</v>
          </cell>
          <cell r="L980" t="str">
            <v>Finalizada</v>
          </cell>
          <cell r="M980">
            <v>8631</v>
          </cell>
          <cell r="N980">
            <v>0</v>
          </cell>
          <cell r="O980">
            <v>0</v>
          </cell>
          <cell r="P980">
            <v>8631</v>
          </cell>
          <cell r="Q980">
            <v>2501</v>
          </cell>
          <cell r="R980">
            <v>8631</v>
          </cell>
          <cell r="S980">
            <v>0</v>
          </cell>
          <cell r="T980">
            <v>0</v>
          </cell>
          <cell r="U980">
            <v>0</v>
          </cell>
          <cell r="V980">
            <v>0</v>
          </cell>
          <cell r="W980">
            <v>6130</v>
          </cell>
        </row>
        <row r="981">
          <cell r="J981" t="str">
            <v>EXT70773</v>
          </cell>
          <cell r="K981">
            <v>2015</v>
          </cell>
          <cell r="L981" t="str">
            <v>Finalizada</v>
          </cell>
          <cell r="M981">
            <v>15920</v>
          </cell>
          <cell r="N981">
            <v>0</v>
          </cell>
          <cell r="O981">
            <v>0</v>
          </cell>
          <cell r="P981">
            <v>15920</v>
          </cell>
          <cell r="Q981">
            <v>0</v>
          </cell>
          <cell r="R981">
            <v>15920</v>
          </cell>
          <cell r="S981">
            <v>0</v>
          </cell>
          <cell r="T981">
            <v>0</v>
          </cell>
          <cell r="U981">
            <v>0</v>
          </cell>
          <cell r="V981">
            <v>0</v>
          </cell>
          <cell r="W981">
            <v>15920</v>
          </cell>
        </row>
        <row r="982">
          <cell r="J982" t="str">
            <v>SIL457170</v>
          </cell>
          <cell r="K982">
            <v>2015</v>
          </cell>
          <cell r="L982" t="str">
            <v>Finalizada</v>
          </cell>
          <cell r="M982">
            <v>25700</v>
          </cell>
          <cell r="N982">
            <v>0</v>
          </cell>
          <cell r="O982">
            <v>0</v>
          </cell>
          <cell r="P982">
            <v>25700</v>
          </cell>
          <cell r="Q982">
            <v>0</v>
          </cell>
          <cell r="R982">
            <v>25700</v>
          </cell>
          <cell r="S982">
            <v>0</v>
          </cell>
          <cell r="T982">
            <v>0</v>
          </cell>
          <cell r="U982">
            <v>0</v>
          </cell>
          <cell r="V982">
            <v>0</v>
          </cell>
          <cell r="W982">
            <v>25700</v>
          </cell>
        </row>
        <row r="983">
          <cell r="J983" t="str">
            <v>SIL454967</v>
          </cell>
          <cell r="K983">
            <v>2015</v>
          </cell>
          <cell r="L983" t="str">
            <v>Finalizada</v>
          </cell>
          <cell r="M983">
            <v>31328</v>
          </cell>
          <cell r="N983">
            <v>0</v>
          </cell>
          <cell r="O983">
            <v>0</v>
          </cell>
          <cell r="P983">
            <v>31328</v>
          </cell>
          <cell r="Q983">
            <v>2500</v>
          </cell>
          <cell r="R983">
            <v>31328</v>
          </cell>
          <cell r="S983">
            <v>0</v>
          </cell>
          <cell r="T983">
            <v>0</v>
          </cell>
          <cell r="U983">
            <v>0</v>
          </cell>
          <cell r="V983">
            <v>0</v>
          </cell>
          <cell r="W983">
            <v>28828</v>
          </cell>
        </row>
        <row r="984">
          <cell r="J984" t="str">
            <v>PIE1049972</v>
          </cell>
          <cell r="K984">
            <v>2015</v>
          </cell>
          <cell r="L984" t="str">
            <v>Finalizada</v>
          </cell>
          <cell r="M984">
            <v>3980</v>
          </cell>
          <cell r="N984">
            <v>0</v>
          </cell>
          <cell r="O984">
            <v>0</v>
          </cell>
          <cell r="P984">
            <v>3980</v>
          </cell>
          <cell r="Q984">
            <v>0</v>
          </cell>
          <cell r="R984">
            <v>3980</v>
          </cell>
          <cell r="S984">
            <v>0</v>
          </cell>
          <cell r="T984">
            <v>0</v>
          </cell>
          <cell r="U984">
            <v>0</v>
          </cell>
          <cell r="V984">
            <v>0</v>
          </cell>
          <cell r="W984">
            <v>3980</v>
          </cell>
        </row>
        <row r="985">
          <cell r="J985" t="str">
            <v>SIL453554</v>
          </cell>
          <cell r="K985">
            <v>2015</v>
          </cell>
          <cell r="L985" t="str">
            <v>Finalizada</v>
          </cell>
          <cell r="M985">
            <v>83500</v>
          </cell>
          <cell r="N985">
            <v>0</v>
          </cell>
          <cell r="O985">
            <v>0</v>
          </cell>
          <cell r="P985">
            <v>83500</v>
          </cell>
          <cell r="Q985">
            <v>0</v>
          </cell>
          <cell r="R985">
            <v>83500</v>
          </cell>
          <cell r="S985">
            <v>0</v>
          </cell>
          <cell r="T985">
            <v>0</v>
          </cell>
          <cell r="U985">
            <v>0</v>
          </cell>
          <cell r="V985">
            <v>0</v>
          </cell>
          <cell r="W985">
            <v>83500</v>
          </cell>
        </row>
        <row r="986">
          <cell r="J986" t="str">
            <v>CAJ787287</v>
          </cell>
          <cell r="K986">
            <v>2015</v>
          </cell>
          <cell r="L986" t="str">
            <v>Finalizada</v>
          </cell>
          <cell r="M986">
            <v>149363</v>
          </cell>
          <cell r="N986">
            <v>0</v>
          </cell>
          <cell r="O986">
            <v>113404</v>
          </cell>
          <cell r="P986">
            <v>149363</v>
          </cell>
          <cell r="Q986">
            <v>0</v>
          </cell>
          <cell r="R986">
            <v>149363</v>
          </cell>
          <cell r="S986">
            <v>0</v>
          </cell>
          <cell r="T986">
            <v>0</v>
          </cell>
          <cell r="U986">
            <v>0</v>
          </cell>
          <cell r="V986">
            <v>0</v>
          </cell>
          <cell r="W986">
            <v>149363</v>
          </cell>
        </row>
        <row r="987">
          <cell r="J987" t="str">
            <v>SIL455321</v>
          </cell>
          <cell r="K987">
            <v>2015</v>
          </cell>
          <cell r="L987" t="str">
            <v>Finalizada</v>
          </cell>
          <cell r="M987">
            <v>21100</v>
          </cell>
          <cell r="N987">
            <v>0</v>
          </cell>
          <cell r="O987">
            <v>0</v>
          </cell>
          <cell r="P987">
            <v>21100</v>
          </cell>
          <cell r="Q987">
            <v>2500</v>
          </cell>
          <cell r="R987">
            <v>21100</v>
          </cell>
          <cell r="S987">
            <v>0</v>
          </cell>
          <cell r="T987">
            <v>0</v>
          </cell>
          <cell r="U987">
            <v>0</v>
          </cell>
          <cell r="V987">
            <v>0</v>
          </cell>
          <cell r="W987">
            <v>18600</v>
          </cell>
        </row>
        <row r="988">
          <cell r="J988" t="str">
            <v>PIE1052351</v>
          </cell>
          <cell r="K988">
            <v>2015</v>
          </cell>
          <cell r="L988" t="str">
            <v>Finalizada</v>
          </cell>
          <cell r="M988">
            <v>220555</v>
          </cell>
          <cell r="N988">
            <v>0</v>
          </cell>
          <cell r="O988">
            <v>113404</v>
          </cell>
          <cell r="P988">
            <v>220555</v>
          </cell>
          <cell r="Q988">
            <v>0</v>
          </cell>
          <cell r="R988">
            <v>220555</v>
          </cell>
          <cell r="S988">
            <v>0</v>
          </cell>
          <cell r="T988">
            <v>0</v>
          </cell>
          <cell r="U988">
            <v>0</v>
          </cell>
          <cell r="V988">
            <v>0</v>
          </cell>
          <cell r="W988">
            <v>220555</v>
          </cell>
        </row>
        <row r="989">
          <cell r="J989" t="str">
            <v>SIL453555</v>
          </cell>
          <cell r="K989">
            <v>2015</v>
          </cell>
          <cell r="L989" t="str">
            <v>Finalizada</v>
          </cell>
          <cell r="M989">
            <v>17500</v>
          </cell>
          <cell r="N989">
            <v>0</v>
          </cell>
          <cell r="O989">
            <v>0</v>
          </cell>
          <cell r="P989">
            <v>17500</v>
          </cell>
          <cell r="Q989">
            <v>2500</v>
          </cell>
          <cell r="R989">
            <v>17500</v>
          </cell>
          <cell r="S989">
            <v>0</v>
          </cell>
          <cell r="T989">
            <v>0</v>
          </cell>
          <cell r="U989">
            <v>0</v>
          </cell>
          <cell r="V989">
            <v>0</v>
          </cell>
          <cell r="W989">
            <v>15000</v>
          </cell>
        </row>
        <row r="990">
          <cell r="J990" t="str">
            <v>SIL455872</v>
          </cell>
          <cell r="K990">
            <v>2015</v>
          </cell>
          <cell r="L990" t="str">
            <v>Finalizada</v>
          </cell>
          <cell r="M990">
            <v>25700</v>
          </cell>
          <cell r="N990">
            <v>0</v>
          </cell>
          <cell r="O990">
            <v>0</v>
          </cell>
          <cell r="P990">
            <v>25700</v>
          </cell>
          <cell r="Q990">
            <v>2500</v>
          </cell>
          <cell r="R990">
            <v>25700</v>
          </cell>
          <cell r="S990">
            <v>0</v>
          </cell>
          <cell r="T990">
            <v>0</v>
          </cell>
          <cell r="U990">
            <v>0</v>
          </cell>
          <cell r="V990">
            <v>0</v>
          </cell>
          <cell r="W990">
            <v>23200</v>
          </cell>
        </row>
        <row r="991">
          <cell r="J991" t="str">
            <v>SIL457499</v>
          </cell>
          <cell r="K991">
            <v>2015</v>
          </cell>
          <cell r="L991" t="str">
            <v>Finalizada</v>
          </cell>
          <cell r="M991">
            <v>81400</v>
          </cell>
          <cell r="N991">
            <v>0</v>
          </cell>
          <cell r="O991">
            <v>113546</v>
          </cell>
          <cell r="P991">
            <v>81400</v>
          </cell>
          <cell r="Q991">
            <v>0</v>
          </cell>
          <cell r="R991">
            <v>81400</v>
          </cell>
          <cell r="S991">
            <v>0</v>
          </cell>
          <cell r="T991">
            <v>0</v>
          </cell>
          <cell r="U991">
            <v>0</v>
          </cell>
          <cell r="V991">
            <v>0</v>
          </cell>
          <cell r="W991">
            <v>81400</v>
          </cell>
        </row>
        <row r="992">
          <cell r="J992" t="str">
            <v>SIL454183</v>
          </cell>
          <cell r="K992">
            <v>2015</v>
          </cell>
          <cell r="L992" t="str">
            <v>Finalizada</v>
          </cell>
          <cell r="M992">
            <v>23970</v>
          </cell>
          <cell r="N992">
            <v>0</v>
          </cell>
          <cell r="O992">
            <v>0</v>
          </cell>
          <cell r="P992">
            <v>23970</v>
          </cell>
          <cell r="Q992">
            <v>0</v>
          </cell>
          <cell r="R992">
            <v>23970</v>
          </cell>
          <cell r="S992">
            <v>0</v>
          </cell>
          <cell r="T992">
            <v>0</v>
          </cell>
          <cell r="U992">
            <v>0</v>
          </cell>
          <cell r="V992">
            <v>0</v>
          </cell>
          <cell r="W992">
            <v>23970</v>
          </cell>
        </row>
        <row r="993">
          <cell r="J993" t="str">
            <v>SIL456306</v>
          </cell>
          <cell r="K993">
            <v>2015</v>
          </cell>
          <cell r="L993" t="str">
            <v>Finalizada</v>
          </cell>
          <cell r="M993">
            <v>15400</v>
          </cell>
          <cell r="N993">
            <v>0</v>
          </cell>
          <cell r="O993">
            <v>0</v>
          </cell>
          <cell r="P993">
            <v>15400</v>
          </cell>
          <cell r="Q993">
            <v>0</v>
          </cell>
          <cell r="R993">
            <v>15400</v>
          </cell>
          <cell r="S993">
            <v>0</v>
          </cell>
          <cell r="T993">
            <v>0</v>
          </cell>
          <cell r="U993">
            <v>0</v>
          </cell>
          <cell r="V993">
            <v>0</v>
          </cell>
          <cell r="W993">
            <v>15400</v>
          </cell>
        </row>
        <row r="994">
          <cell r="J994" t="str">
            <v>SIL455884</v>
          </cell>
          <cell r="K994">
            <v>2015</v>
          </cell>
          <cell r="L994" t="str">
            <v>Finalizada</v>
          </cell>
          <cell r="M994">
            <v>10680</v>
          </cell>
          <cell r="N994">
            <v>0</v>
          </cell>
          <cell r="O994">
            <v>0</v>
          </cell>
          <cell r="P994">
            <v>10680</v>
          </cell>
          <cell r="Q994">
            <v>2502</v>
          </cell>
          <cell r="R994">
            <v>10680</v>
          </cell>
          <cell r="S994">
            <v>0</v>
          </cell>
          <cell r="T994">
            <v>0</v>
          </cell>
          <cell r="U994">
            <v>0</v>
          </cell>
          <cell r="V994">
            <v>0</v>
          </cell>
          <cell r="W994">
            <v>8178</v>
          </cell>
        </row>
        <row r="995">
          <cell r="J995" t="str">
            <v>SIL452564</v>
          </cell>
          <cell r="K995">
            <v>2015</v>
          </cell>
          <cell r="L995" t="str">
            <v>Finalizada</v>
          </cell>
          <cell r="M995">
            <v>25700</v>
          </cell>
          <cell r="N995">
            <v>0</v>
          </cell>
          <cell r="O995">
            <v>0</v>
          </cell>
          <cell r="P995">
            <v>25700</v>
          </cell>
          <cell r="Q995">
            <v>0</v>
          </cell>
          <cell r="R995">
            <v>25700</v>
          </cell>
          <cell r="S995">
            <v>0</v>
          </cell>
          <cell r="T995">
            <v>0</v>
          </cell>
          <cell r="U995">
            <v>0</v>
          </cell>
          <cell r="V995">
            <v>0</v>
          </cell>
          <cell r="W995">
            <v>25700</v>
          </cell>
        </row>
        <row r="996">
          <cell r="J996" t="str">
            <v>PIE1046950</v>
          </cell>
          <cell r="K996">
            <v>2015</v>
          </cell>
          <cell r="L996" t="str">
            <v>Finalizada</v>
          </cell>
          <cell r="M996">
            <v>11940</v>
          </cell>
          <cell r="N996">
            <v>0</v>
          </cell>
          <cell r="O996">
            <v>0</v>
          </cell>
          <cell r="P996">
            <v>11940</v>
          </cell>
          <cell r="Q996">
            <v>0</v>
          </cell>
          <cell r="R996">
            <v>11940</v>
          </cell>
          <cell r="S996">
            <v>0</v>
          </cell>
          <cell r="T996">
            <v>0</v>
          </cell>
          <cell r="U996">
            <v>0</v>
          </cell>
          <cell r="V996">
            <v>0</v>
          </cell>
          <cell r="W996">
            <v>11940</v>
          </cell>
        </row>
        <row r="997">
          <cell r="J997" t="str">
            <v>SIL455933</v>
          </cell>
          <cell r="K997">
            <v>2015</v>
          </cell>
          <cell r="L997" t="str">
            <v>Finalizada</v>
          </cell>
          <cell r="M997">
            <v>89930</v>
          </cell>
          <cell r="N997">
            <v>0</v>
          </cell>
          <cell r="O997">
            <v>113404</v>
          </cell>
          <cell r="P997">
            <v>89930</v>
          </cell>
          <cell r="Q997">
            <v>0</v>
          </cell>
          <cell r="R997">
            <v>89930</v>
          </cell>
          <cell r="S997">
            <v>0</v>
          </cell>
          <cell r="T997">
            <v>0</v>
          </cell>
          <cell r="U997">
            <v>0</v>
          </cell>
          <cell r="V997">
            <v>0</v>
          </cell>
          <cell r="W997">
            <v>89930</v>
          </cell>
        </row>
        <row r="998">
          <cell r="J998" t="str">
            <v>SIL455010</v>
          </cell>
          <cell r="K998">
            <v>2015</v>
          </cell>
          <cell r="L998" t="str">
            <v>Finalizada</v>
          </cell>
          <cell r="M998">
            <v>25800</v>
          </cell>
          <cell r="N998">
            <v>0</v>
          </cell>
          <cell r="O998">
            <v>0</v>
          </cell>
          <cell r="P998">
            <v>25800</v>
          </cell>
          <cell r="Q998">
            <v>0</v>
          </cell>
          <cell r="R998">
            <v>25800</v>
          </cell>
          <cell r="S998">
            <v>0</v>
          </cell>
          <cell r="T998">
            <v>0</v>
          </cell>
          <cell r="U998">
            <v>0</v>
          </cell>
          <cell r="V998">
            <v>0</v>
          </cell>
          <cell r="W998">
            <v>25800</v>
          </cell>
        </row>
        <row r="999">
          <cell r="J999" t="str">
            <v>PIE1048669</v>
          </cell>
          <cell r="K999">
            <v>2015</v>
          </cell>
          <cell r="L999" t="str">
            <v>Finalizada</v>
          </cell>
          <cell r="M999">
            <v>89430</v>
          </cell>
          <cell r="N999">
            <v>0</v>
          </cell>
          <cell r="O999">
            <v>113404</v>
          </cell>
          <cell r="P999">
            <v>89430</v>
          </cell>
          <cell r="Q999">
            <v>0</v>
          </cell>
          <cell r="R999">
            <v>89430</v>
          </cell>
          <cell r="S999">
            <v>0</v>
          </cell>
          <cell r="T999">
            <v>0</v>
          </cell>
          <cell r="U999">
            <v>0</v>
          </cell>
          <cell r="V999">
            <v>0</v>
          </cell>
          <cell r="W999">
            <v>89430</v>
          </cell>
        </row>
        <row r="1000">
          <cell r="J1000" t="str">
            <v>SIL454909</v>
          </cell>
          <cell r="K1000">
            <v>2015</v>
          </cell>
          <cell r="L1000" t="str">
            <v>Finalizada</v>
          </cell>
          <cell r="M1000">
            <v>25700</v>
          </cell>
          <cell r="N1000">
            <v>0</v>
          </cell>
          <cell r="O1000">
            <v>0</v>
          </cell>
          <cell r="P1000">
            <v>25700</v>
          </cell>
          <cell r="Q1000">
            <v>2500</v>
          </cell>
          <cell r="R1000">
            <v>25700</v>
          </cell>
          <cell r="S1000">
            <v>0</v>
          </cell>
          <cell r="T1000">
            <v>0</v>
          </cell>
          <cell r="U1000">
            <v>0</v>
          </cell>
          <cell r="V1000">
            <v>0</v>
          </cell>
          <cell r="W1000">
            <v>23200</v>
          </cell>
        </row>
        <row r="1001">
          <cell r="J1001" t="str">
            <v>SIL456717</v>
          </cell>
          <cell r="K1001">
            <v>2015</v>
          </cell>
          <cell r="L1001" t="str">
            <v>Finalizada</v>
          </cell>
          <cell r="M1001">
            <v>15729</v>
          </cell>
          <cell r="N1001">
            <v>0</v>
          </cell>
          <cell r="O1001">
            <v>0</v>
          </cell>
          <cell r="P1001">
            <v>15729</v>
          </cell>
          <cell r="Q1001">
            <v>2500</v>
          </cell>
          <cell r="R1001">
            <v>15729</v>
          </cell>
          <cell r="S1001">
            <v>0</v>
          </cell>
          <cell r="T1001">
            <v>0</v>
          </cell>
          <cell r="U1001">
            <v>0</v>
          </cell>
          <cell r="V1001">
            <v>0</v>
          </cell>
          <cell r="W1001">
            <v>13229</v>
          </cell>
        </row>
        <row r="1002">
          <cell r="J1002" t="str">
            <v>CAJ792957</v>
          </cell>
          <cell r="K1002">
            <v>2015</v>
          </cell>
          <cell r="L1002" t="str">
            <v>Finalizada</v>
          </cell>
          <cell r="M1002">
            <v>339206</v>
          </cell>
          <cell r="N1002">
            <v>0</v>
          </cell>
          <cell r="O1002">
            <v>113404</v>
          </cell>
          <cell r="P1002">
            <v>339206</v>
          </cell>
          <cell r="Q1002">
            <v>0</v>
          </cell>
          <cell r="R1002">
            <v>339206</v>
          </cell>
          <cell r="S1002">
            <v>0</v>
          </cell>
          <cell r="T1002">
            <v>0</v>
          </cell>
          <cell r="U1002">
            <v>0</v>
          </cell>
          <cell r="V1002">
            <v>0</v>
          </cell>
          <cell r="W1002">
            <v>339206</v>
          </cell>
        </row>
        <row r="1003">
          <cell r="J1003" t="str">
            <v>SIL454908</v>
          </cell>
          <cell r="K1003">
            <v>2015</v>
          </cell>
          <cell r="L1003" t="str">
            <v>Finalizada</v>
          </cell>
          <cell r="M1003">
            <v>8000</v>
          </cell>
          <cell r="N1003">
            <v>0</v>
          </cell>
          <cell r="O1003">
            <v>0</v>
          </cell>
          <cell r="P1003">
            <v>8000</v>
          </cell>
          <cell r="Q1003">
            <v>0</v>
          </cell>
          <cell r="R1003">
            <v>8000</v>
          </cell>
          <cell r="S1003">
            <v>0</v>
          </cell>
          <cell r="T1003">
            <v>0</v>
          </cell>
          <cell r="U1003">
            <v>0</v>
          </cell>
          <cell r="V1003">
            <v>0</v>
          </cell>
          <cell r="W1003">
            <v>8000</v>
          </cell>
        </row>
        <row r="1004">
          <cell r="J1004" t="str">
            <v>PIE1051996</v>
          </cell>
          <cell r="K1004">
            <v>2015</v>
          </cell>
          <cell r="L1004" t="str">
            <v>Finalizada</v>
          </cell>
          <cell r="M1004">
            <v>79579</v>
          </cell>
          <cell r="N1004">
            <v>0</v>
          </cell>
          <cell r="O1004">
            <v>0</v>
          </cell>
          <cell r="P1004">
            <v>79579</v>
          </cell>
          <cell r="Q1004">
            <v>0</v>
          </cell>
          <cell r="R1004">
            <v>79579</v>
          </cell>
          <cell r="S1004">
            <v>0</v>
          </cell>
          <cell r="T1004">
            <v>0</v>
          </cell>
          <cell r="U1004">
            <v>0</v>
          </cell>
          <cell r="V1004">
            <v>0</v>
          </cell>
          <cell r="W1004">
            <v>79579</v>
          </cell>
        </row>
        <row r="1005">
          <cell r="J1005" t="str">
            <v>SIL455009</v>
          </cell>
          <cell r="K1005">
            <v>2015</v>
          </cell>
          <cell r="L1005" t="str">
            <v>Finalizada</v>
          </cell>
          <cell r="M1005">
            <v>25700</v>
          </cell>
          <cell r="N1005">
            <v>0</v>
          </cell>
          <cell r="O1005">
            <v>0</v>
          </cell>
          <cell r="P1005">
            <v>25700</v>
          </cell>
          <cell r="Q1005">
            <v>2500</v>
          </cell>
          <cell r="R1005">
            <v>25700</v>
          </cell>
          <cell r="S1005">
            <v>0</v>
          </cell>
          <cell r="T1005">
            <v>0</v>
          </cell>
          <cell r="U1005">
            <v>0</v>
          </cell>
          <cell r="V1005">
            <v>0</v>
          </cell>
          <cell r="W1005">
            <v>23200</v>
          </cell>
        </row>
        <row r="1006">
          <cell r="J1006" t="str">
            <v>SIL457433</v>
          </cell>
          <cell r="K1006">
            <v>2015</v>
          </cell>
          <cell r="L1006" t="str">
            <v>Finalizada</v>
          </cell>
          <cell r="M1006">
            <v>15200</v>
          </cell>
          <cell r="N1006">
            <v>0</v>
          </cell>
          <cell r="O1006">
            <v>0</v>
          </cell>
          <cell r="P1006">
            <v>15200</v>
          </cell>
          <cell r="Q1006">
            <v>2500</v>
          </cell>
          <cell r="R1006">
            <v>15200</v>
          </cell>
          <cell r="S1006">
            <v>0</v>
          </cell>
          <cell r="T1006">
            <v>0</v>
          </cell>
          <cell r="U1006">
            <v>0</v>
          </cell>
          <cell r="V1006">
            <v>0</v>
          </cell>
          <cell r="W1006">
            <v>12700</v>
          </cell>
        </row>
        <row r="1007">
          <cell r="J1007" t="str">
            <v>SIL455290</v>
          </cell>
          <cell r="K1007">
            <v>2015</v>
          </cell>
          <cell r="L1007" t="str">
            <v>Finalizada</v>
          </cell>
          <cell r="M1007">
            <v>13785</v>
          </cell>
          <cell r="N1007">
            <v>0</v>
          </cell>
          <cell r="O1007">
            <v>0</v>
          </cell>
          <cell r="P1007">
            <v>13785</v>
          </cell>
          <cell r="Q1007">
            <v>2501</v>
          </cell>
          <cell r="R1007">
            <v>13785</v>
          </cell>
          <cell r="S1007">
            <v>0</v>
          </cell>
          <cell r="T1007">
            <v>0</v>
          </cell>
          <cell r="U1007">
            <v>0</v>
          </cell>
          <cell r="V1007">
            <v>0</v>
          </cell>
          <cell r="W1007">
            <v>11284</v>
          </cell>
        </row>
        <row r="1008">
          <cell r="J1008" t="str">
            <v>SIL456498</v>
          </cell>
          <cell r="K1008">
            <v>2015</v>
          </cell>
          <cell r="L1008" t="str">
            <v>Finalizada</v>
          </cell>
          <cell r="M1008">
            <v>34900</v>
          </cell>
          <cell r="N1008">
            <v>0</v>
          </cell>
          <cell r="O1008">
            <v>0</v>
          </cell>
          <cell r="P1008">
            <v>34900</v>
          </cell>
          <cell r="Q1008">
            <v>2502</v>
          </cell>
          <cell r="R1008">
            <v>34900</v>
          </cell>
          <cell r="S1008">
            <v>0</v>
          </cell>
          <cell r="T1008">
            <v>0</v>
          </cell>
          <cell r="U1008">
            <v>0</v>
          </cell>
          <cell r="V1008">
            <v>0</v>
          </cell>
          <cell r="W1008">
            <v>32398</v>
          </cell>
        </row>
        <row r="1009">
          <cell r="J1009" t="str">
            <v>CAJ789698</v>
          </cell>
          <cell r="K1009">
            <v>2015</v>
          </cell>
          <cell r="L1009" t="str">
            <v>Finalizada</v>
          </cell>
          <cell r="M1009">
            <v>6287</v>
          </cell>
          <cell r="N1009">
            <v>0</v>
          </cell>
          <cell r="O1009">
            <v>0</v>
          </cell>
          <cell r="P1009">
            <v>6287</v>
          </cell>
          <cell r="Q1009">
            <v>2501</v>
          </cell>
          <cell r="R1009">
            <v>6287</v>
          </cell>
          <cell r="S1009">
            <v>0</v>
          </cell>
          <cell r="T1009">
            <v>0</v>
          </cell>
          <cell r="U1009">
            <v>0</v>
          </cell>
          <cell r="V1009">
            <v>0</v>
          </cell>
          <cell r="W1009">
            <v>3786</v>
          </cell>
        </row>
        <row r="1010">
          <cell r="J1010" t="str">
            <v>SIL452795</v>
          </cell>
          <cell r="K1010">
            <v>2015</v>
          </cell>
          <cell r="L1010" t="str">
            <v>Finalizada</v>
          </cell>
          <cell r="M1010">
            <v>25700</v>
          </cell>
          <cell r="N1010">
            <v>0</v>
          </cell>
          <cell r="O1010">
            <v>0</v>
          </cell>
          <cell r="P1010">
            <v>25700</v>
          </cell>
          <cell r="Q1010">
            <v>2500</v>
          </cell>
          <cell r="R1010">
            <v>25700</v>
          </cell>
          <cell r="S1010">
            <v>0</v>
          </cell>
          <cell r="T1010">
            <v>0</v>
          </cell>
          <cell r="U1010">
            <v>0</v>
          </cell>
          <cell r="V1010">
            <v>0</v>
          </cell>
          <cell r="W1010">
            <v>23200</v>
          </cell>
        </row>
        <row r="1011">
          <cell r="J1011" t="str">
            <v>MORA654783</v>
          </cell>
          <cell r="K1011">
            <v>2015</v>
          </cell>
          <cell r="L1011" t="str">
            <v>Finalizada</v>
          </cell>
          <cell r="M1011">
            <v>27600</v>
          </cell>
          <cell r="N1011">
            <v>0</v>
          </cell>
          <cell r="O1011">
            <v>0</v>
          </cell>
          <cell r="P1011">
            <v>27600</v>
          </cell>
          <cell r="Q1011">
            <v>0</v>
          </cell>
          <cell r="R1011">
            <v>27600</v>
          </cell>
          <cell r="S1011">
            <v>0</v>
          </cell>
          <cell r="T1011">
            <v>0</v>
          </cell>
          <cell r="U1011">
            <v>0</v>
          </cell>
          <cell r="V1011">
            <v>0</v>
          </cell>
          <cell r="W1011">
            <v>27600</v>
          </cell>
        </row>
        <row r="1012">
          <cell r="J1012" t="str">
            <v>SIL456626</v>
          </cell>
          <cell r="K1012">
            <v>2015</v>
          </cell>
          <cell r="L1012" t="str">
            <v>Finalizada</v>
          </cell>
          <cell r="M1012">
            <v>12620</v>
          </cell>
          <cell r="N1012">
            <v>0</v>
          </cell>
          <cell r="O1012">
            <v>0</v>
          </cell>
          <cell r="P1012">
            <v>12620</v>
          </cell>
          <cell r="Q1012">
            <v>2501</v>
          </cell>
          <cell r="R1012">
            <v>12620</v>
          </cell>
          <cell r="S1012">
            <v>0</v>
          </cell>
          <cell r="T1012">
            <v>0</v>
          </cell>
          <cell r="U1012">
            <v>0</v>
          </cell>
          <cell r="V1012">
            <v>0</v>
          </cell>
          <cell r="W1012">
            <v>10119</v>
          </cell>
        </row>
        <row r="1013">
          <cell r="J1013" t="str">
            <v>SIL457391</v>
          </cell>
          <cell r="K1013">
            <v>2015</v>
          </cell>
          <cell r="L1013" t="str">
            <v>Finalizada</v>
          </cell>
          <cell r="M1013">
            <v>15778</v>
          </cell>
          <cell r="N1013">
            <v>0</v>
          </cell>
          <cell r="O1013">
            <v>0</v>
          </cell>
          <cell r="P1013">
            <v>15778</v>
          </cell>
          <cell r="Q1013">
            <v>2502</v>
          </cell>
          <cell r="R1013">
            <v>15778</v>
          </cell>
          <cell r="S1013">
            <v>0</v>
          </cell>
          <cell r="T1013">
            <v>0</v>
          </cell>
          <cell r="U1013">
            <v>0</v>
          </cell>
          <cell r="V1013">
            <v>0</v>
          </cell>
          <cell r="W1013">
            <v>13276</v>
          </cell>
        </row>
        <row r="1014">
          <cell r="J1014" t="str">
            <v>SIL452695</v>
          </cell>
          <cell r="K1014">
            <v>2015</v>
          </cell>
          <cell r="L1014" t="str">
            <v>Finalizada</v>
          </cell>
          <cell r="M1014">
            <v>8370</v>
          </cell>
          <cell r="N1014">
            <v>0</v>
          </cell>
          <cell r="O1014">
            <v>0</v>
          </cell>
          <cell r="P1014">
            <v>8370</v>
          </cell>
          <cell r="Q1014">
            <v>0</v>
          </cell>
          <cell r="R1014">
            <v>8370</v>
          </cell>
          <cell r="S1014">
            <v>0</v>
          </cell>
          <cell r="T1014">
            <v>0</v>
          </cell>
          <cell r="U1014">
            <v>0</v>
          </cell>
          <cell r="V1014">
            <v>0</v>
          </cell>
          <cell r="W1014">
            <v>8370</v>
          </cell>
        </row>
        <row r="1015">
          <cell r="J1015" t="str">
            <v>SIL452396</v>
          </cell>
          <cell r="K1015">
            <v>2015</v>
          </cell>
          <cell r="L1015" t="str">
            <v>Finalizada</v>
          </cell>
          <cell r="M1015">
            <v>25700</v>
          </cell>
          <cell r="N1015">
            <v>0</v>
          </cell>
          <cell r="O1015">
            <v>0</v>
          </cell>
          <cell r="P1015">
            <v>25700</v>
          </cell>
          <cell r="Q1015">
            <v>2500</v>
          </cell>
          <cell r="R1015">
            <v>25700</v>
          </cell>
          <cell r="S1015">
            <v>0</v>
          </cell>
          <cell r="T1015">
            <v>0</v>
          </cell>
          <cell r="U1015">
            <v>0</v>
          </cell>
          <cell r="V1015">
            <v>0</v>
          </cell>
          <cell r="W1015">
            <v>23200</v>
          </cell>
        </row>
        <row r="1016">
          <cell r="J1016" t="str">
            <v>SIL457248</v>
          </cell>
          <cell r="K1016">
            <v>2015</v>
          </cell>
          <cell r="L1016" t="str">
            <v>Finalizada</v>
          </cell>
          <cell r="M1016">
            <v>25700</v>
          </cell>
          <cell r="N1016">
            <v>0</v>
          </cell>
          <cell r="O1016">
            <v>0</v>
          </cell>
          <cell r="P1016">
            <v>25700</v>
          </cell>
          <cell r="Q1016">
            <v>2500</v>
          </cell>
          <cell r="R1016">
            <v>25700</v>
          </cell>
          <cell r="S1016">
            <v>0</v>
          </cell>
          <cell r="T1016">
            <v>0</v>
          </cell>
          <cell r="U1016">
            <v>0</v>
          </cell>
          <cell r="V1016">
            <v>0</v>
          </cell>
          <cell r="W1016">
            <v>23200</v>
          </cell>
        </row>
        <row r="1017">
          <cell r="J1017" t="str">
            <v>CAJ789204</v>
          </cell>
          <cell r="K1017">
            <v>2015</v>
          </cell>
          <cell r="L1017" t="str">
            <v>Finalizada</v>
          </cell>
          <cell r="M1017">
            <v>77790</v>
          </cell>
          <cell r="N1017">
            <v>0</v>
          </cell>
          <cell r="O1017">
            <v>0</v>
          </cell>
          <cell r="P1017">
            <v>77790</v>
          </cell>
          <cell r="Q1017">
            <v>2502</v>
          </cell>
          <cell r="R1017">
            <v>77790</v>
          </cell>
          <cell r="S1017">
            <v>0</v>
          </cell>
          <cell r="T1017">
            <v>0</v>
          </cell>
          <cell r="U1017">
            <v>0</v>
          </cell>
          <cell r="V1017">
            <v>0</v>
          </cell>
          <cell r="W1017">
            <v>75288</v>
          </cell>
        </row>
        <row r="1018">
          <cell r="J1018" t="str">
            <v>SIL456838</v>
          </cell>
          <cell r="K1018">
            <v>2015</v>
          </cell>
          <cell r="L1018" t="str">
            <v>Finalizada</v>
          </cell>
          <cell r="M1018">
            <v>19100</v>
          </cell>
          <cell r="N1018">
            <v>0</v>
          </cell>
          <cell r="O1018">
            <v>0</v>
          </cell>
          <cell r="P1018">
            <v>19100</v>
          </cell>
          <cell r="Q1018">
            <v>2500</v>
          </cell>
          <cell r="R1018">
            <v>19100</v>
          </cell>
          <cell r="S1018">
            <v>0</v>
          </cell>
          <cell r="T1018">
            <v>0</v>
          </cell>
          <cell r="U1018">
            <v>0</v>
          </cell>
          <cell r="V1018">
            <v>0</v>
          </cell>
          <cell r="W1018">
            <v>16600</v>
          </cell>
        </row>
        <row r="1019">
          <cell r="J1019" t="str">
            <v>PIE1052451</v>
          </cell>
          <cell r="K1019">
            <v>2015</v>
          </cell>
          <cell r="L1019" t="str">
            <v>Finalizada</v>
          </cell>
          <cell r="M1019">
            <v>186941</v>
          </cell>
          <cell r="N1019">
            <v>0</v>
          </cell>
          <cell r="O1019">
            <v>113404</v>
          </cell>
          <cell r="P1019">
            <v>186941</v>
          </cell>
          <cell r="Q1019">
            <v>0</v>
          </cell>
          <cell r="R1019">
            <v>186941</v>
          </cell>
          <cell r="S1019">
            <v>0</v>
          </cell>
          <cell r="T1019">
            <v>0</v>
          </cell>
          <cell r="U1019">
            <v>0</v>
          </cell>
          <cell r="V1019">
            <v>0</v>
          </cell>
          <cell r="W1019">
            <v>186941</v>
          </cell>
        </row>
        <row r="1020">
          <cell r="J1020" t="str">
            <v>SIL457351</v>
          </cell>
          <cell r="K1020">
            <v>2015</v>
          </cell>
          <cell r="L1020" t="str">
            <v>Finalizada</v>
          </cell>
          <cell r="M1020">
            <v>3129</v>
          </cell>
          <cell r="N1020">
            <v>0</v>
          </cell>
          <cell r="O1020">
            <v>0</v>
          </cell>
          <cell r="P1020">
            <v>3129</v>
          </cell>
          <cell r="Q1020">
            <v>2500</v>
          </cell>
          <cell r="R1020">
            <v>3129</v>
          </cell>
          <cell r="S1020">
            <v>0</v>
          </cell>
          <cell r="T1020">
            <v>0</v>
          </cell>
          <cell r="U1020">
            <v>0</v>
          </cell>
          <cell r="V1020">
            <v>0</v>
          </cell>
          <cell r="W1020">
            <v>629</v>
          </cell>
        </row>
        <row r="1021">
          <cell r="J1021" t="str">
            <v>CAJ771361</v>
          </cell>
          <cell r="K1021">
            <v>2015</v>
          </cell>
          <cell r="L1021" t="str">
            <v>Finalizada</v>
          </cell>
          <cell r="M1021">
            <v>108420</v>
          </cell>
          <cell r="N1021">
            <v>0</v>
          </cell>
          <cell r="O1021">
            <v>128654</v>
          </cell>
          <cell r="P1021">
            <v>108420</v>
          </cell>
          <cell r="Q1021">
            <v>0</v>
          </cell>
          <cell r="R1021">
            <v>108420</v>
          </cell>
          <cell r="S1021">
            <v>0</v>
          </cell>
          <cell r="T1021">
            <v>0</v>
          </cell>
          <cell r="U1021">
            <v>0</v>
          </cell>
          <cell r="V1021">
            <v>0</v>
          </cell>
          <cell r="W1021">
            <v>108420</v>
          </cell>
        </row>
        <row r="1022">
          <cell r="J1022" t="str">
            <v>SIL451958</v>
          </cell>
          <cell r="K1022">
            <v>2015</v>
          </cell>
          <cell r="L1022" t="str">
            <v>Finalizada</v>
          </cell>
          <cell r="M1022">
            <v>83500</v>
          </cell>
          <cell r="N1022">
            <v>0</v>
          </cell>
          <cell r="O1022">
            <v>0</v>
          </cell>
          <cell r="P1022">
            <v>83500</v>
          </cell>
          <cell r="Q1022">
            <v>0</v>
          </cell>
          <cell r="R1022">
            <v>83500</v>
          </cell>
          <cell r="S1022">
            <v>0</v>
          </cell>
          <cell r="T1022">
            <v>0</v>
          </cell>
          <cell r="U1022">
            <v>0</v>
          </cell>
          <cell r="V1022">
            <v>0</v>
          </cell>
          <cell r="W1022">
            <v>83500</v>
          </cell>
        </row>
        <row r="1023">
          <cell r="J1023" t="str">
            <v>SIL450050</v>
          </cell>
          <cell r="K1023">
            <v>2015</v>
          </cell>
          <cell r="L1023" t="str">
            <v>Finalizada</v>
          </cell>
          <cell r="M1023">
            <v>17800</v>
          </cell>
          <cell r="N1023">
            <v>0</v>
          </cell>
          <cell r="O1023">
            <v>0</v>
          </cell>
          <cell r="P1023">
            <v>17800</v>
          </cell>
          <cell r="Q1023">
            <v>2500</v>
          </cell>
          <cell r="R1023">
            <v>17800</v>
          </cell>
          <cell r="S1023">
            <v>0</v>
          </cell>
          <cell r="T1023">
            <v>0</v>
          </cell>
          <cell r="U1023">
            <v>0</v>
          </cell>
          <cell r="V1023">
            <v>0</v>
          </cell>
          <cell r="W1023">
            <v>15300</v>
          </cell>
        </row>
        <row r="1024">
          <cell r="J1024" t="str">
            <v>SIL451145</v>
          </cell>
          <cell r="K1024">
            <v>2015</v>
          </cell>
          <cell r="L1024" t="str">
            <v>Finalizada</v>
          </cell>
          <cell r="M1024">
            <v>25700</v>
          </cell>
          <cell r="N1024">
            <v>0</v>
          </cell>
          <cell r="O1024">
            <v>0</v>
          </cell>
          <cell r="P1024">
            <v>25700</v>
          </cell>
          <cell r="Q1024">
            <v>2500</v>
          </cell>
          <cell r="R1024">
            <v>25700</v>
          </cell>
          <cell r="S1024">
            <v>0</v>
          </cell>
          <cell r="T1024">
            <v>0</v>
          </cell>
          <cell r="U1024">
            <v>0</v>
          </cell>
          <cell r="V1024">
            <v>0</v>
          </cell>
          <cell r="W1024">
            <v>23200</v>
          </cell>
        </row>
        <row r="1025">
          <cell r="J1025" t="str">
            <v>SIL447858</v>
          </cell>
          <cell r="K1025">
            <v>2015</v>
          </cell>
          <cell r="L1025" t="str">
            <v>Finalizada</v>
          </cell>
          <cell r="M1025">
            <v>25700</v>
          </cell>
          <cell r="N1025">
            <v>0</v>
          </cell>
          <cell r="O1025">
            <v>0</v>
          </cell>
          <cell r="P1025">
            <v>25700</v>
          </cell>
          <cell r="Q1025">
            <v>2500</v>
          </cell>
          <cell r="R1025">
            <v>25700</v>
          </cell>
          <cell r="S1025">
            <v>0</v>
          </cell>
          <cell r="T1025">
            <v>0</v>
          </cell>
          <cell r="U1025">
            <v>0</v>
          </cell>
          <cell r="V1025">
            <v>0</v>
          </cell>
          <cell r="W1025">
            <v>23200</v>
          </cell>
        </row>
        <row r="1026">
          <cell r="J1026" t="str">
            <v>SIL451540</v>
          </cell>
          <cell r="K1026">
            <v>2015</v>
          </cell>
          <cell r="L1026" t="str">
            <v>Finalizada</v>
          </cell>
          <cell r="M1026">
            <v>1772</v>
          </cell>
          <cell r="N1026">
            <v>0</v>
          </cell>
          <cell r="O1026">
            <v>0</v>
          </cell>
          <cell r="P1026">
            <v>1772</v>
          </cell>
          <cell r="Q1026">
            <v>0</v>
          </cell>
          <cell r="R1026">
            <v>1772</v>
          </cell>
          <cell r="S1026">
            <v>0</v>
          </cell>
          <cell r="T1026">
            <v>0</v>
          </cell>
          <cell r="U1026">
            <v>0</v>
          </cell>
          <cell r="V1026">
            <v>0</v>
          </cell>
          <cell r="W1026">
            <v>1772</v>
          </cell>
        </row>
        <row r="1027">
          <cell r="J1027" t="str">
            <v>SIL451579</v>
          </cell>
          <cell r="K1027">
            <v>2015</v>
          </cell>
          <cell r="L1027" t="str">
            <v>Finalizada</v>
          </cell>
          <cell r="M1027">
            <v>25700</v>
          </cell>
          <cell r="N1027">
            <v>0</v>
          </cell>
          <cell r="O1027">
            <v>0</v>
          </cell>
          <cell r="P1027">
            <v>25700</v>
          </cell>
          <cell r="Q1027">
            <v>0</v>
          </cell>
          <cell r="R1027">
            <v>25700</v>
          </cell>
          <cell r="S1027">
            <v>0</v>
          </cell>
          <cell r="T1027">
            <v>0</v>
          </cell>
          <cell r="U1027">
            <v>0</v>
          </cell>
          <cell r="V1027">
            <v>0</v>
          </cell>
          <cell r="W1027">
            <v>25700</v>
          </cell>
        </row>
        <row r="1028">
          <cell r="J1028" t="str">
            <v>SIL451872</v>
          </cell>
          <cell r="K1028">
            <v>2015</v>
          </cell>
          <cell r="L1028" t="str">
            <v>Finalizada</v>
          </cell>
          <cell r="M1028">
            <v>56500</v>
          </cell>
          <cell r="N1028">
            <v>0</v>
          </cell>
          <cell r="O1028">
            <v>0</v>
          </cell>
          <cell r="P1028">
            <v>56500</v>
          </cell>
          <cell r="Q1028">
            <v>0</v>
          </cell>
          <cell r="R1028">
            <v>56500</v>
          </cell>
          <cell r="S1028">
            <v>0</v>
          </cell>
          <cell r="T1028">
            <v>0</v>
          </cell>
          <cell r="U1028">
            <v>0</v>
          </cell>
          <cell r="V1028">
            <v>0</v>
          </cell>
          <cell r="W1028">
            <v>56500</v>
          </cell>
        </row>
        <row r="1029">
          <cell r="J1029" t="str">
            <v>SIL448167</v>
          </cell>
          <cell r="K1029">
            <v>2015</v>
          </cell>
          <cell r="L1029" t="str">
            <v>Finalizada</v>
          </cell>
          <cell r="M1029">
            <v>35100</v>
          </cell>
          <cell r="N1029">
            <v>0</v>
          </cell>
          <cell r="O1029">
            <v>0</v>
          </cell>
          <cell r="P1029">
            <v>35100</v>
          </cell>
          <cell r="Q1029">
            <v>2500</v>
          </cell>
          <cell r="R1029">
            <v>35100</v>
          </cell>
          <cell r="S1029">
            <v>0</v>
          </cell>
          <cell r="T1029">
            <v>0</v>
          </cell>
          <cell r="U1029">
            <v>0</v>
          </cell>
          <cell r="V1029">
            <v>0</v>
          </cell>
          <cell r="W1029">
            <v>32600</v>
          </cell>
        </row>
        <row r="1030">
          <cell r="J1030" t="str">
            <v>SIL450360</v>
          </cell>
          <cell r="K1030">
            <v>2015</v>
          </cell>
          <cell r="L1030" t="str">
            <v>Finalizada</v>
          </cell>
          <cell r="M1030">
            <v>25700</v>
          </cell>
          <cell r="N1030">
            <v>0</v>
          </cell>
          <cell r="O1030">
            <v>0</v>
          </cell>
          <cell r="P1030">
            <v>25700</v>
          </cell>
          <cell r="Q1030">
            <v>2500</v>
          </cell>
          <cell r="R1030">
            <v>25700</v>
          </cell>
          <cell r="S1030">
            <v>0</v>
          </cell>
          <cell r="T1030">
            <v>0</v>
          </cell>
          <cell r="U1030">
            <v>0</v>
          </cell>
          <cell r="V1030">
            <v>0</v>
          </cell>
          <cell r="W1030">
            <v>23200</v>
          </cell>
        </row>
        <row r="1031">
          <cell r="J1031" t="str">
            <v>SIL451850</v>
          </cell>
          <cell r="K1031">
            <v>2015</v>
          </cell>
          <cell r="L1031" t="str">
            <v>Finalizada</v>
          </cell>
          <cell r="M1031">
            <v>25700</v>
          </cell>
          <cell r="N1031">
            <v>0</v>
          </cell>
          <cell r="O1031">
            <v>0</v>
          </cell>
          <cell r="P1031">
            <v>25700</v>
          </cell>
          <cell r="Q1031">
            <v>2500</v>
          </cell>
          <cell r="R1031">
            <v>25700</v>
          </cell>
          <cell r="S1031">
            <v>0</v>
          </cell>
          <cell r="T1031">
            <v>0</v>
          </cell>
          <cell r="U1031">
            <v>0</v>
          </cell>
          <cell r="V1031">
            <v>0</v>
          </cell>
          <cell r="W1031">
            <v>23200</v>
          </cell>
        </row>
        <row r="1032">
          <cell r="J1032" t="str">
            <v>SIL448909</v>
          </cell>
          <cell r="K1032">
            <v>2015</v>
          </cell>
          <cell r="L1032" t="str">
            <v>Finalizada</v>
          </cell>
          <cell r="M1032">
            <v>25800</v>
          </cell>
          <cell r="N1032">
            <v>0</v>
          </cell>
          <cell r="O1032">
            <v>0</v>
          </cell>
          <cell r="P1032">
            <v>25800</v>
          </cell>
          <cell r="Q1032">
            <v>0</v>
          </cell>
          <cell r="R1032">
            <v>25800</v>
          </cell>
          <cell r="S1032">
            <v>0</v>
          </cell>
          <cell r="T1032">
            <v>0</v>
          </cell>
          <cell r="U1032">
            <v>0</v>
          </cell>
          <cell r="V1032">
            <v>0</v>
          </cell>
          <cell r="W1032">
            <v>25800</v>
          </cell>
        </row>
        <row r="1033">
          <cell r="J1033" t="str">
            <v>PIE1038099</v>
          </cell>
          <cell r="K1033">
            <v>2015</v>
          </cell>
          <cell r="L1033" t="str">
            <v>Finalizada</v>
          </cell>
          <cell r="M1033">
            <v>44229</v>
          </cell>
          <cell r="N1033">
            <v>0</v>
          </cell>
          <cell r="O1033">
            <v>113071</v>
          </cell>
          <cell r="P1033">
            <v>44229</v>
          </cell>
          <cell r="Q1033">
            <v>0</v>
          </cell>
          <cell r="R1033">
            <v>44229</v>
          </cell>
          <cell r="S1033">
            <v>0</v>
          </cell>
          <cell r="T1033">
            <v>0</v>
          </cell>
          <cell r="U1033">
            <v>0</v>
          </cell>
          <cell r="V1033">
            <v>0</v>
          </cell>
          <cell r="W1033">
            <v>44229</v>
          </cell>
        </row>
        <row r="1034">
          <cell r="J1034" t="str">
            <v>CAJ781229</v>
          </cell>
          <cell r="K1034">
            <v>2015</v>
          </cell>
          <cell r="L1034" t="str">
            <v>Finalizada</v>
          </cell>
          <cell r="M1034">
            <v>19100</v>
          </cell>
          <cell r="N1034">
            <v>0</v>
          </cell>
          <cell r="O1034">
            <v>0</v>
          </cell>
          <cell r="P1034">
            <v>19100</v>
          </cell>
          <cell r="Q1034">
            <v>0</v>
          </cell>
          <cell r="R1034">
            <v>19100</v>
          </cell>
          <cell r="S1034">
            <v>0</v>
          </cell>
          <cell r="T1034">
            <v>0</v>
          </cell>
          <cell r="U1034">
            <v>0</v>
          </cell>
          <cell r="V1034">
            <v>0</v>
          </cell>
          <cell r="W1034">
            <v>19100</v>
          </cell>
        </row>
        <row r="1035">
          <cell r="J1035" t="str">
            <v>SIL449553</v>
          </cell>
          <cell r="K1035">
            <v>2015</v>
          </cell>
          <cell r="L1035" t="str">
            <v>Finalizada</v>
          </cell>
          <cell r="M1035">
            <v>25700</v>
          </cell>
          <cell r="N1035">
            <v>0</v>
          </cell>
          <cell r="O1035">
            <v>0</v>
          </cell>
          <cell r="P1035">
            <v>25700</v>
          </cell>
          <cell r="Q1035">
            <v>2500</v>
          </cell>
          <cell r="R1035">
            <v>25700</v>
          </cell>
          <cell r="S1035">
            <v>0</v>
          </cell>
          <cell r="T1035">
            <v>0</v>
          </cell>
          <cell r="U1035">
            <v>0</v>
          </cell>
          <cell r="V1035">
            <v>0</v>
          </cell>
          <cell r="W1035">
            <v>23200</v>
          </cell>
        </row>
        <row r="1036">
          <cell r="J1036" t="str">
            <v>SIL448462</v>
          </cell>
          <cell r="K1036">
            <v>2015</v>
          </cell>
          <cell r="L1036" t="str">
            <v>Finalizada</v>
          </cell>
          <cell r="M1036">
            <v>60843</v>
          </cell>
          <cell r="N1036">
            <v>0</v>
          </cell>
          <cell r="O1036">
            <v>113071</v>
          </cell>
          <cell r="P1036">
            <v>60843</v>
          </cell>
          <cell r="Q1036">
            <v>0</v>
          </cell>
          <cell r="R1036">
            <v>60843</v>
          </cell>
          <cell r="S1036">
            <v>0</v>
          </cell>
          <cell r="T1036">
            <v>0</v>
          </cell>
          <cell r="U1036">
            <v>0</v>
          </cell>
          <cell r="V1036">
            <v>0</v>
          </cell>
          <cell r="W1036">
            <v>60843</v>
          </cell>
        </row>
        <row r="1037">
          <cell r="J1037" t="str">
            <v>SIL448157</v>
          </cell>
          <cell r="K1037">
            <v>2015</v>
          </cell>
          <cell r="L1037" t="str">
            <v>Finalizada</v>
          </cell>
          <cell r="M1037">
            <v>25700</v>
          </cell>
          <cell r="N1037">
            <v>0</v>
          </cell>
          <cell r="O1037">
            <v>0</v>
          </cell>
          <cell r="P1037">
            <v>25700</v>
          </cell>
          <cell r="Q1037">
            <v>2500</v>
          </cell>
          <cell r="R1037">
            <v>25700</v>
          </cell>
          <cell r="S1037">
            <v>0</v>
          </cell>
          <cell r="T1037">
            <v>0</v>
          </cell>
          <cell r="U1037">
            <v>0</v>
          </cell>
          <cell r="V1037">
            <v>0</v>
          </cell>
          <cell r="W1037">
            <v>23200</v>
          </cell>
        </row>
        <row r="1038">
          <cell r="J1038" t="str">
            <v>SIL451815</v>
          </cell>
          <cell r="K1038">
            <v>2015</v>
          </cell>
          <cell r="L1038" t="str">
            <v>Finalizada</v>
          </cell>
          <cell r="M1038">
            <v>14589</v>
          </cell>
          <cell r="N1038">
            <v>0</v>
          </cell>
          <cell r="O1038">
            <v>0</v>
          </cell>
          <cell r="P1038">
            <v>14589</v>
          </cell>
          <cell r="Q1038">
            <v>2503</v>
          </cell>
          <cell r="R1038">
            <v>14589</v>
          </cell>
          <cell r="S1038">
            <v>0</v>
          </cell>
          <cell r="T1038">
            <v>0</v>
          </cell>
          <cell r="U1038">
            <v>0</v>
          </cell>
          <cell r="V1038">
            <v>0</v>
          </cell>
          <cell r="W1038">
            <v>12086</v>
          </cell>
        </row>
        <row r="1039">
          <cell r="J1039" t="str">
            <v>CAJ779643</v>
          </cell>
          <cell r="K1039">
            <v>2015</v>
          </cell>
          <cell r="L1039" t="str">
            <v>Finalizada</v>
          </cell>
          <cell r="M1039">
            <v>24700</v>
          </cell>
          <cell r="N1039">
            <v>0</v>
          </cell>
          <cell r="O1039">
            <v>0</v>
          </cell>
          <cell r="P1039">
            <v>24700</v>
          </cell>
          <cell r="Q1039">
            <v>2500</v>
          </cell>
          <cell r="R1039">
            <v>24700</v>
          </cell>
          <cell r="S1039">
            <v>0</v>
          </cell>
          <cell r="T1039">
            <v>0</v>
          </cell>
          <cell r="U1039">
            <v>0</v>
          </cell>
          <cell r="V1039">
            <v>0</v>
          </cell>
          <cell r="W1039">
            <v>22200</v>
          </cell>
        </row>
        <row r="1040">
          <cell r="J1040" t="str">
            <v>SIL449565</v>
          </cell>
          <cell r="K1040">
            <v>2015</v>
          </cell>
          <cell r="L1040" t="str">
            <v>Finalizada</v>
          </cell>
          <cell r="M1040">
            <v>8000</v>
          </cell>
          <cell r="N1040">
            <v>0</v>
          </cell>
          <cell r="O1040">
            <v>0</v>
          </cell>
          <cell r="P1040">
            <v>8000</v>
          </cell>
          <cell r="Q1040">
            <v>0</v>
          </cell>
          <cell r="R1040">
            <v>8000</v>
          </cell>
          <cell r="S1040">
            <v>0</v>
          </cell>
          <cell r="T1040">
            <v>0</v>
          </cell>
          <cell r="U1040">
            <v>0</v>
          </cell>
          <cell r="V1040">
            <v>0</v>
          </cell>
          <cell r="W1040">
            <v>8000</v>
          </cell>
        </row>
        <row r="1041">
          <cell r="J1041" t="str">
            <v>SIL451416</v>
          </cell>
          <cell r="K1041">
            <v>2015</v>
          </cell>
          <cell r="L1041" t="str">
            <v>Finalizada</v>
          </cell>
          <cell r="M1041">
            <v>25700</v>
          </cell>
          <cell r="N1041">
            <v>0</v>
          </cell>
          <cell r="O1041">
            <v>0</v>
          </cell>
          <cell r="P1041">
            <v>25700</v>
          </cell>
          <cell r="Q1041">
            <v>2500</v>
          </cell>
          <cell r="R1041">
            <v>25700</v>
          </cell>
          <cell r="S1041">
            <v>0</v>
          </cell>
          <cell r="T1041">
            <v>0</v>
          </cell>
          <cell r="U1041">
            <v>0</v>
          </cell>
          <cell r="V1041">
            <v>0</v>
          </cell>
          <cell r="W1041">
            <v>23200</v>
          </cell>
        </row>
        <row r="1042">
          <cell r="J1042" t="str">
            <v>CAJ781467</v>
          </cell>
          <cell r="K1042">
            <v>2015</v>
          </cell>
          <cell r="L1042" t="str">
            <v>Finalizada</v>
          </cell>
          <cell r="M1042">
            <v>25800</v>
          </cell>
          <cell r="N1042">
            <v>0</v>
          </cell>
          <cell r="O1042">
            <v>0</v>
          </cell>
          <cell r="P1042">
            <v>25800</v>
          </cell>
          <cell r="Q1042">
            <v>0</v>
          </cell>
          <cell r="R1042">
            <v>25800</v>
          </cell>
          <cell r="S1042">
            <v>0</v>
          </cell>
          <cell r="T1042">
            <v>0</v>
          </cell>
          <cell r="U1042">
            <v>0</v>
          </cell>
          <cell r="V1042">
            <v>0</v>
          </cell>
          <cell r="W1042">
            <v>25800</v>
          </cell>
        </row>
        <row r="1043">
          <cell r="J1043" t="str">
            <v>PIE1040973</v>
          </cell>
          <cell r="K1043">
            <v>2015</v>
          </cell>
          <cell r="L1043" t="str">
            <v>Finalizada</v>
          </cell>
          <cell r="M1043">
            <v>178588</v>
          </cell>
          <cell r="N1043">
            <v>0</v>
          </cell>
          <cell r="O1043">
            <v>113071</v>
          </cell>
          <cell r="P1043">
            <v>178588</v>
          </cell>
          <cell r="Q1043">
            <v>0</v>
          </cell>
          <cell r="R1043">
            <v>178588</v>
          </cell>
          <cell r="S1043">
            <v>0</v>
          </cell>
          <cell r="T1043">
            <v>0</v>
          </cell>
          <cell r="U1043">
            <v>0</v>
          </cell>
          <cell r="V1043">
            <v>0</v>
          </cell>
          <cell r="W1043">
            <v>178588</v>
          </cell>
        </row>
        <row r="1044">
          <cell r="J1044" t="str">
            <v>SIL451956</v>
          </cell>
          <cell r="K1044">
            <v>2015</v>
          </cell>
          <cell r="L1044" t="str">
            <v>Finalizada</v>
          </cell>
          <cell r="M1044">
            <v>17500</v>
          </cell>
          <cell r="N1044">
            <v>0</v>
          </cell>
          <cell r="O1044">
            <v>0</v>
          </cell>
          <cell r="P1044">
            <v>17500</v>
          </cell>
          <cell r="Q1044">
            <v>2500</v>
          </cell>
          <cell r="R1044">
            <v>17500</v>
          </cell>
          <cell r="S1044">
            <v>0</v>
          </cell>
          <cell r="T1044">
            <v>0</v>
          </cell>
          <cell r="U1044">
            <v>0</v>
          </cell>
          <cell r="V1044">
            <v>0</v>
          </cell>
          <cell r="W1044">
            <v>15000</v>
          </cell>
        </row>
        <row r="1045">
          <cell r="J1045" t="str">
            <v>CAJ781580</v>
          </cell>
          <cell r="K1045">
            <v>2015</v>
          </cell>
          <cell r="L1045" t="str">
            <v>Finalizada</v>
          </cell>
          <cell r="M1045">
            <v>52700</v>
          </cell>
          <cell r="N1045">
            <v>0</v>
          </cell>
          <cell r="O1045">
            <v>0</v>
          </cell>
          <cell r="P1045">
            <v>52700</v>
          </cell>
          <cell r="Q1045">
            <v>0</v>
          </cell>
          <cell r="R1045">
            <v>52700</v>
          </cell>
          <cell r="S1045">
            <v>0</v>
          </cell>
          <cell r="T1045">
            <v>0</v>
          </cell>
          <cell r="U1045">
            <v>0</v>
          </cell>
          <cell r="V1045">
            <v>0</v>
          </cell>
          <cell r="W1045">
            <v>52700</v>
          </cell>
        </row>
        <row r="1046">
          <cell r="J1046" t="str">
            <v>SIL451439</v>
          </cell>
          <cell r="K1046">
            <v>2015</v>
          </cell>
          <cell r="L1046" t="str">
            <v>Finalizada</v>
          </cell>
          <cell r="M1046">
            <v>3875</v>
          </cell>
          <cell r="N1046">
            <v>0</v>
          </cell>
          <cell r="O1046">
            <v>0</v>
          </cell>
          <cell r="P1046">
            <v>3875</v>
          </cell>
          <cell r="Q1046">
            <v>2501</v>
          </cell>
          <cell r="R1046">
            <v>3875</v>
          </cell>
          <cell r="S1046">
            <v>0</v>
          </cell>
          <cell r="T1046">
            <v>0</v>
          </cell>
          <cell r="U1046">
            <v>0</v>
          </cell>
          <cell r="V1046">
            <v>0</v>
          </cell>
          <cell r="W1046">
            <v>1374</v>
          </cell>
        </row>
        <row r="1047">
          <cell r="J1047" t="str">
            <v>SIL448505</v>
          </cell>
          <cell r="K1047">
            <v>2015</v>
          </cell>
          <cell r="L1047" t="str">
            <v>Finalizada</v>
          </cell>
          <cell r="M1047">
            <v>20500</v>
          </cell>
          <cell r="N1047">
            <v>0</v>
          </cell>
          <cell r="O1047">
            <v>0</v>
          </cell>
          <cell r="P1047">
            <v>20500</v>
          </cell>
          <cell r="Q1047">
            <v>0</v>
          </cell>
          <cell r="R1047">
            <v>20500</v>
          </cell>
          <cell r="S1047">
            <v>0</v>
          </cell>
          <cell r="T1047">
            <v>0</v>
          </cell>
          <cell r="U1047">
            <v>0</v>
          </cell>
          <cell r="V1047">
            <v>0</v>
          </cell>
          <cell r="W1047">
            <v>20500</v>
          </cell>
        </row>
        <row r="1048">
          <cell r="J1048" t="str">
            <v>CAJ780353</v>
          </cell>
          <cell r="K1048">
            <v>2015</v>
          </cell>
          <cell r="L1048" t="str">
            <v>Finalizada</v>
          </cell>
          <cell r="M1048">
            <v>4400</v>
          </cell>
          <cell r="N1048">
            <v>0</v>
          </cell>
          <cell r="O1048">
            <v>0</v>
          </cell>
          <cell r="P1048">
            <v>4400</v>
          </cell>
          <cell r="Q1048">
            <v>0</v>
          </cell>
          <cell r="R1048">
            <v>4400</v>
          </cell>
          <cell r="S1048">
            <v>0</v>
          </cell>
          <cell r="T1048">
            <v>0</v>
          </cell>
          <cell r="U1048">
            <v>0</v>
          </cell>
          <cell r="V1048">
            <v>0</v>
          </cell>
          <cell r="W1048">
            <v>4400</v>
          </cell>
        </row>
        <row r="1049">
          <cell r="J1049" t="str">
            <v>CAJ782092</v>
          </cell>
          <cell r="K1049">
            <v>2015</v>
          </cell>
          <cell r="L1049" t="str">
            <v>Finalizada</v>
          </cell>
          <cell r="M1049">
            <v>59139</v>
          </cell>
          <cell r="N1049">
            <v>0</v>
          </cell>
          <cell r="O1049">
            <v>113733</v>
          </cell>
          <cell r="P1049">
            <v>59139</v>
          </cell>
          <cell r="Q1049">
            <v>0</v>
          </cell>
          <cell r="R1049">
            <v>59139</v>
          </cell>
          <cell r="S1049">
            <v>0</v>
          </cell>
          <cell r="T1049">
            <v>0</v>
          </cell>
          <cell r="U1049">
            <v>0</v>
          </cell>
          <cell r="V1049">
            <v>0</v>
          </cell>
          <cell r="W1049">
            <v>59139</v>
          </cell>
        </row>
        <row r="1050">
          <cell r="J1050" t="str">
            <v>SIL450406</v>
          </cell>
          <cell r="K1050">
            <v>2015</v>
          </cell>
          <cell r="L1050" t="str">
            <v>Finalizada</v>
          </cell>
          <cell r="M1050">
            <v>16000</v>
          </cell>
          <cell r="N1050">
            <v>0</v>
          </cell>
          <cell r="O1050">
            <v>0</v>
          </cell>
          <cell r="P1050">
            <v>16000</v>
          </cell>
          <cell r="Q1050">
            <v>0</v>
          </cell>
          <cell r="R1050">
            <v>16000</v>
          </cell>
          <cell r="S1050">
            <v>0</v>
          </cell>
          <cell r="T1050">
            <v>0</v>
          </cell>
          <cell r="U1050">
            <v>0</v>
          </cell>
          <cell r="V1050">
            <v>0</v>
          </cell>
          <cell r="W1050">
            <v>16000</v>
          </cell>
        </row>
        <row r="1051">
          <cell r="J1051" t="str">
            <v>SIL447975</v>
          </cell>
          <cell r="K1051">
            <v>2015</v>
          </cell>
          <cell r="L1051" t="str">
            <v>Finalizada</v>
          </cell>
          <cell r="M1051">
            <v>9200</v>
          </cell>
          <cell r="N1051">
            <v>0</v>
          </cell>
          <cell r="O1051">
            <v>0</v>
          </cell>
          <cell r="P1051">
            <v>9200</v>
          </cell>
          <cell r="Q1051">
            <v>2500</v>
          </cell>
          <cell r="R1051">
            <v>9200</v>
          </cell>
          <cell r="S1051">
            <v>0</v>
          </cell>
          <cell r="T1051">
            <v>0</v>
          </cell>
          <cell r="U1051">
            <v>0</v>
          </cell>
          <cell r="V1051">
            <v>0</v>
          </cell>
          <cell r="W1051">
            <v>6700</v>
          </cell>
        </row>
        <row r="1052">
          <cell r="J1052" t="str">
            <v>SIL448633</v>
          </cell>
          <cell r="K1052">
            <v>2015</v>
          </cell>
          <cell r="L1052" t="str">
            <v>Finalizada</v>
          </cell>
          <cell r="M1052">
            <v>11200</v>
          </cell>
          <cell r="N1052">
            <v>0</v>
          </cell>
          <cell r="O1052">
            <v>0</v>
          </cell>
          <cell r="P1052">
            <v>11200</v>
          </cell>
          <cell r="Q1052">
            <v>2500</v>
          </cell>
          <cell r="R1052">
            <v>11200</v>
          </cell>
          <cell r="S1052">
            <v>0</v>
          </cell>
          <cell r="T1052">
            <v>0</v>
          </cell>
          <cell r="U1052">
            <v>0</v>
          </cell>
          <cell r="V1052">
            <v>0</v>
          </cell>
          <cell r="W1052">
            <v>8700</v>
          </cell>
        </row>
        <row r="1053">
          <cell r="J1053" t="str">
            <v>SIL451131</v>
          </cell>
          <cell r="K1053">
            <v>2015</v>
          </cell>
          <cell r="L1053" t="str">
            <v>Finalizada</v>
          </cell>
          <cell r="M1053">
            <v>9324</v>
          </cell>
          <cell r="N1053">
            <v>0</v>
          </cell>
          <cell r="O1053">
            <v>0</v>
          </cell>
          <cell r="P1053">
            <v>9324</v>
          </cell>
          <cell r="Q1053">
            <v>2501</v>
          </cell>
          <cell r="R1053">
            <v>9324</v>
          </cell>
          <cell r="S1053">
            <v>0</v>
          </cell>
          <cell r="T1053">
            <v>0</v>
          </cell>
          <cell r="U1053">
            <v>0</v>
          </cell>
          <cell r="V1053">
            <v>0</v>
          </cell>
          <cell r="W1053">
            <v>6823</v>
          </cell>
        </row>
        <row r="1054">
          <cell r="J1054" t="str">
            <v>SIL447874</v>
          </cell>
          <cell r="K1054">
            <v>2015</v>
          </cell>
          <cell r="L1054" t="str">
            <v>Finalizada</v>
          </cell>
          <cell r="M1054">
            <v>94600</v>
          </cell>
          <cell r="N1054">
            <v>0</v>
          </cell>
          <cell r="O1054">
            <v>0</v>
          </cell>
          <cell r="P1054">
            <v>94600</v>
          </cell>
          <cell r="Q1054">
            <v>2500</v>
          </cell>
          <cell r="R1054">
            <v>94600</v>
          </cell>
          <cell r="S1054">
            <v>0</v>
          </cell>
          <cell r="T1054">
            <v>0</v>
          </cell>
          <cell r="U1054">
            <v>0</v>
          </cell>
          <cell r="V1054">
            <v>0</v>
          </cell>
          <cell r="W1054">
            <v>92100</v>
          </cell>
        </row>
        <row r="1055">
          <cell r="J1055" t="str">
            <v>SIL449237</v>
          </cell>
          <cell r="K1055">
            <v>2015</v>
          </cell>
          <cell r="L1055" t="str">
            <v>Finalizada</v>
          </cell>
          <cell r="M1055">
            <v>25700</v>
          </cell>
          <cell r="N1055">
            <v>0</v>
          </cell>
          <cell r="O1055">
            <v>0</v>
          </cell>
          <cell r="P1055">
            <v>25700</v>
          </cell>
          <cell r="Q1055">
            <v>2500</v>
          </cell>
          <cell r="R1055">
            <v>25700</v>
          </cell>
          <cell r="S1055">
            <v>0</v>
          </cell>
          <cell r="T1055">
            <v>0</v>
          </cell>
          <cell r="U1055">
            <v>0</v>
          </cell>
          <cell r="V1055">
            <v>0</v>
          </cell>
          <cell r="W1055">
            <v>23200</v>
          </cell>
        </row>
        <row r="1056">
          <cell r="J1056" t="str">
            <v>SIL448119</v>
          </cell>
          <cell r="K1056">
            <v>2015</v>
          </cell>
          <cell r="L1056" t="str">
            <v>Finalizada</v>
          </cell>
          <cell r="M1056">
            <v>24107</v>
          </cell>
          <cell r="N1056">
            <v>0</v>
          </cell>
          <cell r="O1056">
            <v>0</v>
          </cell>
          <cell r="P1056">
            <v>24107</v>
          </cell>
          <cell r="Q1056">
            <v>2501</v>
          </cell>
          <cell r="R1056">
            <v>24107</v>
          </cell>
          <cell r="S1056">
            <v>0</v>
          </cell>
          <cell r="T1056">
            <v>0</v>
          </cell>
          <cell r="U1056">
            <v>0</v>
          </cell>
          <cell r="V1056">
            <v>0</v>
          </cell>
          <cell r="W1056">
            <v>21606</v>
          </cell>
        </row>
        <row r="1057">
          <cell r="J1057" t="str">
            <v>EXT70572</v>
          </cell>
          <cell r="K1057">
            <v>2015</v>
          </cell>
          <cell r="L1057" t="str">
            <v>Finalizada</v>
          </cell>
          <cell r="M1057">
            <v>15920</v>
          </cell>
          <cell r="N1057">
            <v>0</v>
          </cell>
          <cell r="O1057">
            <v>0</v>
          </cell>
          <cell r="P1057">
            <v>15920</v>
          </cell>
          <cell r="Q1057">
            <v>0</v>
          </cell>
          <cell r="R1057">
            <v>15920</v>
          </cell>
          <cell r="S1057">
            <v>0</v>
          </cell>
          <cell r="T1057">
            <v>0</v>
          </cell>
          <cell r="U1057">
            <v>0</v>
          </cell>
          <cell r="V1057">
            <v>0</v>
          </cell>
          <cell r="W1057">
            <v>15920</v>
          </cell>
        </row>
        <row r="1058">
          <cell r="J1058" t="str">
            <v>CAJ777810</v>
          </cell>
          <cell r="K1058">
            <v>2015</v>
          </cell>
          <cell r="L1058" t="str">
            <v>Finalizada</v>
          </cell>
          <cell r="M1058">
            <v>20670</v>
          </cell>
          <cell r="N1058">
            <v>0</v>
          </cell>
          <cell r="O1058">
            <v>0</v>
          </cell>
          <cell r="P1058">
            <v>20670</v>
          </cell>
          <cell r="Q1058">
            <v>2501</v>
          </cell>
          <cell r="R1058">
            <v>20670</v>
          </cell>
          <cell r="S1058">
            <v>0</v>
          </cell>
          <cell r="T1058">
            <v>0</v>
          </cell>
          <cell r="U1058">
            <v>0</v>
          </cell>
          <cell r="V1058">
            <v>0</v>
          </cell>
          <cell r="W1058">
            <v>18169</v>
          </cell>
        </row>
        <row r="1059">
          <cell r="J1059" t="str">
            <v>SIL451435</v>
          </cell>
          <cell r="K1059">
            <v>2015</v>
          </cell>
          <cell r="L1059" t="str">
            <v>Finalizada</v>
          </cell>
          <cell r="M1059">
            <v>25700</v>
          </cell>
          <cell r="N1059">
            <v>0</v>
          </cell>
          <cell r="O1059">
            <v>0</v>
          </cell>
          <cell r="P1059">
            <v>25700</v>
          </cell>
          <cell r="Q1059">
            <v>2500</v>
          </cell>
          <cell r="R1059">
            <v>25700</v>
          </cell>
          <cell r="S1059">
            <v>0</v>
          </cell>
          <cell r="T1059">
            <v>0</v>
          </cell>
          <cell r="U1059">
            <v>0</v>
          </cell>
          <cell r="V1059">
            <v>0</v>
          </cell>
          <cell r="W1059">
            <v>23200</v>
          </cell>
        </row>
        <row r="1060">
          <cell r="J1060" t="str">
            <v>SIL447956</v>
          </cell>
          <cell r="K1060">
            <v>2015</v>
          </cell>
          <cell r="L1060" t="str">
            <v>Finalizada</v>
          </cell>
          <cell r="M1060">
            <v>11115</v>
          </cell>
          <cell r="N1060">
            <v>0</v>
          </cell>
          <cell r="O1060">
            <v>0</v>
          </cell>
          <cell r="P1060">
            <v>11115</v>
          </cell>
          <cell r="Q1060">
            <v>2502</v>
          </cell>
          <cell r="R1060">
            <v>11115</v>
          </cell>
          <cell r="S1060">
            <v>0</v>
          </cell>
          <cell r="T1060">
            <v>0</v>
          </cell>
          <cell r="U1060">
            <v>0</v>
          </cell>
          <cell r="V1060">
            <v>0</v>
          </cell>
          <cell r="W1060">
            <v>8613</v>
          </cell>
        </row>
        <row r="1061">
          <cell r="J1061" t="str">
            <v>SIL447491</v>
          </cell>
          <cell r="K1061">
            <v>2015</v>
          </cell>
          <cell r="L1061" t="str">
            <v>Finalizada</v>
          </cell>
          <cell r="M1061">
            <v>16844</v>
          </cell>
          <cell r="N1061">
            <v>0</v>
          </cell>
          <cell r="O1061">
            <v>0</v>
          </cell>
          <cell r="P1061">
            <v>16844</v>
          </cell>
          <cell r="Q1061">
            <v>2501</v>
          </cell>
          <cell r="R1061">
            <v>16844</v>
          </cell>
          <cell r="S1061">
            <v>0</v>
          </cell>
          <cell r="T1061">
            <v>0</v>
          </cell>
          <cell r="U1061">
            <v>0</v>
          </cell>
          <cell r="V1061">
            <v>0</v>
          </cell>
          <cell r="W1061">
            <v>14343</v>
          </cell>
        </row>
        <row r="1062">
          <cell r="J1062" t="str">
            <v>SIL451372</v>
          </cell>
          <cell r="K1062">
            <v>2015</v>
          </cell>
          <cell r="L1062" t="str">
            <v>Finalizada</v>
          </cell>
          <cell r="M1062">
            <v>25700</v>
          </cell>
          <cell r="N1062">
            <v>0</v>
          </cell>
          <cell r="O1062">
            <v>0</v>
          </cell>
          <cell r="P1062">
            <v>25700</v>
          </cell>
          <cell r="Q1062">
            <v>2500</v>
          </cell>
          <cell r="R1062">
            <v>25700</v>
          </cell>
          <cell r="S1062">
            <v>0</v>
          </cell>
          <cell r="T1062">
            <v>0</v>
          </cell>
          <cell r="U1062">
            <v>0</v>
          </cell>
          <cell r="V1062">
            <v>0</v>
          </cell>
          <cell r="W1062">
            <v>23200</v>
          </cell>
        </row>
        <row r="1063">
          <cell r="J1063" t="str">
            <v>SIL448791</v>
          </cell>
          <cell r="K1063">
            <v>2015</v>
          </cell>
          <cell r="L1063" t="str">
            <v>Finalizada</v>
          </cell>
          <cell r="M1063">
            <v>11200</v>
          </cell>
          <cell r="N1063">
            <v>0</v>
          </cell>
          <cell r="O1063">
            <v>0</v>
          </cell>
          <cell r="P1063">
            <v>11200</v>
          </cell>
          <cell r="Q1063">
            <v>2500</v>
          </cell>
          <cell r="R1063">
            <v>11200</v>
          </cell>
          <cell r="S1063">
            <v>0</v>
          </cell>
          <cell r="T1063">
            <v>0</v>
          </cell>
          <cell r="U1063">
            <v>0</v>
          </cell>
          <cell r="V1063">
            <v>0</v>
          </cell>
          <cell r="W1063">
            <v>8700</v>
          </cell>
        </row>
        <row r="1064">
          <cell r="J1064" t="str">
            <v>PIE1042049</v>
          </cell>
          <cell r="K1064">
            <v>2015</v>
          </cell>
          <cell r="L1064" t="str">
            <v>Finalizada</v>
          </cell>
          <cell r="M1064">
            <v>91342</v>
          </cell>
          <cell r="N1064">
            <v>0</v>
          </cell>
          <cell r="O1064">
            <v>0</v>
          </cell>
          <cell r="P1064">
            <v>91342</v>
          </cell>
          <cell r="Q1064">
            <v>0</v>
          </cell>
          <cell r="R1064">
            <v>91342</v>
          </cell>
          <cell r="S1064">
            <v>0</v>
          </cell>
          <cell r="T1064">
            <v>0</v>
          </cell>
          <cell r="U1064">
            <v>0</v>
          </cell>
          <cell r="V1064">
            <v>0</v>
          </cell>
          <cell r="W1064">
            <v>91342</v>
          </cell>
        </row>
        <row r="1065">
          <cell r="J1065" t="str">
            <v>SIL452200</v>
          </cell>
          <cell r="K1065">
            <v>2015</v>
          </cell>
          <cell r="L1065" t="str">
            <v>Finalizada</v>
          </cell>
          <cell r="M1065">
            <v>25700</v>
          </cell>
          <cell r="N1065">
            <v>0</v>
          </cell>
          <cell r="O1065">
            <v>0</v>
          </cell>
          <cell r="P1065">
            <v>25700</v>
          </cell>
          <cell r="Q1065">
            <v>2500</v>
          </cell>
          <cell r="R1065">
            <v>25700</v>
          </cell>
          <cell r="S1065">
            <v>0</v>
          </cell>
          <cell r="T1065">
            <v>0</v>
          </cell>
          <cell r="U1065">
            <v>0</v>
          </cell>
          <cell r="V1065">
            <v>0</v>
          </cell>
          <cell r="W1065">
            <v>23200</v>
          </cell>
        </row>
        <row r="1066">
          <cell r="J1066" t="str">
            <v>CAJ779004</v>
          </cell>
          <cell r="K1066">
            <v>2015</v>
          </cell>
          <cell r="L1066" t="str">
            <v>Finalizada</v>
          </cell>
          <cell r="M1066">
            <v>25800</v>
          </cell>
          <cell r="N1066">
            <v>0</v>
          </cell>
          <cell r="O1066">
            <v>0</v>
          </cell>
          <cell r="P1066">
            <v>25800</v>
          </cell>
          <cell r="Q1066">
            <v>0</v>
          </cell>
          <cell r="R1066">
            <v>25800</v>
          </cell>
          <cell r="S1066">
            <v>0</v>
          </cell>
          <cell r="T1066">
            <v>0</v>
          </cell>
          <cell r="U1066">
            <v>0</v>
          </cell>
          <cell r="V1066">
            <v>0</v>
          </cell>
          <cell r="W1066">
            <v>25800</v>
          </cell>
        </row>
        <row r="1067">
          <cell r="J1067" t="str">
            <v>SIL449342</v>
          </cell>
          <cell r="K1067">
            <v>2015</v>
          </cell>
          <cell r="L1067" t="str">
            <v>Finalizada</v>
          </cell>
          <cell r="M1067">
            <v>6990</v>
          </cell>
          <cell r="N1067">
            <v>0</v>
          </cell>
          <cell r="O1067">
            <v>0</v>
          </cell>
          <cell r="P1067">
            <v>6990</v>
          </cell>
          <cell r="Q1067">
            <v>2501</v>
          </cell>
          <cell r="R1067">
            <v>6990</v>
          </cell>
          <cell r="S1067">
            <v>0</v>
          </cell>
          <cell r="T1067">
            <v>0</v>
          </cell>
          <cell r="U1067">
            <v>0</v>
          </cell>
          <cell r="V1067">
            <v>0</v>
          </cell>
          <cell r="W1067">
            <v>4489</v>
          </cell>
        </row>
        <row r="1068">
          <cell r="J1068" t="str">
            <v>SIL449587</v>
          </cell>
          <cell r="K1068">
            <v>2015</v>
          </cell>
          <cell r="L1068" t="str">
            <v>Finalizada</v>
          </cell>
          <cell r="M1068">
            <v>5661</v>
          </cell>
          <cell r="N1068">
            <v>0</v>
          </cell>
          <cell r="O1068">
            <v>0</v>
          </cell>
          <cell r="P1068">
            <v>5661</v>
          </cell>
          <cell r="Q1068">
            <v>2501</v>
          </cell>
          <cell r="R1068">
            <v>5661</v>
          </cell>
          <cell r="S1068">
            <v>0</v>
          </cell>
          <cell r="T1068">
            <v>0</v>
          </cell>
          <cell r="U1068">
            <v>0</v>
          </cell>
          <cell r="V1068">
            <v>0</v>
          </cell>
          <cell r="W1068">
            <v>3160</v>
          </cell>
        </row>
        <row r="1069">
          <cell r="J1069" t="str">
            <v>SIL448747</v>
          </cell>
          <cell r="K1069">
            <v>2015</v>
          </cell>
          <cell r="L1069" t="str">
            <v>Finalizada</v>
          </cell>
          <cell r="M1069">
            <v>5820</v>
          </cell>
          <cell r="N1069">
            <v>0</v>
          </cell>
          <cell r="O1069">
            <v>0</v>
          </cell>
          <cell r="P1069">
            <v>5820</v>
          </cell>
          <cell r="Q1069">
            <v>2501</v>
          </cell>
          <cell r="R1069">
            <v>5820</v>
          </cell>
          <cell r="S1069">
            <v>0</v>
          </cell>
          <cell r="T1069">
            <v>0</v>
          </cell>
          <cell r="U1069">
            <v>0</v>
          </cell>
          <cell r="V1069">
            <v>0</v>
          </cell>
          <cell r="W1069">
            <v>3319</v>
          </cell>
        </row>
        <row r="1070">
          <cell r="J1070" t="str">
            <v>CAJ779682</v>
          </cell>
          <cell r="K1070">
            <v>2015</v>
          </cell>
          <cell r="L1070" t="str">
            <v>Finalizada</v>
          </cell>
          <cell r="M1070">
            <v>6123</v>
          </cell>
          <cell r="N1070">
            <v>0</v>
          </cell>
          <cell r="O1070">
            <v>0</v>
          </cell>
          <cell r="P1070">
            <v>6123</v>
          </cell>
          <cell r="Q1070">
            <v>2502</v>
          </cell>
          <cell r="R1070">
            <v>6123</v>
          </cell>
          <cell r="S1070">
            <v>0</v>
          </cell>
          <cell r="T1070">
            <v>0</v>
          </cell>
          <cell r="U1070">
            <v>0</v>
          </cell>
          <cell r="V1070">
            <v>0</v>
          </cell>
          <cell r="W1070">
            <v>3621</v>
          </cell>
        </row>
        <row r="1071">
          <cell r="J1071" t="str">
            <v>SIL451417</v>
          </cell>
          <cell r="K1071">
            <v>2015</v>
          </cell>
          <cell r="L1071" t="str">
            <v>Finalizada</v>
          </cell>
          <cell r="M1071">
            <v>20500</v>
          </cell>
          <cell r="N1071">
            <v>0</v>
          </cell>
          <cell r="O1071">
            <v>0</v>
          </cell>
          <cell r="P1071">
            <v>20500</v>
          </cell>
          <cell r="Q1071">
            <v>0</v>
          </cell>
          <cell r="R1071">
            <v>20500</v>
          </cell>
          <cell r="S1071">
            <v>0</v>
          </cell>
          <cell r="T1071">
            <v>0</v>
          </cell>
          <cell r="U1071">
            <v>0</v>
          </cell>
          <cell r="V1071">
            <v>0</v>
          </cell>
          <cell r="W1071">
            <v>20500</v>
          </cell>
        </row>
        <row r="1072">
          <cell r="J1072" t="str">
            <v>SIL448050</v>
          </cell>
          <cell r="K1072">
            <v>2015</v>
          </cell>
          <cell r="L1072" t="str">
            <v>Finalizada</v>
          </cell>
          <cell r="M1072">
            <v>3820</v>
          </cell>
          <cell r="N1072">
            <v>0</v>
          </cell>
          <cell r="O1072">
            <v>0</v>
          </cell>
          <cell r="P1072">
            <v>3820</v>
          </cell>
          <cell r="Q1072">
            <v>2501</v>
          </cell>
          <cell r="R1072">
            <v>3820</v>
          </cell>
          <cell r="S1072">
            <v>0</v>
          </cell>
          <cell r="T1072">
            <v>0</v>
          </cell>
          <cell r="U1072">
            <v>0</v>
          </cell>
          <cell r="V1072">
            <v>0</v>
          </cell>
          <cell r="W1072">
            <v>1319</v>
          </cell>
        </row>
        <row r="1073">
          <cell r="J1073" t="str">
            <v>SIL449503</v>
          </cell>
          <cell r="K1073">
            <v>2015</v>
          </cell>
          <cell r="L1073" t="str">
            <v>Finalizada</v>
          </cell>
          <cell r="M1073">
            <v>25700</v>
          </cell>
          <cell r="N1073">
            <v>0</v>
          </cell>
          <cell r="O1073">
            <v>0</v>
          </cell>
          <cell r="P1073">
            <v>25700</v>
          </cell>
          <cell r="Q1073">
            <v>2500</v>
          </cell>
          <cell r="R1073">
            <v>25700</v>
          </cell>
          <cell r="S1073">
            <v>0</v>
          </cell>
          <cell r="T1073">
            <v>0</v>
          </cell>
          <cell r="U1073">
            <v>0</v>
          </cell>
          <cell r="V1073">
            <v>0</v>
          </cell>
          <cell r="W1073">
            <v>23200</v>
          </cell>
        </row>
        <row r="1074">
          <cell r="J1074" t="str">
            <v>SIL449548</v>
          </cell>
          <cell r="K1074">
            <v>2015</v>
          </cell>
          <cell r="L1074" t="str">
            <v>Finalizada</v>
          </cell>
          <cell r="M1074">
            <v>10700</v>
          </cell>
          <cell r="N1074">
            <v>0</v>
          </cell>
          <cell r="O1074">
            <v>0</v>
          </cell>
          <cell r="P1074">
            <v>10700</v>
          </cell>
          <cell r="Q1074">
            <v>0</v>
          </cell>
          <cell r="R1074">
            <v>10700</v>
          </cell>
          <cell r="S1074">
            <v>0</v>
          </cell>
          <cell r="T1074">
            <v>0</v>
          </cell>
          <cell r="U1074">
            <v>0</v>
          </cell>
          <cell r="V1074">
            <v>0</v>
          </cell>
          <cell r="W1074">
            <v>10700</v>
          </cell>
        </row>
        <row r="1075">
          <cell r="J1075" t="str">
            <v>SIL449716</v>
          </cell>
          <cell r="K1075">
            <v>2015</v>
          </cell>
          <cell r="L1075" t="str">
            <v>Finalizada</v>
          </cell>
          <cell r="M1075">
            <v>16000</v>
          </cell>
          <cell r="N1075">
            <v>0</v>
          </cell>
          <cell r="O1075">
            <v>0</v>
          </cell>
          <cell r="P1075">
            <v>16000</v>
          </cell>
          <cell r="Q1075">
            <v>0</v>
          </cell>
          <cell r="R1075">
            <v>16000</v>
          </cell>
          <cell r="S1075">
            <v>0</v>
          </cell>
          <cell r="T1075">
            <v>0</v>
          </cell>
          <cell r="U1075">
            <v>0</v>
          </cell>
          <cell r="V1075">
            <v>0</v>
          </cell>
          <cell r="W1075">
            <v>16000</v>
          </cell>
        </row>
        <row r="1076">
          <cell r="J1076" t="str">
            <v>PIE1042869</v>
          </cell>
          <cell r="K1076">
            <v>2015</v>
          </cell>
          <cell r="L1076" t="str">
            <v>Finalizada</v>
          </cell>
          <cell r="M1076">
            <v>63770</v>
          </cell>
          <cell r="N1076">
            <v>0</v>
          </cell>
          <cell r="O1076">
            <v>113071</v>
          </cell>
          <cell r="P1076">
            <v>63770</v>
          </cell>
          <cell r="Q1076">
            <v>0</v>
          </cell>
          <cell r="R1076">
            <v>63770</v>
          </cell>
          <cell r="S1076">
            <v>0</v>
          </cell>
          <cell r="T1076">
            <v>0</v>
          </cell>
          <cell r="U1076">
            <v>0</v>
          </cell>
          <cell r="V1076">
            <v>0</v>
          </cell>
          <cell r="W1076">
            <v>63770</v>
          </cell>
        </row>
        <row r="1077">
          <cell r="J1077" t="str">
            <v>SIL447974</v>
          </cell>
          <cell r="K1077">
            <v>2015</v>
          </cell>
          <cell r="L1077" t="str">
            <v>Finalizada</v>
          </cell>
          <cell r="M1077">
            <v>9200</v>
          </cell>
          <cell r="N1077">
            <v>0</v>
          </cell>
          <cell r="O1077">
            <v>0</v>
          </cell>
          <cell r="P1077">
            <v>9200</v>
          </cell>
          <cell r="Q1077">
            <v>2500</v>
          </cell>
          <cell r="R1077">
            <v>9200</v>
          </cell>
          <cell r="S1077">
            <v>0</v>
          </cell>
          <cell r="T1077">
            <v>0</v>
          </cell>
          <cell r="U1077">
            <v>0</v>
          </cell>
          <cell r="V1077">
            <v>0</v>
          </cell>
          <cell r="W1077">
            <v>6700</v>
          </cell>
        </row>
        <row r="1078">
          <cell r="J1078" t="str">
            <v>MORA646145</v>
          </cell>
          <cell r="K1078">
            <v>2015</v>
          </cell>
          <cell r="L1078" t="str">
            <v>Finalizada</v>
          </cell>
          <cell r="M1078">
            <v>7946</v>
          </cell>
          <cell r="N1078">
            <v>0</v>
          </cell>
          <cell r="O1078">
            <v>0</v>
          </cell>
          <cell r="P1078">
            <v>7946</v>
          </cell>
          <cell r="Q1078">
            <v>0</v>
          </cell>
          <cell r="R1078">
            <v>7946</v>
          </cell>
          <cell r="S1078">
            <v>0</v>
          </cell>
          <cell r="T1078">
            <v>0</v>
          </cell>
          <cell r="U1078">
            <v>0</v>
          </cell>
          <cell r="V1078">
            <v>0</v>
          </cell>
          <cell r="W1078">
            <v>7946</v>
          </cell>
        </row>
        <row r="1079">
          <cell r="J1079" t="str">
            <v>CAJ779089</v>
          </cell>
          <cell r="K1079">
            <v>2015</v>
          </cell>
          <cell r="L1079" t="str">
            <v>Finalizada</v>
          </cell>
          <cell r="M1079">
            <v>24700</v>
          </cell>
          <cell r="N1079">
            <v>0</v>
          </cell>
          <cell r="O1079">
            <v>0</v>
          </cell>
          <cell r="P1079">
            <v>24700</v>
          </cell>
          <cell r="Q1079">
            <v>2500</v>
          </cell>
          <cell r="R1079">
            <v>24700</v>
          </cell>
          <cell r="S1079">
            <v>0</v>
          </cell>
          <cell r="T1079">
            <v>0</v>
          </cell>
          <cell r="U1079">
            <v>0</v>
          </cell>
          <cell r="V1079">
            <v>0</v>
          </cell>
          <cell r="W1079">
            <v>22200</v>
          </cell>
        </row>
        <row r="1080">
          <cell r="J1080" t="str">
            <v>SIL451859</v>
          </cell>
          <cell r="K1080">
            <v>2015</v>
          </cell>
          <cell r="L1080" t="str">
            <v>Finalizada</v>
          </cell>
          <cell r="M1080">
            <v>23100</v>
          </cell>
          <cell r="N1080">
            <v>0</v>
          </cell>
          <cell r="O1080">
            <v>0</v>
          </cell>
          <cell r="P1080">
            <v>23100</v>
          </cell>
          <cell r="Q1080">
            <v>0</v>
          </cell>
          <cell r="R1080">
            <v>23100</v>
          </cell>
          <cell r="S1080">
            <v>0</v>
          </cell>
          <cell r="T1080">
            <v>0</v>
          </cell>
          <cell r="U1080">
            <v>0</v>
          </cell>
          <cell r="V1080">
            <v>0</v>
          </cell>
          <cell r="W1080">
            <v>23100</v>
          </cell>
        </row>
        <row r="1081">
          <cell r="J1081" t="str">
            <v>SIL451539</v>
          </cell>
          <cell r="K1081">
            <v>2015</v>
          </cell>
          <cell r="L1081" t="str">
            <v>Finalizada</v>
          </cell>
          <cell r="M1081">
            <v>45729</v>
          </cell>
          <cell r="N1081">
            <v>0</v>
          </cell>
          <cell r="O1081">
            <v>113071</v>
          </cell>
          <cell r="P1081">
            <v>45729</v>
          </cell>
          <cell r="Q1081">
            <v>0</v>
          </cell>
          <cell r="R1081">
            <v>45729</v>
          </cell>
          <cell r="S1081">
            <v>0</v>
          </cell>
          <cell r="T1081">
            <v>0</v>
          </cell>
          <cell r="U1081">
            <v>0</v>
          </cell>
          <cell r="V1081">
            <v>0</v>
          </cell>
          <cell r="W1081">
            <v>45729</v>
          </cell>
        </row>
        <row r="1082">
          <cell r="J1082" t="str">
            <v>SIL448655</v>
          </cell>
          <cell r="K1082">
            <v>2015</v>
          </cell>
          <cell r="L1082" t="str">
            <v>Finalizada</v>
          </cell>
          <cell r="M1082">
            <v>11200</v>
          </cell>
          <cell r="N1082">
            <v>0</v>
          </cell>
          <cell r="O1082">
            <v>0</v>
          </cell>
          <cell r="P1082">
            <v>11200</v>
          </cell>
          <cell r="Q1082">
            <v>2500</v>
          </cell>
          <cell r="R1082">
            <v>11200</v>
          </cell>
          <cell r="S1082">
            <v>0</v>
          </cell>
          <cell r="T1082">
            <v>0</v>
          </cell>
          <cell r="U1082">
            <v>0</v>
          </cell>
          <cell r="V1082">
            <v>0</v>
          </cell>
          <cell r="W1082">
            <v>8700</v>
          </cell>
        </row>
        <row r="1083">
          <cell r="J1083" t="str">
            <v>SIL452319</v>
          </cell>
          <cell r="K1083">
            <v>2015</v>
          </cell>
          <cell r="L1083" t="str">
            <v>Finalizada</v>
          </cell>
          <cell r="M1083">
            <v>62000</v>
          </cell>
          <cell r="N1083">
            <v>0</v>
          </cell>
          <cell r="O1083">
            <v>0</v>
          </cell>
          <cell r="P1083">
            <v>62000</v>
          </cell>
          <cell r="Q1083">
            <v>2501</v>
          </cell>
          <cell r="R1083">
            <v>62000</v>
          </cell>
          <cell r="S1083">
            <v>0</v>
          </cell>
          <cell r="T1083">
            <v>0</v>
          </cell>
          <cell r="U1083">
            <v>0</v>
          </cell>
          <cell r="V1083">
            <v>0</v>
          </cell>
          <cell r="W1083">
            <v>59499</v>
          </cell>
        </row>
        <row r="1084">
          <cell r="J1084" t="str">
            <v>SIL448009</v>
          </cell>
          <cell r="K1084">
            <v>2015</v>
          </cell>
          <cell r="L1084" t="str">
            <v>Finalizada</v>
          </cell>
          <cell r="M1084">
            <v>25700</v>
          </cell>
          <cell r="N1084">
            <v>0</v>
          </cell>
          <cell r="O1084">
            <v>0</v>
          </cell>
          <cell r="P1084">
            <v>25700</v>
          </cell>
          <cell r="Q1084">
            <v>2500</v>
          </cell>
          <cell r="R1084">
            <v>25700</v>
          </cell>
          <cell r="S1084">
            <v>0</v>
          </cell>
          <cell r="T1084">
            <v>0</v>
          </cell>
          <cell r="U1084">
            <v>0</v>
          </cell>
          <cell r="V1084">
            <v>0</v>
          </cell>
          <cell r="W1084">
            <v>23200</v>
          </cell>
        </row>
        <row r="1085">
          <cell r="J1085" t="str">
            <v>CAJ779048</v>
          </cell>
          <cell r="K1085">
            <v>2015</v>
          </cell>
          <cell r="L1085" t="str">
            <v>Finalizada</v>
          </cell>
          <cell r="M1085">
            <v>12005</v>
          </cell>
          <cell r="N1085">
            <v>0</v>
          </cell>
          <cell r="O1085">
            <v>0</v>
          </cell>
          <cell r="P1085">
            <v>12005</v>
          </cell>
          <cell r="Q1085">
            <v>0</v>
          </cell>
          <cell r="R1085">
            <v>12005</v>
          </cell>
          <cell r="S1085">
            <v>0</v>
          </cell>
          <cell r="T1085">
            <v>0</v>
          </cell>
          <cell r="U1085">
            <v>0</v>
          </cell>
          <cell r="V1085">
            <v>0</v>
          </cell>
          <cell r="W1085">
            <v>12005</v>
          </cell>
        </row>
        <row r="1086">
          <cell r="J1086" t="str">
            <v>SIL448310</v>
          </cell>
          <cell r="K1086">
            <v>2015</v>
          </cell>
          <cell r="L1086" t="str">
            <v>Finalizada</v>
          </cell>
          <cell r="M1086">
            <v>25700</v>
          </cell>
          <cell r="N1086">
            <v>0</v>
          </cell>
          <cell r="O1086">
            <v>0</v>
          </cell>
          <cell r="P1086">
            <v>25700</v>
          </cell>
          <cell r="Q1086">
            <v>2500</v>
          </cell>
          <cell r="R1086">
            <v>25700</v>
          </cell>
          <cell r="S1086">
            <v>0</v>
          </cell>
          <cell r="T1086">
            <v>0</v>
          </cell>
          <cell r="U1086">
            <v>0</v>
          </cell>
          <cell r="V1086">
            <v>0</v>
          </cell>
          <cell r="W1086">
            <v>23200</v>
          </cell>
        </row>
        <row r="1087">
          <cell r="J1087" t="str">
            <v>SIL451618</v>
          </cell>
          <cell r="K1087">
            <v>2015</v>
          </cell>
          <cell r="L1087" t="str">
            <v>Finalizada</v>
          </cell>
          <cell r="M1087">
            <v>25700</v>
          </cell>
          <cell r="N1087">
            <v>0</v>
          </cell>
          <cell r="O1087">
            <v>0</v>
          </cell>
          <cell r="P1087">
            <v>25700</v>
          </cell>
          <cell r="Q1087">
            <v>2500</v>
          </cell>
          <cell r="R1087">
            <v>25700</v>
          </cell>
          <cell r="S1087">
            <v>0</v>
          </cell>
          <cell r="T1087">
            <v>0</v>
          </cell>
          <cell r="U1087">
            <v>0</v>
          </cell>
          <cell r="V1087">
            <v>0</v>
          </cell>
          <cell r="W1087">
            <v>23200</v>
          </cell>
        </row>
        <row r="1088">
          <cell r="J1088" t="str">
            <v>SIL451168</v>
          </cell>
          <cell r="K1088">
            <v>2015</v>
          </cell>
          <cell r="L1088" t="str">
            <v>Finalizada</v>
          </cell>
          <cell r="M1088">
            <v>38625</v>
          </cell>
          <cell r="N1088">
            <v>0</v>
          </cell>
          <cell r="O1088">
            <v>0</v>
          </cell>
          <cell r="P1088">
            <v>38625</v>
          </cell>
          <cell r="Q1088">
            <v>2500</v>
          </cell>
          <cell r="R1088">
            <v>38625</v>
          </cell>
          <cell r="S1088">
            <v>0</v>
          </cell>
          <cell r="T1088">
            <v>0</v>
          </cell>
          <cell r="U1088">
            <v>0</v>
          </cell>
          <cell r="V1088">
            <v>0</v>
          </cell>
          <cell r="W1088">
            <v>36125</v>
          </cell>
        </row>
        <row r="1089">
          <cell r="J1089" t="str">
            <v>PIE1034977</v>
          </cell>
          <cell r="K1089">
            <v>2015</v>
          </cell>
          <cell r="L1089" t="str">
            <v>Finalizada</v>
          </cell>
          <cell r="M1089">
            <v>64714</v>
          </cell>
          <cell r="N1089">
            <v>0</v>
          </cell>
          <cell r="O1089">
            <v>113071</v>
          </cell>
          <cell r="P1089">
            <v>64714</v>
          </cell>
          <cell r="Q1089">
            <v>0</v>
          </cell>
          <cell r="R1089">
            <v>64714</v>
          </cell>
          <cell r="S1089">
            <v>0</v>
          </cell>
          <cell r="T1089">
            <v>0</v>
          </cell>
          <cell r="U1089">
            <v>0</v>
          </cell>
          <cell r="V1089">
            <v>0</v>
          </cell>
          <cell r="W1089">
            <v>64714</v>
          </cell>
        </row>
        <row r="1090">
          <cell r="J1090" t="str">
            <v>SIL449256</v>
          </cell>
          <cell r="K1090">
            <v>2015</v>
          </cell>
          <cell r="L1090" t="str">
            <v>Finalizada</v>
          </cell>
          <cell r="M1090">
            <v>5004</v>
          </cell>
          <cell r="N1090">
            <v>0</v>
          </cell>
          <cell r="O1090">
            <v>0</v>
          </cell>
          <cell r="P1090">
            <v>5004</v>
          </cell>
          <cell r="Q1090">
            <v>2502</v>
          </cell>
          <cell r="R1090">
            <v>5004</v>
          </cell>
          <cell r="S1090">
            <v>0</v>
          </cell>
          <cell r="T1090">
            <v>0</v>
          </cell>
          <cell r="U1090">
            <v>0</v>
          </cell>
          <cell r="V1090">
            <v>0</v>
          </cell>
          <cell r="W1090">
            <v>2502</v>
          </cell>
        </row>
        <row r="1091">
          <cell r="J1091" t="str">
            <v>SIL448042</v>
          </cell>
          <cell r="K1091">
            <v>2015</v>
          </cell>
          <cell r="L1091" t="str">
            <v>Finalizada</v>
          </cell>
          <cell r="M1091">
            <v>30800</v>
          </cell>
          <cell r="N1091">
            <v>0</v>
          </cell>
          <cell r="O1091">
            <v>0</v>
          </cell>
          <cell r="P1091">
            <v>30800</v>
          </cell>
          <cell r="Q1091">
            <v>0</v>
          </cell>
          <cell r="R1091">
            <v>30800</v>
          </cell>
          <cell r="S1091">
            <v>0</v>
          </cell>
          <cell r="T1091">
            <v>0</v>
          </cell>
          <cell r="U1091">
            <v>0</v>
          </cell>
          <cell r="V1091">
            <v>0</v>
          </cell>
          <cell r="W1091">
            <v>30800</v>
          </cell>
        </row>
        <row r="1092">
          <cell r="J1092" t="str">
            <v>SIL451858</v>
          </cell>
          <cell r="K1092">
            <v>2015</v>
          </cell>
          <cell r="L1092" t="str">
            <v>Finalizada</v>
          </cell>
          <cell r="M1092">
            <v>9200</v>
          </cell>
          <cell r="N1092">
            <v>0</v>
          </cell>
          <cell r="O1092">
            <v>0</v>
          </cell>
          <cell r="P1092">
            <v>9200</v>
          </cell>
          <cell r="Q1092">
            <v>2500</v>
          </cell>
          <cell r="R1092">
            <v>9200</v>
          </cell>
          <cell r="S1092">
            <v>0</v>
          </cell>
          <cell r="T1092">
            <v>0</v>
          </cell>
          <cell r="U1092">
            <v>0</v>
          </cell>
          <cell r="V1092">
            <v>0</v>
          </cell>
          <cell r="W1092">
            <v>6700</v>
          </cell>
        </row>
        <row r="1093">
          <cell r="J1093" t="str">
            <v>MORA647319</v>
          </cell>
          <cell r="K1093">
            <v>2015</v>
          </cell>
          <cell r="L1093" t="str">
            <v>Finalizada</v>
          </cell>
          <cell r="M1093">
            <v>64021</v>
          </cell>
          <cell r="N1093">
            <v>0</v>
          </cell>
          <cell r="O1093">
            <v>113071</v>
          </cell>
          <cell r="P1093">
            <v>64021</v>
          </cell>
          <cell r="Q1093">
            <v>0</v>
          </cell>
          <cell r="R1093">
            <v>64021</v>
          </cell>
          <cell r="S1093">
            <v>0</v>
          </cell>
          <cell r="T1093">
            <v>0</v>
          </cell>
          <cell r="U1093">
            <v>0</v>
          </cell>
          <cell r="V1093">
            <v>0</v>
          </cell>
          <cell r="W1093">
            <v>64021</v>
          </cell>
        </row>
        <row r="1094">
          <cell r="J1094" t="str">
            <v>SIL448486</v>
          </cell>
          <cell r="K1094">
            <v>2015</v>
          </cell>
          <cell r="L1094" t="str">
            <v>Finalizada</v>
          </cell>
          <cell r="M1094">
            <v>25700</v>
          </cell>
          <cell r="N1094">
            <v>0</v>
          </cell>
          <cell r="O1094">
            <v>0</v>
          </cell>
          <cell r="P1094">
            <v>25700</v>
          </cell>
          <cell r="Q1094">
            <v>2500</v>
          </cell>
          <cell r="R1094">
            <v>25700</v>
          </cell>
          <cell r="S1094">
            <v>0</v>
          </cell>
          <cell r="T1094">
            <v>0</v>
          </cell>
          <cell r="U1094">
            <v>0</v>
          </cell>
          <cell r="V1094">
            <v>0</v>
          </cell>
          <cell r="W1094">
            <v>23200</v>
          </cell>
        </row>
        <row r="1095">
          <cell r="J1095" t="str">
            <v>CAJ783025</v>
          </cell>
          <cell r="K1095">
            <v>2015</v>
          </cell>
          <cell r="L1095" t="str">
            <v>Finalizada</v>
          </cell>
          <cell r="M1095">
            <v>7726</v>
          </cell>
          <cell r="N1095">
            <v>0</v>
          </cell>
          <cell r="O1095">
            <v>0</v>
          </cell>
          <cell r="P1095">
            <v>7726</v>
          </cell>
          <cell r="Q1095">
            <v>2500</v>
          </cell>
          <cell r="R1095">
            <v>7726</v>
          </cell>
          <cell r="S1095">
            <v>0</v>
          </cell>
          <cell r="T1095">
            <v>0</v>
          </cell>
          <cell r="U1095">
            <v>0</v>
          </cell>
          <cell r="V1095">
            <v>0</v>
          </cell>
          <cell r="W1095">
            <v>5226</v>
          </cell>
        </row>
        <row r="1096">
          <cell r="J1096" t="str">
            <v>MORA646158</v>
          </cell>
          <cell r="K1096">
            <v>2015</v>
          </cell>
          <cell r="L1096" t="str">
            <v>Finalizada</v>
          </cell>
          <cell r="M1096">
            <v>27600</v>
          </cell>
          <cell r="N1096">
            <v>0</v>
          </cell>
          <cell r="O1096">
            <v>0</v>
          </cell>
          <cell r="P1096">
            <v>27600</v>
          </cell>
          <cell r="Q1096">
            <v>0</v>
          </cell>
          <cell r="R1096">
            <v>27600</v>
          </cell>
          <cell r="S1096">
            <v>0</v>
          </cell>
          <cell r="T1096">
            <v>0</v>
          </cell>
          <cell r="U1096">
            <v>0</v>
          </cell>
          <cell r="V1096">
            <v>0</v>
          </cell>
          <cell r="W1096">
            <v>27600</v>
          </cell>
        </row>
        <row r="1097">
          <cell r="J1097" t="str">
            <v>SIL448497</v>
          </cell>
          <cell r="K1097">
            <v>2015</v>
          </cell>
          <cell r="L1097" t="str">
            <v>Finalizada</v>
          </cell>
          <cell r="M1097">
            <v>92000</v>
          </cell>
          <cell r="N1097">
            <v>0</v>
          </cell>
          <cell r="O1097">
            <v>0</v>
          </cell>
          <cell r="P1097">
            <v>92000</v>
          </cell>
          <cell r="Q1097">
            <v>2502</v>
          </cell>
          <cell r="R1097">
            <v>92000</v>
          </cell>
          <cell r="S1097">
            <v>0</v>
          </cell>
          <cell r="T1097">
            <v>0</v>
          </cell>
          <cell r="U1097">
            <v>0</v>
          </cell>
          <cell r="V1097">
            <v>0</v>
          </cell>
          <cell r="W1097">
            <v>89498</v>
          </cell>
        </row>
        <row r="1098">
          <cell r="J1098" t="str">
            <v>SIL448936</v>
          </cell>
          <cell r="K1098">
            <v>2015</v>
          </cell>
          <cell r="L1098" t="str">
            <v>Finalizada</v>
          </cell>
          <cell r="M1098">
            <v>5985</v>
          </cell>
          <cell r="N1098">
            <v>0</v>
          </cell>
          <cell r="O1098">
            <v>0</v>
          </cell>
          <cell r="P1098">
            <v>5985</v>
          </cell>
          <cell r="Q1098">
            <v>2500</v>
          </cell>
          <cell r="R1098">
            <v>5985</v>
          </cell>
          <cell r="S1098">
            <v>0</v>
          </cell>
          <cell r="T1098">
            <v>0</v>
          </cell>
          <cell r="U1098">
            <v>0</v>
          </cell>
          <cell r="V1098">
            <v>0</v>
          </cell>
          <cell r="W1098">
            <v>3485</v>
          </cell>
        </row>
        <row r="1099">
          <cell r="J1099" t="str">
            <v>SIL449542</v>
          </cell>
          <cell r="K1099">
            <v>2015</v>
          </cell>
          <cell r="L1099" t="str">
            <v>Finalizada</v>
          </cell>
          <cell r="M1099">
            <v>25700</v>
          </cell>
          <cell r="N1099">
            <v>0</v>
          </cell>
          <cell r="O1099">
            <v>0</v>
          </cell>
          <cell r="P1099">
            <v>25700</v>
          </cell>
          <cell r="Q1099">
            <v>2500</v>
          </cell>
          <cell r="R1099">
            <v>25700</v>
          </cell>
          <cell r="S1099">
            <v>0</v>
          </cell>
          <cell r="T1099">
            <v>0</v>
          </cell>
          <cell r="U1099">
            <v>0</v>
          </cell>
          <cell r="V1099">
            <v>0</v>
          </cell>
          <cell r="W1099">
            <v>23200</v>
          </cell>
        </row>
        <row r="1100">
          <cell r="J1100" t="str">
            <v>SIL452147</v>
          </cell>
          <cell r="K1100">
            <v>2015</v>
          </cell>
          <cell r="L1100" t="str">
            <v>Finalizada</v>
          </cell>
          <cell r="M1100">
            <v>19355</v>
          </cell>
          <cell r="N1100">
            <v>0</v>
          </cell>
          <cell r="O1100">
            <v>0</v>
          </cell>
          <cell r="P1100">
            <v>19355</v>
          </cell>
          <cell r="Q1100">
            <v>2502</v>
          </cell>
          <cell r="R1100">
            <v>19355</v>
          </cell>
          <cell r="S1100">
            <v>0</v>
          </cell>
          <cell r="T1100">
            <v>0</v>
          </cell>
          <cell r="U1100">
            <v>0</v>
          </cell>
          <cell r="V1100">
            <v>0</v>
          </cell>
          <cell r="W1100">
            <v>16853</v>
          </cell>
        </row>
        <row r="1101">
          <cell r="J1101" t="str">
            <v>SIL452067</v>
          </cell>
          <cell r="K1101">
            <v>2015</v>
          </cell>
          <cell r="L1101" t="str">
            <v>Finalizada</v>
          </cell>
          <cell r="M1101">
            <v>25700</v>
          </cell>
          <cell r="N1101">
            <v>0</v>
          </cell>
          <cell r="O1101">
            <v>0</v>
          </cell>
          <cell r="P1101">
            <v>25700</v>
          </cell>
          <cell r="Q1101">
            <v>2500</v>
          </cell>
          <cell r="R1101">
            <v>25700</v>
          </cell>
          <cell r="S1101">
            <v>0</v>
          </cell>
          <cell r="T1101">
            <v>0</v>
          </cell>
          <cell r="U1101">
            <v>0</v>
          </cell>
          <cell r="V1101">
            <v>0</v>
          </cell>
          <cell r="W1101">
            <v>23200</v>
          </cell>
        </row>
        <row r="1102">
          <cell r="J1102" t="str">
            <v>SIL448710</v>
          </cell>
          <cell r="K1102">
            <v>2015</v>
          </cell>
          <cell r="L1102" t="str">
            <v>Finalizada</v>
          </cell>
          <cell r="M1102">
            <v>15947</v>
          </cell>
          <cell r="N1102">
            <v>0</v>
          </cell>
          <cell r="O1102">
            <v>0</v>
          </cell>
          <cell r="P1102">
            <v>15947</v>
          </cell>
          <cell r="Q1102">
            <v>2502</v>
          </cell>
          <cell r="R1102">
            <v>15947</v>
          </cell>
          <cell r="S1102">
            <v>0</v>
          </cell>
          <cell r="T1102">
            <v>0</v>
          </cell>
          <cell r="U1102">
            <v>0</v>
          </cell>
          <cell r="V1102">
            <v>0</v>
          </cell>
          <cell r="W1102">
            <v>13445</v>
          </cell>
        </row>
        <row r="1103">
          <cell r="J1103" t="str">
            <v>SIL447889</v>
          </cell>
          <cell r="K1103">
            <v>2015</v>
          </cell>
          <cell r="L1103" t="str">
            <v>Finalizada</v>
          </cell>
          <cell r="M1103">
            <v>25700</v>
          </cell>
          <cell r="N1103">
            <v>0</v>
          </cell>
          <cell r="O1103">
            <v>0</v>
          </cell>
          <cell r="P1103">
            <v>25700</v>
          </cell>
          <cell r="Q1103">
            <v>2500</v>
          </cell>
          <cell r="R1103">
            <v>25700</v>
          </cell>
          <cell r="S1103">
            <v>0</v>
          </cell>
          <cell r="T1103">
            <v>0</v>
          </cell>
          <cell r="U1103">
            <v>0</v>
          </cell>
          <cell r="V1103">
            <v>0</v>
          </cell>
          <cell r="W1103">
            <v>23200</v>
          </cell>
        </row>
        <row r="1104">
          <cell r="J1104" t="str">
            <v>SIL448938</v>
          </cell>
          <cell r="K1104">
            <v>2015</v>
          </cell>
          <cell r="L1104" t="str">
            <v>Finalizada</v>
          </cell>
          <cell r="M1104">
            <v>37744</v>
          </cell>
          <cell r="N1104">
            <v>0</v>
          </cell>
          <cell r="O1104">
            <v>0</v>
          </cell>
          <cell r="P1104">
            <v>37744</v>
          </cell>
          <cell r="Q1104">
            <v>2501</v>
          </cell>
          <cell r="R1104">
            <v>37744</v>
          </cell>
          <cell r="S1104">
            <v>0</v>
          </cell>
          <cell r="T1104">
            <v>0</v>
          </cell>
          <cell r="U1104">
            <v>0</v>
          </cell>
          <cell r="V1104">
            <v>0</v>
          </cell>
          <cell r="W1104">
            <v>35243</v>
          </cell>
        </row>
        <row r="1105">
          <cell r="J1105" t="str">
            <v>CAJ777756</v>
          </cell>
          <cell r="K1105">
            <v>2015</v>
          </cell>
          <cell r="L1105" t="str">
            <v>Finalizada</v>
          </cell>
          <cell r="M1105">
            <v>24700</v>
          </cell>
          <cell r="N1105">
            <v>0</v>
          </cell>
          <cell r="O1105">
            <v>0</v>
          </cell>
          <cell r="P1105">
            <v>24700</v>
          </cell>
          <cell r="Q1105">
            <v>2500</v>
          </cell>
          <cell r="R1105">
            <v>24700</v>
          </cell>
          <cell r="S1105">
            <v>0</v>
          </cell>
          <cell r="T1105">
            <v>0</v>
          </cell>
          <cell r="U1105">
            <v>0</v>
          </cell>
          <cell r="V1105">
            <v>0</v>
          </cell>
          <cell r="W1105">
            <v>22200</v>
          </cell>
        </row>
        <row r="1106">
          <cell r="J1106" t="str">
            <v>PIE1044836</v>
          </cell>
          <cell r="K1106">
            <v>2015</v>
          </cell>
          <cell r="L1106" t="str">
            <v>Finalizada</v>
          </cell>
          <cell r="M1106">
            <v>3980</v>
          </cell>
          <cell r="N1106">
            <v>0</v>
          </cell>
          <cell r="O1106">
            <v>0</v>
          </cell>
          <cell r="P1106">
            <v>3980</v>
          </cell>
          <cell r="Q1106">
            <v>0</v>
          </cell>
          <cell r="R1106">
            <v>3980</v>
          </cell>
          <cell r="S1106">
            <v>0</v>
          </cell>
          <cell r="T1106">
            <v>0</v>
          </cell>
          <cell r="U1106">
            <v>0</v>
          </cell>
          <cell r="V1106">
            <v>0</v>
          </cell>
          <cell r="W1106">
            <v>3980</v>
          </cell>
        </row>
        <row r="1107">
          <cell r="J1107" t="str">
            <v>MORA644852</v>
          </cell>
          <cell r="K1107">
            <v>2015</v>
          </cell>
          <cell r="L1107" t="str">
            <v>Finalizada</v>
          </cell>
          <cell r="M1107">
            <v>58466</v>
          </cell>
          <cell r="N1107">
            <v>0</v>
          </cell>
          <cell r="O1107">
            <v>113071</v>
          </cell>
          <cell r="P1107">
            <v>58466</v>
          </cell>
          <cell r="Q1107">
            <v>0</v>
          </cell>
          <cell r="R1107">
            <v>58466</v>
          </cell>
          <cell r="S1107">
            <v>0</v>
          </cell>
          <cell r="T1107">
            <v>0</v>
          </cell>
          <cell r="U1107">
            <v>0</v>
          </cell>
          <cell r="V1107">
            <v>0</v>
          </cell>
          <cell r="W1107">
            <v>58466</v>
          </cell>
        </row>
        <row r="1108">
          <cell r="J1108" t="str">
            <v>CAJ779362</v>
          </cell>
          <cell r="K1108">
            <v>2015</v>
          </cell>
          <cell r="L1108" t="str">
            <v>Finalizada</v>
          </cell>
          <cell r="M1108">
            <v>14376</v>
          </cell>
          <cell r="N1108">
            <v>0</v>
          </cell>
          <cell r="O1108">
            <v>0</v>
          </cell>
          <cell r="P1108">
            <v>14376</v>
          </cell>
          <cell r="Q1108">
            <v>2503</v>
          </cell>
          <cell r="R1108">
            <v>14376</v>
          </cell>
          <cell r="S1108">
            <v>0</v>
          </cell>
          <cell r="T1108">
            <v>0</v>
          </cell>
          <cell r="U1108">
            <v>0</v>
          </cell>
          <cell r="V1108">
            <v>0</v>
          </cell>
          <cell r="W1108">
            <v>11873</v>
          </cell>
        </row>
        <row r="1109">
          <cell r="J1109" t="str">
            <v>SIL448276</v>
          </cell>
          <cell r="K1109">
            <v>2015</v>
          </cell>
          <cell r="L1109" t="str">
            <v>Finalizada</v>
          </cell>
          <cell r="M1109">
            <v>80700</v>
          </cell>
          <cell r="N1109">
            <v>0</v>
          </cell>
          <cell r="O1109">
            <v>0</v>
          </cell>
          <cell r="P1109">
            <v>80700</v>
          </cell>
          <cell r="Q1109">
            <v>2500</v>
          </cell>
          <cell r="R1109">
            <v>80700</v>
          </cell>
          <cell r="S1109">
            <v>0</v>
          </cell>
          <cell r="T1109">
            <v>0</v>
          </cell>
          <cell r="U1109">
            <v>0</v>
          </cell>
          <cell r="V1109">
            <v>0</v>
          </cell>
          <cell r="W1109">
            <v>78200</v>
          </cell>
        </row>
        <row r="1110">
          <cell r="J1110" t="str">
            <v>CAJ782938</v>
          </cell>
          <cell r="K1110">
            <v>2015</v>
          </cell>
          <cell r="L1110" t="str">
            <v>Finalizada</v>
          </cell>
          <cell r="M1110">
            <v>24700</v>
          </cell>
          <cell r="N1110">
            <v>0</v>
          </cell>
          <cell r="O1110">
            <v>0</v>
          </cell>
          <cell r="P1110">
            <v>24700</v>
          </cell>
          <cell r="Q1110">
            <v>2500</v>
          </cell>
          <cell r="R1110">
            <v>24700</v>
          </cell>
          <cell r="S1110">
            <v>0</v>
          </cell>
          <cell r="T1110">
            <v>0</v>
          </cell>
          <cell r="U1110">
            <v>0</v>
          </cell>
          <cell r="V1110">
            <v>0</v>
          </cell>
          <cell r="W1110">
            <v>22200</v>
          </cell>
        </row>
        <row r="1111">
          <cell r="J1111" t="str">
            <v>SIL449544</v>
          </cell>
          <cell r="K1111">
            <v>2015</v>
          </cell>
          <cell r="L1111" t="str">
            <v>Finalizada</v>
          </cell>
          <cell r="M1111">
            <v>25700</v>
          </cell>
          <cell r="N1111">
            <v>0</v>
          </cell>
          <cell r="O1111">
            <v>0</v>
          </cell>
          <cell r="P1111">
            <v>25700</v>
          </cell>
          <cell r="Q1111">
            <v>2500</v>
          </cell>
          <cell r="R1111">
            <v>25700</v>
          </cell>
          <cell r="S1111">
            <v>0</v>
          </cell>
          <cell r="T1111">
            <v>0</v>
          </cell>
          <cell r="U1111">
            <v>0</v>
          </cell>
          <cell r="V1111">
            <v>0</v>
          </cell>
          <cell r="W1111">
            <v>23200</v>
          </cell>
        </row>
        <row r="1112">
          <cell r="J1112" t="str">
            <v>SIL449112</v>
          </cell>
          <cell r="K1112">
            <v>2015</v>
          </cell>
          <cell r="L1112" t="str">
            <v>Finalizada</v>
          </cell>
          <cell r="M1112">
            <v>25700</v>
          </cell>
          <cell r="N1112">
            <v>0</v>
          </cell>
          <cell r="O1112">
            <v>0</v>
          </cell>
          <cell r="P1112">
            <v>25700</v>
          </cell>
          <cell r="Q1112">
            <v>2500</v>
          </cell>
          <cell r="R1112">
            <v>25700</v>
          </cell>
          <cell r="S1112">
            <v>0</v>
          </cell>
          <cell r="T1112">
            <v>0</v>
          </cell>
          <cell r="U1112">
            <v>0</v>
          </cell>
          <cell r="V1112">
            <v>0</v>
          </cell>
          <cell r="W1112">
            <v>23200</v>
          </cell>
        </row>
        <row r="1113">
          <cell r="J1113" t="str">
            <v>SIL445933</v>
          </cell>
          <cell r="K1113">
            <v>2015</v>
          </cell>
          <cell r="L1113" t="str">
            <v>Finalizada</v>
          </cell>
          <cell r="M1113">
            <v>84110</v>
          </cell>
          <cell r="N1113">
            <v>0</v>
          </cell>
          <cell r="O1113">
            <v>0</v>
          </cell>
          <cell r="P1113">
            <v>84110</v>
          </cell>
          <cell r="Q1113">
            <v>0</v>
          </cell>
          <cell r="R1113">
            <v>84110</v>
          </cell>
          <cell r="S1113">
            <v>0</v>
          </cell>
          <cell r="T1113">
            <v>0</v>
          </cell>
          <cell r="U1113">
            <v>0</v>
          </cell>
          <cell r="V1113">
            <v>0</v>
          </cell>
          <cell r="W1113">
            <v>84110</v>
          </cell>
        </row>
        <row r="1114">
          <cell r="J1114" t="str">
            <v>PIE1032972</v>
          </cell>
          <cell r="K1114">
            <v>2015</v>
          </cell>
          <cell r="L1114" t="str">
            <v>Finalizada</v>
          </cell>
          <cell r="M1114">
            <v>105280</v>
          </cell>
          <cell r="N1114">
            <v>0</v>
          </cell>
          <cell r="O1114">
            <v>116869</v>
          </cell>
          <cell r="P1114">
            <v>105280</v>
          </cell>
          <cell r="Q1114">
            <v>0</v>
          </cell>
          <cell r="R1114">
            <v>105280</v>
          </cell>
          <cell r="S1114">
            <v>0</v>
          </cell>
          <cell r="T1114">
            <v>0</v>
          </cell>
          <cell r="U1114">
            <v>0</v>
          </cell>
          <cell r="V1114">
            <v>0</v>
          </cell>
          <cell r="W1114">
            <v>105280</v>
          </cell>
        </row>
        <row r="1115">
          <cell r="J1115" t="str">
            <v>SIL445515</v>
          </cell>
          <cell r="K1115">
            <v>2015</v>
          </cell>
          <cell r="L1115" t="str">
            <v>Finalizada</v>
          </cell>
          <cell r="M1115">
            <v>25800</v>
          </cell>
          <cell r="N1115">
            <v>0</v>
          </cell>
          <cell r="O1115">
            <v>0</v>
          </cell>
          <cell r="P1115">
            <v>25800</v>
          </cell>
          <cell r="Q1115">
            <v>0</v>
          </cell>
          <cell r="R1115">
            <v>25800</v>
          </cell>
          <cell r="S1115">
            <v>0</v>
          </cell>
          <cell r="T1115">
            <v>0</v>
          </cell>
          <cell r="U1115">
            <v>0</v>
          </cell>
          <cell r="V1115">
            <v>0</v>
          </cell>
          <cell r="W1115">
            <v>25800</v>
          </cell>
        </row>
        <row r="1116">
          <cell r="J1116" t="str">
            <v>SIL443602</v>
          </cell>
          <cell r="K1116">
            <v>2015</v>
          </cell>
          <cell r="L1116" t="str">
            <v>Finalizada</v>
          </cell>
          <cell r="M1116">
            <v>9200</v>
          </cell>
          <cell r="N1116">
            <v>0</v>
          </cell>
          <cell r="O1116">
            <v>0</v>
          </cell>
          <cell r="P1116">
            <v>9200</v>
          </cell>
          <cell r="Q1116">
            <v>2400</v>
          </cell>
          <cell r="R1116">
            <v>9200</v>
          </cell>
          <cell r="S1116">
            <v>0</v>
          </cell>
          <cell r="T1116">
            <v>0</v>
          </cell>
          <cell r="U1116">
            <v>0</v>
          </cell>
          <cell r="V1116">
            <v>0</v>
          </cell>
          <cell r="W1116">
            <v>6800</v>
          </cell>
        </row>
        <row r="1117">
          <cell r="J1117" t="str">
            <v>PIE1032101</v>
          </cell>
          <cell r="K1117">
            <v>2015</v>
          </cell>
          <cell r="L1117" t="str">
            <v>Finalizada</v>
          </cell>
          <cell r="M1117">
            <v>126642</v>
          </cell>
          <cell r="N1117">
            <v>0</v>
          </cell>
          <cell r="O1117">
            <v>112774</v>
          </cell>
          <cell r="P1117">
            <v>126642</v>
          </cell>
          <cell r="Q1117">
            <v>0</v>
          </cell>
          <cell r="R1117">
            <v>126642</v>
          </cell>
          <cell r="S1117">
            <v>0</v>
          </cell>
          <cell r="T1117">
            <v>0</v>
          </cell>
          <cell r="U1117">
            <v>0</v>
          </cell>
          <cell r="V1117">
            <v>0</v>
          </cell>
          <cell r="W1117">
            <v>126642</v>
          </cell>
        </row>
        <row r="1118">
          <cell r="J1118" t="str">
            <v>SIL444850</v>
          </cell>
          <cell r="K1118">
            <v>2015</v>
          </cell>
          <cell r="L1118" t="str">
            <v>Finalizada</v>
          </cell>
          <cell r="M1118">
            <v>17500</v>
          </cell>
          <cell r="N1118">
            <v>0</v>
          </cell>
          <cell r="O1118">
            <v>0</v>
          </cell>
          <cell r="P1118">
            <v>17500</v>
          </cell>
          <cell r="Q1118">
            <v>2500</v>
          </cell>
          <cell r="R1118">
            <v>17500</v>
          </cell>
          <cell r="S1118">
            <v>0</v>
          </cell>
          <cell r="T1118">
            <v>0</v>
          </cell>
          <cell r="U1118">
            <v>0</v>
          </cell>
          <cell r="V1118">
            <v>0</v>
          </cell>
          <cell r="W1118">
            <v>15000</v>
          </cell>
        </row>
        <row r="1119">
          <cell r="J1119" t="str">
            <v>SIL443771</v>
          </cell>
          <cell r="K1119">
            <v>2015</v>
          </cell>
          <cell r="L1119" t="str">
            <v>Finalizada</v>
          </cell>
          <cell r="M1119">
            <v>11200</v>
          </cell>
          <cell r="N1119">
            <v>0</v>
          </cell>
          <cell r="O1119">
            <v>0</v>
          </cell>
          <cell r="P1119">
            <v>11200</v>
          </cell>
          <cell r="Q1119">
            <v>2400</v>
          </cell>
          <cell r="R1119">
            <v>11200</v>
          </cell>
          <cell r="S1119">
            <v>0</v>
          </cell>
          <cell r="T1119">
            <v>0</v>
          </cell>
          <cell r="U1119">
            <v>0</v>
          </cell>
          <cell r="V1119">
            <v>0</v>
          </cell>
          <cell r="W1119">
            <v>8800</v>
          </cell>
        </row>
        <row r="1120">
          <cell r="J1120" t="str">
            <v>SIL447172</v>
          </cell>
          <cell r="K1120">
            <v>2015</v>
          </cell>
          <cell r="L1120" t="str">
            <v>Finalizada</v>
          </cell>
          <cell r="M1120">
            <v>9200</v>
          </cell>
          <cell r="N1120">
            <v>0</v>
          </cell>
          <cell r="O1120">
            <v>0</v>
          </cell>
          <cell r="P1120">
            <v>9200</v>
          </cell>
          <cell r="Q1120">
            <v>2500</v>
          </cell>
          <cell r="R1120">
            <v>9200</v>
          </cell>
          <cell r="S1120">
            <v>0</v>
          </cell>
          <cell r="T1120">
            <v>0</v>
          </cell>
          <cell r="U1120">
            <v>0</v>
          </cell>
          <cell r="V1120">
            <v>0</v>
          </cell>
          <cell r="W1120">
            <v>6700</v>
          </cell>
        </row>
        <row r="1121">
          <cell r="J1121" t="str">
            <v>MORA642256</v>
          </cell>
          <cell r="K1121">
            <v>2015</v>
          </cell>
          <cell r="L1121" t="str">
            <v>Finalizada</v>
          </cell>
          <cell r="M1121">
            <v>3930</v>
          </cell>
          <cell r="N1121">
            <v>0</v>
          </cell>
          <cell r="O1121">
            <v>0</v>
          </cell>
          <cell r="P1121">
            <v>3930</v>
          </cell>
          <cell r="Q1121">
            <v>0</v>
          </cell>
          <cell r="R1121">
            <v>3930</v>
          </cell>
          <cell r="S1121">
            <v>0</v>
          </cell>
          <cell r="T1121">
            <v>0</v>
          </cell>
          <cell r="U1121">
            <v>0</v>
          </cell>
          <cell r="V1121">
            <v>0</v>
          </cell>
          <cell r="W1121">
            <v>3930</v>
          </cell>
        </row>
        <row r="1122">
          <cell r="J1122" t="str">
            <v>SIL445967</v>
          </cell>
          <cell r="K1122">
            <v>2015</v>
          </cell>
          <cell r="L1122" t="str">
            <v>Finalizada</v>
          </cell>
          <cell r="M1122">
            <v>25700</v>
          </cell>
          <cell r="N1122">
            <v>0</v>
          </cell>
          <cell r="O1122">
            <v>0</v>
          </cell>
          <cell r="P1122">
            <v>25700</v>
          </cell>
          <cell r="Q1122">
            <v>2500</v>
          </cell>
          <cell r="R1122">
            <v>25700</v>
          </cell>
          <cell r="S1122">
            <v>0</v>
          </cell>
          <cell r="T1122">
            <v>0</v>
          </cell>
          <cell r="U1122">
            <v>0</v>
          </cell>
          <cell r="V1122">
            <v>0</v>
          </cell>
          <cell r="W1122">
            <v>23200</v>
          </cell>
        </row>
        <row r="1123">
          <cell r="J1123" t="str">
            <v>SIL444205</v>
          </cell>
          <cell r="K1123">
            <v>2015</v>
          </cell>
          <cell r="L1123" t="str">
            <v>Finalizada</v>
          </cell>
          <cell r="M1123">
            <v>53128</v>
          </cell>
          <cell r="N1123">
            <v>0</v>
          </cell>
          <cell r="O1123">
            <v>0</v>
          </cell>
          <cell r="P1123">
            <v>53128</v>
          </cell>
          <cell r="Q1123">
            <v>2503</v>
          </cell>
          <cell r="R1123">
            <v>53128</v>
          </cell>
          <cell r="S1123">
            <v>0</v>
          </cell>
          <cell r="T1123">
            <v>0</v>
          </cell>
          <cell r="U1123">
            <v>0</v>
          </cell>
          <cell r="V1123">
            <v>0</v>
          </cell>
          <cell r="W1123">
            <v>50625</v>
          </cell>
        </row>
        <row r="1124">
          <cell r="J1124" t="str">
            <v>SIL447018</v>
          </cell>
          <cell r="K1124">
            <v>2015</v>
          </cell>
          <cell r="L1124" t="str">
            <v>Finalizada</v>
          </cell>
          <cell r="M1124">
            <v>80500</v>
          </cell>
          <cell r="N1124">
            <v>0</v>
          </cell>
          <cell r="O1124">
            <v>0</v>
          </cell>
          <cell r="P1124">
            <v>80500</v>
          </cell>
          <cell r="Q1124">
            <v>2500</v>
          </cell>
          <cell r="R1124">
            <v>80500</v>
          </cell>
          <cell r="S1124">
            <v>0</v>
          </cell>
          <cell r="T1124">
            <v>0</v>
          </cell>
          <cell r="U1124">
            <v>0</v>
          </cell>
          <cell r="V1124">
            <v>0</v>
          </cell>
          <cell r="W1124">
            <v>78000</v>
          </cell>
        </row>
        <row r="1125">
          <cell r="J1125" t="str">
            <v>SIL443662</v>
          </cell>
          <cell r="K1125">
            <v>2015</v>
          </cell>
          <cell r="L1125" t="str">
            <v>Finalizada</v>
          </cell>
          <cell r="M1125">
            <v>80500</v>
          </cell>
          <cell r="N1125">
            <v>0</v>
          </cell>
          <cell r="O1125">
            <v>0</v>
          </cell>
          <cell r="P1125">
            <v>80500</v>
          </cell>
          <cell r="Q1125">
            <v>2400</v>
          </cell>
          <cell r="R1125">
            <v>80500</v>
          </cell>
          <cell r="S1125">
            <v>0</v>
          </cell>
          <cell r="T1125">
            <v>0</v>
          </cell>
          <cell r="U1125">
            <v>0</v>
          </cell>
          <cell r="V1125">
            <v>0</v>
          </cell>
          <cell r="W1125">
            <v>78100</v>
          </cell>
        </row>
        <row r="1126">
          <cell r="J1126" t="str">
            <v>MORA639228</v>
          </cell>
          <cell r="K1126">
            <v>2015</v>
          </cell>
          <cell r="L1126" t="str">
            <v>Finalizada</v>
          </cell>
          <cell r="M1126">
            <v>15720</v>
          </cell>
          <cell r="N1126">
            <v>0</v>
          </cell>
          <cell r="O1126">
            <v>0</v>
          </cell>
          <cell r="P1126">
            <v>15720</v>
          </cell>
          <cell r="Q1126">
            <v>0</v>
          </cell>
          <cell r="R1126">
            <v>15720</v>
          </cell>
          <cell r="S1126">
            <v>0</v>
          </cell>
          <cell r="T1126">
            <v>0</v>
          </cell>
          <cell r="U1126">
            <v>0</v>
          </cell>
          <cell r="V1126">
            <v>0</v>
          </cell>
          <cell r="W1126">
            <v>15720</v>
          </cell>
        </row>
        <row r="1127">
          <cell r="J1127" t="str">
            <v>MORA638180</v>
          </cell>
          <cell r="K1127">
            <v>2015</v>
          </cell>
          <cell r="L1127" t="str">
            <v>Finalizada</v>
          </cell>
          <cell r="M1127">
            <v>27600</v>
          </cell>
          <cell r="N1127">
            <v>0</v>
          </cell>
          <cell r="O1127">
            <v>0</v>
          </cell>
          <cell r="P1127">
            <v>27600</v>
          </cell>
          <cell r="Q1127">
            <v>0</v>
          </cell>
          <cell r="R1127">
            <v>27600</v>
          </cell>
          <cell r="S1127">
            <v>0</v>
          </cell>
          <cell r="T1127">
            <v>0</v>
          </cell>
          <cell r="U1127">
            <v>0</v>
          </cell>
          <cell r="V1127">
            <v>0</v>
          </cell>
          <cell r="W1127">
            <v>27600</v>
          </cell>
        </row>
        <row r="1128">
          <cell r="J1128" t="str">
            <v>SIL445448</v>
          </cell>
          <cell r="K1128">
            <v>2015</v>
          </cell>
          <cell r="L1128" t="str">
            <v>Finalizada</v>
          </cell>
          <cell r="M1128">
            <v>20127</v>
          </cell>
          <cell r="N1128">
            <v>0</v>
          </cell>
          <cell r="O1128">
            <v>0</v>
          </cell>
          <cell r="P1128">
            <v>20127</v>
          </cell>
          <cell r="Q1128">
            <v>2500</v>
          </cell>
          <cell r="R1128">
            <v>20127</v>
          </cell>
          <cell r="S1128">
            <v>0</v>
          </cell>
          <cell r="T1128">
            <v>0</v>
          </cell>
          <cell r="U1128">
            <v>0</v>
          </cell>
          <cell r="V1128">
            <v>0</v>
          </cell>
          <cell r="W1128">
            <v>17627</v>
          </cell>
        </row>
        <row r="1129">
          <cell r="J1129" t="str">
            <v>CAJ777552</v>
          </cell>
          <cell r="K1129">
            <v>2015</v>
          </cell>
          <cell r="L1129" t="str">
            <v>Finalizada</v>
          </cell>
          <cell r="M1129">
            <v>3539</v>
          </cell>
          <cell r="N1129">
            <v>0</v>
          </cell>
          <cell r="O1129">
            <v>0</v>
          </cell>
          <cell r="P1129">
            <v>3539</v>
          </cell>
          <cell r="Q1129">
            <v>2502</v>
          </cell>
          <cell r="R1129">
            <v>3539</v>
          </cell>
          <cell r="S1129">
            <v>0</v>
          </cell>
          <cell r="T1129">
            <v>0</v>
          </cell>
          <cell r="U1129">
            <v>0</v>
          </cell>
          <cell r="V1129">
            <v>0</v>
          </cell>
          <cell r="W1129">
            <v>1037</v>
          </cell>
        </row>
        <row r="1130">
          <cell r="J1130" t="str">
            <v>SIL444636</v>
          </cell>
          <cell r="K1130">
            <v>2015</v>
          </cell>
          <cell r="L1130" t="str">
            <v>Finalizada</v>
          </cell>
          <cell r="M1130">
            <v>31200</v>
          </cell>
          <cell r="N1130">
            <v>0</v>
          </cell>
          <cell r="O1130">
            <v>0</v>
          </cell>
          <cell r="P1130">
            <v>31200</v>
          </cell>
          <cell r="Q1130">
            <v>2500</v>
          </cell>
          <cell r="R1130">
            <v>31200</v>
          </cell>
          <cell r="S1130">
            <v>0</v>
          </cell>
          <cell r="T1130">
            <v>0</v>
          </cell>
          <cell r="U1130">
            <v>0</v>
          </cell>
          <cell r="V1130">
            <v>0</v>
          </cell>
          <cell r="W1130">
            <v>28700</v>
          </cell>
        </row>
        <row r="1131">
          <cell r="J1131" t="str">
            <v>CAJ770653</v>
          </cell>
          <cell r="K1131">
            <v>2015</v>
          </cell>
          <cell r="L1131" t="str">
            <v>Finalizada</v>
          </cell>
          <cell r="M1131">
            <v>29100</v>
          </cell>
          <cell r="N1131">
            <v>0</v>
          </cell>
          <cell r="O1131">
            <v>0</v>
          </cell>
          <cell r="P1131">
            <v>29100</v>
          </cell>
          <cell r="Q1131">
            <v>0</v>
          </cell>
          <cell r="R1131">
            <v>29100</v>
          </cell>
          <cell r="S1131">
            <v>0</v>
          </cell>
          <cell r="T1131">
            <v>0</v>
          </cell>
          <cell r="U1131">
            <v>0</v>
          </cell>
          <cell r="V1131">
            <v>0</v>
          </cell>
          <cell r="W1131">
            <v>29100</v>
          </cell>
        </row>
        <row r="1132">
          <cell r="J1132" t="str">
            <v>CAJ775412</v>
          </cell>
          <cell r="K1132">
            <v>2015</v>
          </cell>
          <cell r="L1132" t="str">
            <v>Finalizada</v>
          </cell>
          <cell r="M1132">
            <v>84900</v>
          </cell>
          <cell r="N1132">
            <v>0</v>
          </cell>
          <cell r="O1132">
            <v>0</v>
          </cell>
          <cell r="P1132">
            <v>84900</v>
          </cell>
          <cell r="Q1132">
            <v>2500</v>
          </cell>
          <cell r="R1132">
            <v>84900</v>
          </cell>
          <cell r="S1132">
            <v>0</v>
          </cell>
          <cell r="T1132">
            <v>0</v>
          </cell>
          <cell r="U1132">
            <v>0</v>
          </cell>
          <cell r="V1132">
            <v>0</v>
          </cell>
          <cell r="W1132">
            <v>82400</v>
          </cell>
        </row>
        <row r="1133">
          <cell r="J1133" t="str">
            <v>SIL447362</v>
          </cell>
          <cell r="K1133">
            <v>2015</v>
          </cell>
          <cell r="L1133" t="str">
            <v>Finalizada</v>
          </cell>
          <cell r="M1133">
            <v>31215</v>
          </cell>
          <cell r="N1133">
            <v>0</v>
          </cell>
          <cell r="O1133">
            <v>0</v>
          </cell>
          <cell r="P1133">
            <v>31215</v>
          </cell>
          <cell r="Q1133">
            <v>2500</v>
          </cell>
          <cell r="R1133">
            <v>31215</v>
          </cell>
          <cell r="S1133">
            <v>0</v>
          </cell>
          <cell r="T1133">
            <v>0</v>
          </cell>
          <cell r="U1133">
            <v>0</v>
          </cell>
          <cell r="V1133">
            <v>0</v>
          </cell>
          <cell r="W1133">
            <v>28715</v>
          </cell>
        </row>
        <row r="1134">
          <cell r="J1134" t="str">
            <v>SIL445740</v>
          </cell>
          <cell r="K1134">
            <v>2015</v>
          </cell>
          <cell r="L1134" t="str">
            <v>Finalizada</v>
          </cell>
          <cell r="M1134">
            <v>20500</v>
          </cell>
          <cell r="N1134">
            <v>0</v>
          </cell>
          <cell r="O1134">
            <v>0</v>
          </cell>
          <cell r="P1134">
            <v>20500</v>
          </cell>
          <cell r="Q1134">
            <v>0</v>
          </cell>
          <cell r="R1134">
            <v>20500</v>
          </cell>
          <cell r="S1134">
            <v>0</v>
          </cell>
          <cell r="T1134">
            <v>0</v>
          </cell>
          <cell r="U1134">
            <v>0</v>
          </cell>
          <cell r="V1134">
            <v>0</v>
          </cell>
          <cell r="W1134">
            <v>20500</v>
          </cell>
        </row>
        <row r="1135">
          <cell r="J1135" t="str">
            <v>SIL443092</v>
          </cell>
          <cell r="K1135">
            <v>2015</v>
          </cell>
          <cell r="L1135" t="str">
            <v>Finalizada</v>
          </cell>
          <cell r="M1135">
            <v>30800</v>
          </cell>
          <cell r="N1135">
            <v>0</v>
          </cell>
          <cell r="O1135">
            <v>0</v>
          </cell>
          <cell r="P1135">
            <v>30800</v>
          </cell>
          <cell r="Q1135">
            <v>0</v>
          </cell>
          <cell r="R1135">
            <v>30800</v>
          </cell>
          <cell r="S1135">
            <v>0</v>
          </cell>
          <cell r="T1135">
            <v>0</v>
          </cell>
          <cell r="U1135">
            <v>0</v>
          </cell>
          <cell r="V1135">
            <v>0</v>
          </cell>
          <cell r="W1135">
            <v>30800</v>
          </cell>
        </row>
        <row r="1136">
          <cell r="J1136" t="str">
            <v>SIL445214</v>
          </cell>
          <cell r="K1136">
            <v>2015</v>
          </cell>
          <cell r="L1136" t="str">
            <v>Finalizada</v>
          </cell>
          <cell r="M1136">
            <v>12000</v>
          </cell>
          <cell r="N1136">
            <v>0</v>
          </cell>
          <cell r="O1136">
            <v>0</v>
          </cell>
          <cell r="P1136">
            <v>12000</v>
          </cell>
          <cell r="Q1136">
            <v>0</v>
          </cell>
          <cell r="R1136">
            <v>12000</v>
          </cell>
          <cell r="S1136">
            <v>0</v>
          </cell>
          <cell r="T1136">
            <v>0</v>
          </cell>
          <cell r="U1136">
            <v>0</v>
          </cell>
          <cell r="V1136">
            <v>0</v>
          </cell>
          <cell r="W1136">
            <v>12000</v>
          </cell>
        </row>
        <row r="1137">
          <cell r="J1137" t="str">
            <v>SIL446184</v>
          </cell>
          <cell r="K1137">
            <v>2015</v>
          </cell>
          <cell r="L1137" t="str">
            <v>Finalizada</v>
          </cell>
          <cell r="M1137">
            <v>64100</v>
          </cell>
          <cell r="N1137">
            <v>0</v>
          </cell>
          <cell r="O1137">
            <v>0</v>
          </cell>
          <cell r="P1137">
            <v>64100</v>
          </cell>
          <cell r="Q1137">
            <v>2502</v>
          </cell>
          <cell r="R1137">
            <v>64100</v>
          </cell>
          <cell r="S1137">
            <v>0</v>
          </cell>
          <cell r="T1137">
            <v>0</v>
          </cell>
          <cell r="U1137">
            <v>0</v>
          </cell>
          <cell r="V1137">
            <v>0</v>
          </cell>
          <cell r="W1137">
            <v>61598</v>
          </cell>
        </row>
        <row r="1138">
          <cell r="J1138" t="str">
            <v>SIL442955</v>
          </cell>
          <cell r="K1138">
            <v>2015</v>
          </cell>
          <cell r="L1138" t="str">
            <v>Finalizada</v>
          </cell>
          <cell r="M1138">
            <v>25700</v>
          </cell>
          <cell r="N1138">
            <v>0</v>
          </cell>
          <cell r="O1138">
            <v>0</v>
          </cell>
          <cell r="P1138">
            <v>25700</v>
          </cell>
          <cell r="Q1138">
            <v>2400</v>
          </cell>
          <cell r="R1138">
            <v>25700</v>
          </cell>
          <cell r="S1138">
            <v>0</v>
          </cell>
          <cell r="T1138">
            <v>0</v>
          </cell>
          <cell r="U1138">
            <v>0</v>
          </cell>
          <cell r="V1138">
            <v>0</v>
          </cell>
          <cell r="W1138">
            <v>23300</v>
          </cell>
        </row>
        <row r="1139">
          <cell r="J1139" t="str">
            <v>SIL443015</v>
          </cell>
          <cell r="K1139">
            <v>2015</v>
          </cell>
          <cell r="L1139" t="str">
            <v>Finalizada</v>
          </cell>
          <cell r="M1139">
            <v>25700</v>
          </cell>
          <cell r="N1139">
            <v>0</v>
          </cell>
          <cell r="O1139">
            <v>0</v>
          </cell>
          <cell r="P1139">
            <v>25700</v>
          </cell>
          <cell r="Q1139">
            <v>2400</v>
          </cell>
          <cell r="R1139">
            <v>25700</v>
          </cell>
          <cell r="S1139">
            <v>0</v>
          </cell>
          <cell r="T1139">
            <v>0</v>
          </cell>
          <cell r="U1139">
            <v>0</v>
          </cell>
          <cell r="V1139">
            <v>0</v>
          </cell>
          <cell r="W1139">
            <v>23300</v>
          </cell>
        </row>
        <row r="1140">
          <cell r="J1140" t="str">
            <v>CAJ774018</v>
          </cell>
          <cell r="K1140">
            <v>2015</v>
          </cell>
          <cell r="L1140" t="str">
            <v>Finalizada</v>
          </cell>
          <cell r="M1140">
            <v>105429</v>
          </cell>
          <cell r="N1140">
            <v>0</v>
          </cell>
          <cell r="O1140">
            <v>0</v>
          </cell>
          <cell r="P1140">
            <v>105429</v>
          </cell>
          <cell r="Q1140">
            <v>0</v>
          </cell>
          <cell r="R1140">
            <v>105429</v>
          </cell>
          <cell r="S1140">
            <v>0</v>
          </cell>
          <cell r="T1140">
            <v>0</v>
          </cell>
          <cell r="U1140">
            <v>0</v>
          </cell>
          <cell r="V1140">
            <v>0</v>
          </cell>
          <cell r="W1140">
            <v>105429</v>
          </cell>
        </row>
        <row r="1141">
          <cell r="J1141" t="str">
            <v>SIL442938</v>
          </cell>
          <cell r="K1141">
            <v>2015</v>
          </cell>
          <cell r="L1141" t="str">
            <v>Finalizada</v>
          </cell>
          <cell r="M1141">
            <v>4000</v>
          </cell>
          <cell r="N1141">
            <v>0</v>
          </cell>
          <cell r="O1141">
            <v>0</v>
          </cell>
          <cell r="P1141">
            <v>4000</v>
          </cell>
          <cell r="Q1141">
            <v>0</v>
          </cell>
          <cell r="R1141">
            <v>4000</v>
          </cell>
          <cell r="S1141">
            <v>0</v>
          </cell>
          <cell r="T1141">
            <v>0</v>
          </cell>
          <cell r="U1141">
            <v>0</v>
          </cell>
          <cell r="V1141">
            <v>0</v>
          </cell>
          <cell r="W1141">
            <v>4000</v>
          </cell>
        </row>
        <row r="1142">
          <cell r="J1142" t="str">
            <v>PIE1030274</v>
          </cell>
          <cell r="K1142">
            <v>2015</v>
          </cell>
          <cell r="L1142" t="str">
            <v>Finalizada</v>
          </cell>
          <cell r="M1142">
            <v>79089</v>
          </cell>
          <cell r="N1142">
            <v>0</v>
          </cell>
          <cell r="O1142">
            <v>112774</v>
          </cell>
          <cell r="P1142">
            <v>79089</v>
          </cell>
          <cell r="Q1142">
            <v>0</v>
          </cell>
          <cell r="R1142">
            <v>79089</v>
          </cell>
          <cell r="S1142">
            <v>0</v>
          </cell>
          <cell r="T1142">
            <v>0</v>
          </cell>
          <cell r="U1142">
            <v>0</v>
          </cell>
          <cell r="V1142">
            <v>0</v>
          </cell>
          <cell r="W1142">
            <v>79089</v>
          </cell>
        </row>
        <row r="1143">
          <cell r="J1143" t="str">
            <v>SIL442430</v>
          </cell>
          <cell r="K1143">
            <v>2015</v>
          </cell>
          <cell r="L1143" t="str">
            <v>Finalizada</v>
          </cell>
          <cell r="M1143">
            <v>12807</v>
          </cell>
          <cell r="N1143">
            <v>0</v>
          </cell>
          <cell r="O1143">
            <v>0</v>
          </cell>
          <cell r="P1143">
            <v>12807</v>
          </cell>
          <cell r="Q1143">
            <v>2402</v>
          </cell>
          <cell r="R1143">
            <v>12807</v>
          </cell>
          <cell r="S1143">
            <v>0</v>
          </cell>
          <cell r="T1143">
            <v>0</v>
          </cell>
          <cell r="U1143">
            <v>0</v>
          </cell>
          <cell r="V1143">
            <v>0</v>
          </cell>
          <cell r="W1143">
            <v>10405</v>
          </cell>
        </row>
        <row r="1144">
          <cell r="J1144" t="str">
            <v>SIL447610</v>
          </cell>
          <cell r="K1144">
            <v>2015</v>
          </cell>
          <cell r="L1144" t="str">
            <v>Finalizada</v>
          </cell>
          <cell r="M1144">
            <v>1100</v>
          </cell>
          <cell r="N1144">
            <v>0</v>
          </cell>
          <cell r="O1144">
            <v>0</v>
          </cell>
          <cell r="P1144">
            <v>1100</v>
          </cell>
          <cell r="Q1144">
            <v>0</v>
          </cell>
          <cell r="R1144">
            <v>1100</v>
          </cell>
          <cell r="S1144">
            <v>0</v>
          </cell>
          <cell r="T1144">
            <v>0</v>
          </cell>
          <cell r="U1144">
            <v>0</v>
          </cell>
          <cell r="V1144">
            <v>0</v>
          </cell>
          <cell r="W1144">
            <v>1100</v>
          </cell>
        </row>
        <row r="1145">
          <cell r="J1145" t="str">
            <v>SIL446033</v>
          </cell>
          <cell r="K1145">
            <v>2015</v>
          </cell>
          <cell r="L1145" t="str">
            <v>Finalizada</v>
          </cell>
          <cell r="M1145">
            <v>4000</v>
          </cell>
          <cell r="N1145">
            <v>0</v>
          </cell>
          <cell r="O1145">
            <v>0</v>
          </cell>
          <cell r="P1145">
            <v>4000</v>
          </cell>
          <cell r="Q1145">
            <v>2500</v>
          </cell>
          <cell r="R1145">
            <v>4000</v>
          </cell>
          <cell r="S1145">
            <v>0</v>
          </cell>
          <cell r="T1145">
            <v>0</v>
          </cell>
          <cell r="U1145">
            <v>0</v>
          </cell>
          <cell r="V1145">
            <v>0</v>
          </cell>
          <cell r="W1145">
            <v>1500</v>
          </cell>
        </row>
        <row r="1146">
          <cell r="J1146" t="str">
            <v>CAJ770829</v>
          </cell>
          <cell r="K1146">
            <v>2015</v>
          </cell>
          <cell r="L1146" t="str">
            <v>Finalizada</v>
          </cell>
          <cell r="M1146">
            <v>114199</v>
          </cell>
          <cell r="N1146">
            <v>0</v>
          </cell>
          <cell r="O1146">
            <v>112774</v>
          </cell>
          <cell r="P1146">
            <v>114199</v>
          </cell>
          <cell r="Q1146">
            <v>0</v>
          </cell>
          <cell r="R1146">
            <v>114199</v>
          </cell>
          <cell r="S1146">
            <v>0</v>
          </cell>
          <cell r="T1146">
            <v>0</v>
          </cell>
          <cell r="U1146">
            <v>0</v>
          </cell>
          <cell r="V1146">
            <v>0</v>
          </cell>
          <cell r="W1146">
            <v>114199</v>
          </cell>
        </row>
        <row r="1147">
          <cell r="J1147" t="str">
            <v>SIL446098</v>
          </cell>
          <cell r="K1147">
            <v>2015</v>
          </cell>
          <cell r="L1147" t="str">
            <v>Finalizada</v>
          </cell>
          <cell r="M1147">
            <v>83300</v>
          </cell>
          <cell r="N1147">
            <v>0</v>
          </cell>
          <cell r="O1147">
            <v>0</v>
          </cell>
          <cell r="P1147">
            <v>83300</v>
          </cell>
          <cell r="Q1147">
            <v>2502</v>
          </cell>
          <cell r="R1147">
            <v>83300</v>
          </cell>
          <cell r="S1147">
            <v>0</v>
          </cell>
          <cell r="T1147">
            <v>0</v>
          </cell>
          <cell r="U1147">
            <v>0</v>
          </cell>
          <cell r="V1147">
            <v>0</v>
          </cell>
          <cell r="W1147">
            <v>80798</v>
          </cell>
        </row>
        <row r="1148">
          <cell r="J1148" t="str">
            <v>PIE1032044</v>
          </cell>
          <cell r="K1148">
            <v>2015</v>
          </cell>
          <cell r="L1148" t="str">
            <v>Finalizada</v>
          </cell>
          <cell r="M1148">
            <v>101136</v>
          </cell>
          <cell r="N1148">
            <v>0</v>
          </cell>
          <cell r="O1148">
            <v>112774</v>
          </cell>
          <cell r="P1148">
            <v>101136</v>
          </cell>
          <cell r="Q1148">
            <v>0</v>
          </cell>
          <cell r="R1148">
            <v>101136</v>
          </cell>
          <cell r="S1148">
            <v>0</v>
          </cell>
          <cell r="T1148">
            <v>0</v>
          </cell>
          <cell r="U1148">
            <v>0</v>
          </cell>
          <cell r="V1148">
            <v>0</v>
          </cell>
          <cell r="W1148">
            <v>101136</v>
          </cell>
        </row>
        <row r="1149">
          <cell r="J1149" t="str">
            <v>SIL442831</v>
          </cell>
          <cell r="K1149">
            <v>2015</v>
          </cell>
          <cell r="L1149" t="str">
            <v>Finalizada</v>
          </cell>
          <cell r="M1149">
            <v>25700</v>
          </cell>
          <cell r="N1149">
            <v>0</v>
          </cell>
          <cell r="O1149">
            <v>0</v>
          </cell>
          <cell r="P1149">
            <v>25700</v>
          </cell>
          <cell r="Q1149">
            <v>2400</v>
          </cell>
          <cell r="R1149">
            <v>25700</v>
          </cell>
          <cell r="S1149">
            <v>0</v>
          </cell>
          <cell r="T1149">
            <v>0</v>
          </cell>
          <cell r="U1149">
            <v>0</v>
          </cell>
          <cell r="V1149">
            <v>0</v>
          </cell>
          <cell r="W1149">
            <v>23300</v>
          </cell>
        </row>
        <row r="1150">
          <cell r="J1150" t="str">
            <v>SIL445406</v>
          </cell>
          <cell r="K1150">
            <v>2015</v>
          </cell>
          <cell r="L1150" t="str">
            <v>Finalizada</v>
          </cell>
          <cell r="M1150">
            <v>8000</v>
          </cell>
          <cell r="N1150">
            <v>0</v>
          </cell>
          <cell r="O1150">
            <v>0</v>
          </cell>
          <cell r="P1150">
            <v>8000</v>
          </cell>
          <cell r="Q1150">
            <v>0</v>
          </cell>
          <cell r="R1150">
            <v>8000</v>
          </cell>
          <cell r="S1150">
            <v>0</v>
          </cell>
          <cell r="T1150">
            <v>0</v>
          </cell>
          <cell r="U1150">
            <v>0</v>
          </cell>
          <cell r="V1150">
            <v>0</v>
          </cell>
          <cell r="W1150">
            <v>8000</v>
          </cell>
        </row>
        <row r="1151">
          <cell r="J1151" t="str">
            <v>SIL446698</v>
          </cell>
          <cell r="K1151">
            <v>2015</v>
          </cell>
          <cell r="L1151" t="str">
            <v>Finalizada</v>
          </cell>
          <cell r="M1151">
            <v>25700</v>
          </cell>
          <cell r="N1151">
            <v>0</v>
          </cell>
          <cell r="O1151">
            <v>0</v>
          </cell>
          <cell r="P1151">
            <v>25700</v>
          </cell>
          <cell r="Q1151">
            <v>2500</v>
          </cell>
          <cell r="R1151">
            <v>25700</v>
          </cell>
          <cell r="S1151">
            <v>0</v>
          </cell>
          <cell r="T1151">
            <v>0</v>
          </cell>
          <cell r="U1151">
            <v>0</v>
          </cell>
          <cell r="V1151">
            <v>0</v>
          </cell>
          <cell r="W1151">
            <v>23200</v>
          </cell>
        </row>
        <row r="1152">
          <cell r="J1152" t="str">
            <v>SIL443447</v>
          </cell>
          <cell r="K1152">
            <v>2015</v>
          </cell>
          <cell r="L1152" t="str">
            <v>Finalizada</v>
          </cell>
          <cell r="M1152">
            <v>25800</v>
          </cell>
          <cell r="N1152">
            <v>0</v>
          </cell>
          <cell r="O1152">
            <v>0</v>
          </cell>
          <cell r="P1152">
            <v>25800</v>
          </cell>
          <cell r="Q1152">
            <v>0</v>
          </cell>
          <cell r="R1152">
            <v>25800</v>
          </cell>
          <cell r="S1152">
            <v>0</v>
          </cell>
          <cell r="T1152">
            <v>0</v>
          </cell>
          <cell r="U1152">
            <v>0</v>
          </cell>
          <cell r="V1152">
            <v>0</v>
          </cell>
          <cell r="W1152">
            <v>25800</v>
          </cell>
        </row>
        <row r="1153">
          <cell r="J1153" t="str">
            <v>SIL447414</v>
          </cell>
          <cell r="K1153">
            <v>2015</v>
          </cell>
          <cell r="L1153" t="str">
            <v>Finalizada</v>
          </cell>
          <cell r="M1153">
            <v>30800</v>
          </cell>
          <cell r="N1153">
            <v>0</v>
          </cell>
          <cell r="O1153">
            <v>0</v>
          </cell>
          <cell r="P1153">
            <v>30800</v>
          </cell>
          <cell r="Q1153">
            <v>0</v>
          </cell>
          <cell r="R1153">
            <v>30800</v>
          </cell>
          <cell r="S1153">
            <v>0</v>
          </cell>
          <cell r="T1153">
            <v>0</v>
          </cell>
          <cell r="U1153">
            <v>0</v>
          </cell>
          <cell r="V1153">
            <v>0</v>
          </cell>
          <cell r="W1153">
            <v>30800</v>
          </cell>
        </row>
        <row r="1154">
          <cell r="J1154" t="str">
            <v>SIL445440</v>
          </cell>
          <cell r="K1154">
            <v>2015</v>
          </cell>
          <cell r="L1154" t="str">
            <v>Finalizada</v>
          </cell>
          <cell r="M1154">
            <v>20500</v>
          </cell>
          <cell r="N1154">
            <v>0</v>
          </cell>
          <cell r="O1154">
            <v>0</v>
          </cell>
          <cell r="P1154">
            <v>20500</v>
          </cell>
          <cell r="Q1154">
            <v>0</v>
          </cell>
          <cell r="R1154">
            <v>20500</v>
          </cell>
          <cell r="S1154">
            <v>0</v>
          </cell>
          <cell r="T1154">
            <v>0</v>
          </cell>
          <cell r="U1154">
            <v>0</v>
          </cell>
          <cell r="V1154">
            <v>0</v>
          </cell>
          <cell r="W1154">
            <v>20500</v>
          </cell>
        </row>
        <row r="1155">
          <cell r="J1155" t="str">
            <v>CAJ770290</v>
          </cell>
          <cell r="K1155">
            <v>2015</v>
          </cell>
          <cell r="L1155" t="str">
            <v>Finalizada</v>
          </cell>
          <cell r="M1155">
            <v>21100</v>
          </cell>
          <cell r="N1155">
            <v>0</v>
          </cell>
          <cell r="O1155">
            <v>0</v>
          </cell>
          <cell r="P1155">
            <v>21100</v>
          </cell>
          <cell r="Q1155">
            <v>0</v>
          </cell>
          <cell r="R1155">
            <v>21100</v>
          </cell>
          <cell r="S1155">
            <v>0</v>
          </cell>
          <cell r="T1155">
            <v>0</v>
          </cell>
          <cell r="U1155">
            <v>0</v>
          </cell>
          <cell r="V1155">
            <v>0</v>
          </cell>
          <cell r="W1155">
            <v>21100</v>
          </cell>
        </row>
        <row r="1156">
          <cell r="J1156" t="str">
            <v>SIL447455</v>
          </cell>
          <cell r="K1156">
            <v>2015</v>
          </cell>
          <cell r="L1156" t="str">
            <v>Finalizada</v>
          </cell>
          <cell r="M1156">
            <v>19729</v>
          </cell>
          <cell r="N1156">
            <v>0</v>
          </cell>
          <cell r="O1156">
            <v>0</v>
          </cell>
          <cell r="P1156">
            <v>19729</v>
          </cell>
          <cell r="Q1156">
            <v>2502</v>
          </cell>
          <cell r="R1156">
            <v>19729</v>
          </cell>
          <cell r="S1156">
            <v>0</v>
          </cell>
          <cell r="T1156">
            <v>0</v>
          </cell>
          <cell r="U1156">
            <v>0</v>
          </cell>
          <cell r="V1156">
            <v>0</v>
          </cell>
          <cell r="W1156">
            <v>17227</v>
          </cell>
        </row>
        <row r="1157">
          <cell r="J1157" t="str">
            <v>SIL445333</v>
          </cell>
          <cell r="K1157">
            <v>2015</v>
          </cell>
          <cell r="L1157" t="str">
            <v>Finalizada</v>
          </cell>
          <cell r="M1157">
            <v>30800</v>
          </cell>
          <cell r="N1157">
            <v>0</v>
          </cell>
          <cell r="O1157">
            <v>0</v>
          </cell>
          <cell r="P1157">
            <v>30800</v>
          </cell>
          <cell r="Q1157">
            <v>0</v>
          </cell>
          <cell r="R1157">
            <v>30800</v>
          </cell>
          <cell r="S1157">
            <v>0</v>
          </cell>
          <cell r="T1157">
            <v>0</v>
          </cell>
          <cell r="U1157">
            <v>0</v>
          </cell>
          <cell r="V1157">
            <v>0</v>
          </cell>
          <cell r="W1157">
            <v>30800</v>
          </cell>
        </row>
        <row r="1158">
          <cell r="J1158" t="str">
            <v>CAJ775333</v>
          </cell>
          <cell r="K1158">
            <v>2015</v>
          </cell>
          <cell r="L1158" t="str">
            <v>Finalizada</v>
          </cell>
          <cell r="M1158">
            <v>24700</v>
          </cell>
          <cell r="N1158">
            <v>0</v>
          </cell>
          <cell r="O1158">
            <v>0</v>
          </cell>
          <cell r="P1158">
            <v>24700</v>
          </cell>
          <cell r="Q1158">
            <v>2500</v>
          </cell>
          <cell r="R1158">
            <v>24700</v>
          </cell>
          <cell r="S1158">
            <v>0</v>
          </cell>
          <cell r="T1158">
            <v>0</v>
          </cell>
          <cell r="U1158">
            <v>0</v>
          </cell>
          <cell r="V1158">
            <v>0</v>
          </cell>
          <cell r="W1158">
            <v>22200</v>
          </cell>
        </row>
        <row r="1159">
          <cell r="J1159" t="str">
            <v>SIL443053</v>
          </cell>
          <cell r="K1159">
            <v>2015</v>
          </cell>
          <cell r="L1159" t="str">
            <v>Finalizada</v>
          </cell>
          <cell r="M1159">
            <v>25700</v>
          </cell>
          <cell r="N1159">
            <v>0</v>
          </cell>
          <cell r="O1159">
            <v>0</v>
          </cell>
          <cell r="P1159">
            <v>25700</v>
          </cell>
          <cell r="Q1159">
            <v>2400</v>
          </cell>
          <cell r="R1159">
            <v>25700</v>
          </cell>
          <cell r="S1159">
            <v>0</v>
          </cell>
          <cell r="T1159">
            <v>0</v>
          </cell>
          <cell r="U1159">
            <v>0</v>
          </cell>
          <cell r="V1159">
            <v>0</v>
          </cell>
          <cell r="W1159">
            <v>23300</v>
          </cell>
        </row>
        <row r="1160">
          <cell r="J1160" t="str">
            <v>SIL446723</v>
          </cell>
          <cell r="K1160">
            <v>2015</v>
          </cell>
          <cell r="L1160" t="str">
            <v>Finalizada</v>
          </cell>
          <cell r="M1160">
            <v>29500</v>
          </cell>
          <cell r="N1160">
            <v>0</v>
          </cell>
          <cell r="O1160">
            <v>0</v>
          </cell>
          <cell r="P1160">
            <v>29500</v>
          </cell>
          <cell r="Q1160">
            <v>0</v>
          </cell>
          <cell r="R1160">
            <v>29500</v>
          </cell>
          <cell r="S1160">
            <v>0</v>
          </cell>
          <cell r="T1160">
            <v>0</v>
          </cell>
          <cell r="U1160">
            <v>0</v>
          </cell>
          <cell r="V1160">
            <v>0</v>
          </cell>
          <cell r="W1160">
            <v>29500</v>
          </cell>
        </row>
        <row r="1161">
          <cell r="J1161" t="str">
            <v>SIL444084</v>
          </cell>
          <cell r="K1161">
            <v>2015</v>
          </cell>
          <cell r="L1161" t="str">
            <v>Finalizada</v>
          </cell>
          <cell r="M1161">
            <v>25700</v>
          </cell>
          <cell r="N1161">
            <v>0</v>
          </cell>
          <cell r="O1161">
            <v>0</v>
          </cell>
          <cell r="P1161">
            <v>25700</v>
          </cell>
          <cell r="Q1161">
            <v>2500</v>
          </cell>
          <cell r="R1161">
            <v>25700</v>
          </cell>
          <cell r="S1161">
            <v>0</v>
          </cell>
          <cell r="T1161">
            <v>0</v>
          </cell>
          <cell r="U1161">
            <v>0</v>
          </cell>
          <cell r="V1161">
            <v>0</v>
          </cell>
          <cell r="W1161">
            <v>23200</v>
          </cell>
        </row>
        <row r="1162">
          <cell r="J1162" t="str">
            <v>SIL445439</v>
          </cell>
          <cell r="K1162">
            <v>2015</v>
          </cell>
          <cell r="L1162" t="str">
            <v>Finalizada</v>
          </cell>
          <cell r="M1162">
            <v>15400</v>
          </cell>
          <cell r="N1162">
            <v>0</v>
          </cell>
          <cell r="O1162">
            <v>0</v>
          </cell>
          <cell r="P1162">
            <v>15400</v>
          </cell>
          <cell r="Q1162">
            <v>0</v>
          </cell>
          <cell r="R1162">
            <v>15400</v>
          </cell>
          <cell r="S1162">
            <v>0</v>
          </cell>
          <cell r="T1162">
            <v>0</v>
          </cell>
          <cell r="U1162">
            <v>0</v>
          </cell>
          <cell r="V1162">
            <v>0</v>
          </cell>
          <cell r="W1162">
            <v>15400</v>
          </cell>
        </row>
        <row r="1163">
          <cell r="J1163" t="str">
            <v>SIL446812</v>
          </cell>
          <cell r="K1163">
            <v>2015</v>
          </cell>
          <cell r="L1163" t="str">
            <v>Finalizada</v>
          </cell>
          <cell r="M1163">
            <v>25700</v>
          </cell>
          <cell r="N1163">
            <v>0</v>
          </cell>
          <cell r="O1163">
            <v>0</v>
          </cell>
          <cell r="P1163">
            <v>25700</v>
          </cell>
          <cell r="Q1163">
            <v>2500</v>
          </cell>
          <cell r="R1163">
            <v>25700</v>
          </cell>
          <cell r="S1163">
            <v>0</v>
          </cell>
          <cell r="T1163">
            <v>0</v>
          </cell>
          <cell r="U1163">
            <v>0</v>
          </cell>
          <cell r="V1163">
            <v>0</v>
          </cell>
          <cell r="W1163">
            <v>23200</v>
          </cell>
        </row>
        <row r="1164">
          <cell r="J1164" t="str">
            <v>SIL447266</v>
          </cell>
          <cell r="K1164">
            <v>2015</v>
          </cell>
          <cell r="L1164" t="str">
            <v>Finalizada</v>
          </cell>
          <cell r="M1164">
            <v>17500</v>
          </cell>
          <cell r="N1164">
            <v>0</v>
          </cell>
          <cell r="O1164">
            <v>0</v>
          </cell>
          <cell r="P1164">
            <v>17500</v>
          </cell>
          <cell r="Q1164">
            <v>2500</v>
          </cell>
          <cell r="R1164">
            <v>17500</v>
          </cell>
          <cell r="S1164">
            <v>0</v>
          </cell>
          <cell r="T1164">
            <v>0</v>
          </cell>
          <cell r="U1164">
            <v>0</v>
          </cell>
          <cell r="V1164">
            <v>0</v>
          </cell>
          <cell r="W1164">
            <v>15000</v>
          </cell>
        </row>
        <row r="1165">
          <cell r="J1165" t="str">
            <v>SIL445608</v>
          </cell>
          <cell r="K1165">
            <v>2015</v>
          </cell>
          <cell r="L1165" t="str">
            <v>Finalizada</v>
          </cell>
          <cell r="M1165">
            <v>35900</v>
          </cell>
          <cell r="N1165">
            <v>0</v>
          </cell>
          <cell r="O1165">
            <v>0</v>
          </cell>
          <cell r="P1165">
            <v>35900</v>
          </cell>
          <cell r="Q1165">
            <v>2502</v>
          </cell>
          <cell r="R1165">
            <v>35900</v>
          </cell>
          <cell r="S1165">
            <v>0</v>
          </cell>
          <cell r="T1165">
            <v>0</v>
          </cell>
          <cell r="U1165">
            <v>0</v>
          </cell>
          <cell r="V1165">
            <v>0</v>
          </cell>
          <cell r="W1165">
            <v>33398</v>
          </cell>
        </row>
        <row r="1166">
          <cell r="J1166" t="str">
            <v>SIL445407</v>
          </cell>
          <cell r="K1166">
            <v>2015</v>
          </cell>
          <cell r="L1166" t="str">
            <v>Finalizada</v>
          </cell>
          <cell r="M1166">
            <v>25700</v>
          </cell>
          <cell r="N1166">
            <v>0</v>
          </cell>
          <cell r="O1166">
            <v>0</v>
          </cell>
          <cell r="P1166">
            <v>25700</v>
          </cell>
          <cell r="Q1166">
            <v>2500</v>
          </cell>
          <cell r="R1166">
            <v>25700</v>
          </cell>
          <cell r="S1166">
            <v>0</v>
          </cell>
          <cell r="T1166">
            <v>0</v>
          </cell>
          <cell r="U1166">
            <v>0</v>
          </cell>
          <cell r="V1166">
            <v>0</v>
          </cell>
          <cell r="W1166">
            <v>23200</v>
          </cell>
        </row>
        <row r="1167">
          <cell r="J1167" t="str">
            <v>SIL447284</v>
          </cell>
          <cell r="K1167">
            <v>2015</v>
          </cell>
          <cell r="L1167" t="str">
            <v>Finalizada</v>
          </cell>
          <cell r="M1167">
            <v>17500</v>
          </cell>
          <cell r="N1167">
            <v>0</v>
          </cell>
          <cell r="O1167">
            <v>0</v>
          </cell>
          <cell r="P1167">
            <v>17500</v>
          </cell>
          <cell r="Q1167">
            <v>2500</v>
          </cell>
          <cell r="R1167">
            <v>17500</v>
          </cell>
          <cell r="S1167">
            <v>0</v>
          </cell>
          <cell r="T1167">
            <v>0</v>
          </cell>
          <cell r="U1167">
            <v>0</v>
          </cell>
          <cell r="V1167">
            <v>0</v>
          </cell>
          <cell r="W1167">
            <v>15000</v>
          </cell>
        </row>
        <row r="1168">
          <cell r="J1168" t="str">
            <v>SIL445901</v>
          </cell>
          <cell r="K1168">
            <v>2015</v>
          </cell>
          <cell r="L1168" t="str">
            <v>Finalizada</v>
          </cell>
          <cell r="M1168">
            <v>13870</v>
          </cell>
          <cell r="N1168">
            <v>0</v>
          </cell>
          <cell r="O1168">
            <v>0</v>
          </cell>
          <cell r="P1168">
            <v>13870</v>
          </cell>
          <cell r="Q1168">
            <v>2502</v>
          </cell>
          <cell r="R1168">
            <v>13870</v>
          </cell>
          <cell r="S1168">
            <v>0</v>
          </cell>
          <cell r="T1168">
            <v>0</v>
          </cell>
          <cell r="U1168">
            <v>0</v>
          </cell>
          <cell r="V1168">
            <v>0</v>
          </cell>
          <cell r="W1168">
            <v>11368</v>
          </cell>
        </row>
        <row r="1169">
          <cell r="J1169" t="str">
            <v>SIL446172</v>
          </cell>
          <cell r="K1169">
            <v>2015</v>
          </cell>
          <cell r="L1169" t="str">
            <v>Finalizada</v>
          </cell>
          <cell r="M1169">
            <v>84900</v>
          </cell>
          <cell r="N1169">
            <v>0</v>
          </cell>
          <cell r="O1169">
            <v>112774</v>
          </cell>
          <cell r="P1169">
            <v>84900</v>
          </cell>
          <cell r="Q1169">
            <v>0</v>
          </cell>
          <cell r="R1169">
            <v>84900</v>
          </cell>
          <cell r="S1169">
            <v>0</v>
          </cell>
          <cell r="T1169">
            <v>0</v>
          </cell>
          <cell r="U1169">
            <v>0</v>
          </cell>
          <cell r="V1169">
            <v>0</v>
          </cell>
          <cell r="W1169">
            <v>84900</v>
          </cell>
        </row>
        <row r="1170">
          <cell r="J1170" t="str">
            <v>PIE1032958</v>
          </cell>
          <cell r="K1170">
            <v>2015</v>
          </cell>
          <cell r="L1170" t="str">
            <v>Finalizada</v>
          </cell>
          <cell r="M1170">
            <v>303077</v>
          </cell>
          <cell r="N1170">
            <v>0</v>
          </cell>
          <cell r="O1170">
            <v>112774</v>
          </cell>
          <cell r="P1170">
            <v>303077</v>
          </cell>
          <cell r="Q1170">
            <v>0</v>
          </cell>
          <cell r="R1170">
            <v>303077</v>
          </cell>
          <cell r="S1170">
            <v>0</v>
          </cell>
          <cell r="T1170">
            <v>0</v>
          </cell>
          <cell r="U1170">
            <v>0</v>
          </cell>
          <cell r="V1170">
            <v>0</v>
          </cell>
          <cell r="W1170">
            <v>303077</v>
          </cell>
        </row>
        <row r="1171">
          <cell r="J1171" t="str">
            <v>SIL447590</v>
          </cell>
          <cell r="K1171">
            <v>2015</v>
          </cell>
          <cell r="L1171" t="str">
            <v>Finalizada</v>
          </cell>
          <cell r="M1171">
            <v>43272</v>
          </cell>
          <cell r="N1171">
            <v>0</v>
          </cell>
          <cell r="O1171">
            <v>113071</v>
          </cell>
          <cell r="P1171">
            <v>43272</v>
          </cell>
          <cell r="Q1171">
            <v>0</v>
          </cell>
          <cell r="R1171">
            <v>43272</v>
          </cell>
          <cell r="S1171">
            <v>0</v>
          </cell>
          <cell r="T1171">
            <v>0</v>
          </cell>
          <cell r="U1171">
            <v>0</v>
          </cell>
          <cell r="V1171">
            <v>0</v>
          </cell>
          <cell r="W1171">
            <v>43272</v>
          </cell>
        </row>
        <row r="1172">
          <cell r="J1172" t="str">
            <v>SIL444906</v>
          </cell>
          <cell r="K1172">
            <v>2015</v>
          </cell>
          <cell r="L1172" t="str">
            <v>Finalizada</v>
          </cell>
          <cell r="M1172">
            <v>17670</v>
          </cell>
          <cell r="N1172">
            <v>0</v>
          </cell>
          <cell r="O1172">
            <v>0</v>
          </cell>
          <cell r="P1172">
            <v>17670</v>
          </cell>
          <cell r="Q1172">
            <v>2502</v>
          </cell>
          <cell r="R1172">
            <v>17670</v>
          </cell>
          <cell r="S1172">
            <v>0</v>
          </cell>
          <cell r="T1172">
            <v>0</v>
          </cell>
          <cell r="U1172">
            <v>0</v>
          </cell>
          <cell r="V1172">
            <v>0</v>
          </cell>
          <cell r="W1172">
            <v>15168</v>
          </cell>
        </row>
        <row r="1173">
          <cell r="J1173" t="str">
            <v>SIL444895</v>
          </cell>
          <cell r="K1173">
            <v>2015</v>
          </cell>
          <cell r="L1173" t="str">
            <v>Finalizada</v>
          </cell>
          <cell r="M1173">
            <v>31200</v>
          </cell>
          <cell r="N1173">
            <v>0</v>
          </cell>
          <cell r="O1173">
            <v>0</v>
          </cell>
          <cell r="P1173">
            <v>31200</v>
          </cell>
          <cell r="Q1173">
            <v>2500</v>
          </cell>
          <cell r="R1173">
            <v>31200</v>
          </cell>
          <cell r="S1173">
            <v>0</v>
          </cell>
          <cell r="T1173">
            <v>0</v>
          </cell>
          <cell r="U1173">
            <v>0</v>
          </cell>
          <cell r="V1173">
            <v>0</v>
          </cell>
          <cell r="W1173">
            <v>28700</v>
          </cell>
        </row>
        <row r="1174">
          <cell r="J1174" t="str">
            <v>SIL444388</v>
          </cell>
          <cell r="K1174">
            <v>2015</v>
          </cell>
          <cell r="L1174" t="str">
            <v>Finalizada</v>
          </cell>
          <cell r="M1174">
            <v>1770</v>
          </cell>
          <cell r="N1174">
            <v>0</v>
          </cell>
          <cell r="O1174">
            <v>0</v>
          </cell>
          <cell r="P1174">
            <v>1770</v>
          </cell>
          <cell r="Q1174">
            <v>0</v>
          </cell>
          <cell r="R1174">
            <v>1770</v>
          </cell>
          <cell r="S1174">
            <v>0</v>
          </cell>
          <cell r="T1174">
            <v>0</v>
          </cell>
          <cell r="U1174">
            <v>0</v>
          </cell>
          <cell r="V1174">
            <v>0</v>
          </cell>
          <cell r="W1174">
            <v>1770</v>
          </cell>
        </row>
        <row r="1175">
          <cell r="J1175" t="str">
            <v>SIL442164</v>
          </cell>
          <cell r="K1175">
            <v>2015</v>
          </cell>
          <cell r="L1175" t="str">
            <v>Finalizada</v>
          </cell>
          <cell r="M1175">
            <v>30800</v>
          </cell>
          <cell r="N1175">
            <v>0</v>
          </cell>
          <cell r="O1175">
            <v>0</v>
          </cell>
          <cell r="P1175">
            <v>30800</v>
          </cell>
          <cell r="Q1175">
            <v>0</v>
          </cell>
          <cell r="R1175">
            <v>30800</v>
          </cell>
          <cell r="S1175">
            <v>0</v>
          </cell>
          <cell r="T1175">
            <v>0</v>
          </cell>
          <cell r="U1175">
            <v>0</v>
          </cell>
          <cell r="V1175">
            <v>0</v>
          </cell>
          <cell r="W1175">
            <v>30800</v>
          </cell>
        </row>
        <row r="1176">
          <cell r="J1176" t="str">
            <v>PIE1025560</v>
          </cell>
          <cell r="K1176">
            <v>2015</v>
          </cell>
          <cell r="L1176" t="str">
            <v>Finalizada</v>
          </cell>
          <cell r="M1176">
            <v>93590</v>
          </cell>
          <cell r="N1176">
            <v>0</v>
          </cell>
          <cell r="O1176">
            <v>112774</v>
          </cell>
          <cell r="P1176">
            <v>93590</v>
          </cell>
          <cell r="Q1176">
            <v>0</v>
          </cell>
          <cell r="R1176">
            <v>93590</v>
          </cell>
          <cell r="S1176">
            <v>0</v>
          </cell>
          <cell r="T1176">
            <v>0</v>
          </cell>
          <cell r="U1176">
            <v>0</v>
          </cell>
          <cell r="V1176">
            <v>0</v>
          </cell>
          <cell r="W1176">
            <v>93590</v>
          </cell>
        </row>
        <row r="1177">
          <cell r="J1177" t="str">
            <v>CAJ770362</v>
          </cell>
          <cell r="K1177">
            <v>2015</v>
          </cell>
          <cell r="L1177" t="str">
            <v>Finalizada</v>
          </cell>
          <cell r="M1177">
            <v>124972</v>
          </cell>
          <cell r="N1177">
            <v>0</v>
          </cell>
          <cell r="O1177">
            <v>112774</v>
          </cell>
          <cell r="P1177">
            <v>124972</v>
          </cell>
          <cell r="Q1177">
            <v>0</v>
          </cell>
          <cell r="R1177">
            <v>124972</v>
          </cell>
          <cell r="S1177">
            <v>0</v>
          </cell>
          <cell r="T1177">
            <v>0</v>
          </cell>
          <cell r="U1177">
            <v>0</v>
          </cell>
          <cell r="V1177">
            <v>0</v>
          </cell>
          <cell r="W1177">
            <v>124972</v>
          </cell>
        </row>
        <row r="1178">
          <cell r="J1178" t="str">
            <v>SIL443171</v>
          </cell>
          <cell r="K1178">
            <v>2015</v>
          </cell>
          <cell r="L1178" t="str">
            <v>Finalizada</v>
          </cell>
          <cell r="M1178">
            <v>34190</v>
          </cell>
          <cell r="N1178">
            <v>0</v>
          </cell>
          <cell r="O1178">
            <v>0</v>
          </cell>
          <cell r="P1178">
            <v>34190</v>
          </cell>
          <cell r="Q1178">
            <v>30</v>
          </cell>
          <cell r="R1178">
            <v>34190</v>
          </cell>
          <cell r="S1178">
            <v>0</v>
          </cell>
          <cell r="T1178">
            <v>0</v>
          </cell>
          <cell r="U1178">
            <v>0</v>
          </cell>
          <cell r="V1178">
            <v>0</v>
          </cell>
          <cell r="W1178">
            <v>34160</v>
          </cell>
        </row>
        <row r="1179">
          <cell r="J1179" t="str">
            <v>SIL447351</v>
          </cell>
          <cell r="K1179">
            <v>2015</v>
          </cell>
          <cell r="L1179" t="str">
            <v>Finalizada</v>
          </cell>
          <cell r="M1179">
            <v>6150</v>
          </cell>
          <cell r="N1179">
            <v>0</v>
          </cell>
          <cell r="O1179">
            <v>0</v>
          </cell>
          <cell r="P1179">
            <v>6150</v>
          </cell>
          <cell r="Q1179">
            <v>0</v>
          </cell>
          <cell r="R1179">
            <v>6150</v>
          </cell>
          <cell r="S1179">
            <v>0</v>
          </cell>
          <cell r="T1179">
            <v>0</v>
          </cell>
          <cell r="U1179">
            <v>0</v>
          </cell>
          <cell r="V1179">
            <v>0</v>
          </cell>
          <cell r="W1179">
            <v>6150</v>
          </cell>
        </row>
        <row r="1180">
          <cell r="J1180" t="str">
            <v>SIL443659</v>
          </cell>
          <cell r="K1180">
            <v>2015</v>
          </cell>
          <cell r="L1180" t="str">
            <v>Finalizada</v>
          </cell>
          <cell r="M1180">
            <v>3735</v>
          </cell>
          <cell r="N1180">
            <v>0</v>
          </cell>
          <cell r="O1180">
            <v>0</v>
          </cell>
          <cell r="P1180">
            <v>3735</v>
          </cell>
          <cell r="Q1180">
            <v>2400</v>
          </cell>
          <cell r="R1180">
            <v>3735</v>
          </cell>
          <cell r="S1180">
            <v>0</v>
          </cell>
          <cell r="T1180">
            <v>0</v>
          </cell>
          <cell r="U1180">
            <v>0</v>
          </cell>
          <cell r="V1180">
            <v>0</v>
          </cell>
          <cell r="W1180">
            <v>1335</v>
          </cell>
        </row>
        <row r="1181">
          <cell r="J1181" t="str">
            <v>CAJ769315</v>
          </cell>
          <cell r="K1181">
            <v>2015</v>
          </cell>
          <cell r="L1181" t="str">
            <v>Finalizada</v>
          </cell>
          <cell r="M1181">
            <v>101499</v>
          </cell>
          <cell r="N1181">
            <v>0</v>
          </cell>
          <cell r="O1181">
            <v>112774</v>
          </cell>
          <cell r="P1181">
            <v>101499</v>
          </cell>
          <cell r="Q1181">
            <v>0</v>
          </cell>
          <cell r="R1181">
            <v>101499</v>
          </cell>
          <cell r="S1181">
            <v>0</v>
          </cell>
          <cell r="T1181">
            <v>0</v>
          </cell>
          <cell r="U1181">
            <v>0</v>
          </cell>
          <cell r="V1181">
            <v>0</v>
          </cell>
          <cell r="W1181">
            <v>101499</v>
          </cell>
        </row>
        <row r="1182">
          <cell r="J1182" t="str">
            <v>SIL447191</v>
          </cell>
          <cell r="K1182">
            <v>2015</v>
          </cell>
          <cell r="L1182" t="str">
            <v>Finalizada</v>
          </cell>
          <cell r="M1182">
            <v>25700</v>
          </cell>
          <cell r="N1182">
            <v>0</v>
          </cell>
          <cell r="O1182">
            <v>0</v>
          </cell>
          <cell r="P1182">
            <v>25700</v>
          </cell>
          <cell r="Q1182">
            <v>2500</v>
          </cell>
          <cell r="R1182">
            <v>25700</v>
          </cell>
          <cell r="S1182">
            <v>0</v>
          </cell>
          <cell r="T1182">
            <v>0</v>
          </cell>
          <cell r="U1182">
            <v>0</v>
          </cell>
          <cell r="V1182">
            <v>0</v>
          </cell>
          <cell r="W1182">
            <v>23200</v>
          </cell>
        </row>
        <row r="1183">
          <cell r="J1183" t="str">
            <v>SIL445398</v>
          </cell>
          <cell r="K1183">
            <v>2015</v>
          </cell>
          <cell r="L1183" t="str">
            <v>Finalizada</v>
          </cell>
          <cell r="M1183">
            <v>25700</v>
          </cell>
          <cell r="N1183">
            <v>0</v>
          </cell>
          <cell r="O1183">
            <v>0</v>
          </cell>
          <cell r="P1183">
            <v>25700</v>
          </cell>
          <cell r="Q1183">
            <v>2500</v>
          </cell>
          <cell r="R1183">
            <v>25700</v>
          </cell>
          <cell r="S1183">
            <v>0</v>
          </cell>
          <cell r="T1183">
            <v>0</v>
          </cell>
          <cell r="U1183">
            <v>0</v>
          </cell>
          <cell r="V1183">
            <v>0</v>
          </cell>
          <cell r="W1183">
            <v>23200</v>
          </cell>
        </row>
        <row r="1184">
          <cell r="J1184" t="str">
            <v>PIE1028261</v>
          </cell>
          <cell r="K1184">
            <v>2015</v>
          </cell>
          <cell r="L1184" t="str">
            <v>Finalizada</v>
          </cell>
          <cell r="M1184">
            <v>213000</v>
          </cell>
          <cell r="N1184">
            <v>0</v>
          </cell>
          <cell r="O1184">
            <v>0</v>
          </cell>
          <cell r="P1184">
            <v>213000</v>
          </cell>
          <cell r="Q1184">
            <v>0</v>
          </cell>
          <cell r="R1184">
            <v>213000</v>
          </cell>
          <cell r="S1184">
            <v>0</v>
          </cell>
          <cell r="T1184">
            <v>0</v>
          </cell>
          <cell r="U1184">
            <v>0</v>
          </cell>
          <cell r="V1184">
            <v>0</v>
          </cell>
          <cell r="W1184">
            <v>213000</v>
          </cell>
        </row>
        <row r="1185">
          <cell r="J1185" t="str">
            <v>SIL443293</v>
          </cell>
          <cell r="K1185">
            <v>2015</v>
          </cell>
          <cell r="L1185" t="str">
            <v>Finalizada</v>
          </cell>
          <cell r="M1185">
            <v>47320</v>
          </cell>
          <cell r="N1185">
            <v>0</v>
          </cell>
          <cell r="O1185">
            <v>0</v>
          </cell>
          <cell r="P1185">
            <v>47320</v>
          </cell>
          <cell r="Q1185">
            <v>2400</v>
          </cell>
          <cell r="R1185">
            <v>47320</v>
          </cell>
          <cell r="S1185">
            <v>0</v>
          </cell>
          <cell r="T1185">
            <v>0</v>
          </cell>
          <cell r="U1185">
            <v>0</v>
          </cell>
          <cell r="V1185">
            <v>0</v>
          </cell>
          <cell r="W1185">
            <v>44920</v>
          </cell>
        </row>
        <row r="1186">
          <cell r="J1186" t="str">
            <v>SIL445557</v>
          </cell>
          <cell r="K1186">
            <v>2015</v>
          </cell>
          <cell r="L1186" t="str">
            <v>Finalizada</v>
          </cell>
          <cell r="M1186">
            <v>5820</v>
          </cell>
          <cell r="N1186">
            <v>0</v>
          </cell>
          <cell r="O1186">
            <v>0</v>
          </cell>
          <cell r="P1186">
            <v>5820</v>
          </cell>
          <cell r="Q1186">
            <v>2501</v>
          </cell>
          <cell r="R1186">
            <v>5820</v>
          </cell>
          <cell r="S1186">
            <v>0</v>
          </cell>
          <cell r="T1186">
            <v>0</v>
          </cell>
          <cell r="U1186">
            <v>0</v>
          </cell>
          <cell r="V1186">
            <v>0</v>
          </cell>
          <cell r="W1186">
            <v>3319</v>
          </cell>
        </row>
        <row r="1187">
          <cell r="J1187" t="str">
            <v>SIL443056</v>
          </cell>
          <cell r="K1187">
            <v>2015</v>
          </cell>
          <cell r="L1187" t="str">
            <v>Finalizada</v>
          </cell>
          <cell r="M1187">
            <v>10700</v>
          </cell>
          <cell r="N1187">
            <v>0</v>
          </cell>
          <cell r="O1187">
            <v>0</v>
          </cell>
          <cell r="P1187">
            <v>10700</v>
          </cell>
          <cell r="Q1187">
            <v>0</v>
          </cell>
          <cell r="R1187">
            <v>10700</v>
          </cell>
          <cell r="S1187">
            <v>0</v>
          </cell>
          <cell r="T1187">
            <v>0</v>
          </cell>
          <cell r="U1187">
            <v>0</v>
          </cell>
          <cell r="V1187">
            <v>0</v>
          </cell>
          <cell r="W1187">
            <v>10700</v>
          </cell>
        </row>
        <row r="1188">
          <cell r="J1188" t="str">
            <v>SIL443254</v>
          </cell>
          <cell r="K1188">
            <v>2015</v>
          </cell>
          <cell r="L1188" t="str">
            <v>Finalizada</v>
          </cell>
          <cell r="M1188">
            <v>30800</v>
          </cell>
          <cell r="N1188">
            <v>0</v>
          </cell>
          <cell r="O1188">
            <v>0</v>
          </cell>
          <cell r="P1188">
            <v>30800</v>
          </cell>
          <cell r="Q1188">
            <v>0</v>
          </cell>
          <cell r="R1188">
            <v>30800</v>
          </cell>
          <cell r="S1188">
            <v>0</v>
          </cell>
          <cell r="T1188">
            <v>0</v>
          </cell>
          <cell r="U1188">
            <v>0</v>
          </cell>
          <cell r="V1188">
            <v>0</v>
          </cell>
          <cell r="W1188">
            <v>30800</v>
          </cell>
        </row>
        <row r="1189">
          <cell r="J1189" t="str">
            <v>PIE1034933</v>
          </cell>
          <cell r="K1189">
            <v>2015</v>
          </cell>
          <cell r="L1189" t="str">
            <v>Finalizada</v>
          </cell>
          <cell r="M1189">
            <v>78945</v>
          </cell>
          <cell r="N1189">
            <v>0</v>
          </cell>
          <cell r="O1189">
            <v>0</v>
          </cell>
          <cell r="P1189">
            <v>78945</v>
          </cell>
          <cell r="Q1189">
            <v>0</v>
          </cell>
          <cell r="R1189">
            <v>78945</v>
          </cell>
          <cell r="S1189">
            <v>0</v>
          </cell>
          <cell r="T1189">
            <v>0</v>
          </cell>
          <cell r="U1189">
            <v>0</v>
          </cell>
          <cell r="V1189">
            <v>0</v>
          </cell>
          <cell r="W1189">
            <v>78945</v>
          </cell>
        </row>
        <row r="1190">
          <cell r="J1190" t="str">
            <v>SIL443820</v>
          </cell>
          <cell r="K1190">
            <v>2015</v>
          </cell>
          <cell r="L1190" t="str">
            <v>Finalizada</v>
          </cell>
          <cell r="M1190">
            <v>25700</v>
          </cell>
          <cell r="N1190">
            <v>0</v>
          </cell>
          <cell r="O1190">
            <v>0</v>
          </cell>
          <cell r="P1190">
            <v>25700</v>
          </cell>
          <cell r="Q1190">
            <v>0</v>
          </cell>
          <cell r="R1190">
            <v>25700</v>
          </cell>
          <cell r="S1190">
            <v>0</v>
          </cell>
          <cell r="T1190">
            <v>0</v>
          </cell>
          <cell r="U1190">
            <v>0</v>
          </cell>
          <cell r="V1190">
            <v>0</v>
          </cell>
          <cell r="W1190">
            <v>25700</v>
          </cell>
        </row>
        <row r="1191">
          <cell r="J1191" t="str">
            <v>SIL442159</v>
          </cell>
          <cell r="K1191">
            <v>2015</v>
          </cell>
          <cell r="L1191" t="str">
            <v>Finalizada</v>
          </cell>
          <cell r="M1191">
            <v>25800</v>
          </cell>
          <cell r="N1191">
            <v>0</v>
          </cell>
          <cell r="O1191">
            <v>0</v>
          </cell>
          <cell r="P1191">
            <v>25800</v>
          </cell>
          <cell r="Q1191">
            <v>0</v>
          </cell>
          <cell r="R1191">
            <v>25800</v>
          </cell>
          <cell r="S1191">
            <v>0</v>
          </cell>
          <cell r="T1191">
            <v>0</v>
          </cell>
          <cell r="U1191">
            <v>0</v>
          </cell>
          <cell r="V1191">
            <v>0</v>
          </cell>
          <cell r="W1191">
            <v>25800</v>
          </cell>
        </row>
        <row r="1192">
          <cell r="J1192" t="str">
            <v>SIL443666</v>
          </cell>
          <cell r="K1192">
            <v>2015</v>
          </cell>
          <cell r="L1192" t="str">
            <v>Finalizada</v>
          </cell>
          <cell r="M1192">
            <v>8000</v>
          </cell>
          <cell r="N1192">
            <v>0</v>
          </cell>
          <cell r="O1192">
            <v>0</v>
          </cell>
          <cell r="P1192">
            <v>8000</v>
          </cell>
          <cell r="Q1192">
            <v>0</v>
          </cell>
          <cell r="R1192">
            <v>8000</v>
          </cell>
          <cell r="S1192">
            <v>0</v>
          </cell>
          <cell r="T1192">
            <v>0</v>
          </cell>
          <cell r="U1192">
            <v>0</v>
          </cell>
          <cell r="V1192">
            <v>0</v>
          </cell>
          <cell r="W1192">
            <v>8000</v>
          </cell>
        </row>
        <row r="1193">
          <cell r="J1193" t="str">
            <v>MORA638168</v>
          </cell>
          <cell r="K1193">
            <v>2015</v>
          </cell>
          <cell r="L1193" t="str">
            <v>Finalizada</v>
          </cell>
          <cell r="M1193">
            <v>7946</v>
          </cell>
          <cell r="N1193">
            <v>0</v>
          </cell>
          <cell r="O1193">
            <v>0</v>
          </cell>
          <cell r="P1193">
            <v>7946</v>
          </cell>
          <cell r="Q1193">
            <v>0</v>
          </cell>
          <cell r="R1193">
            <v>7946</v>
          </cell>
          <cell r="S1193">
            <v>0</v>
          </cell>
          <cell r="T1193">
            <v>0</v>
          </cell>
          <cell r="U1193">
            <v>0</v>
          </cell>
          <cell r="V1193">
            <v>0</v>
          </cell>
          <cell r="W1193">
            <v>7946</v>
          </cell>
        </row>
        <row r="1194">
          <cell r="J1194" t="str">
            <v>SIL446274</v>
          </cell>
          <cell r="K1194">
            <v>2015</v>
          </cell>
          <cell r="L1194" t="str">
            <v>Finalizada</v>
          </cell>
          <cell r="M1194">
            <v>25700</v>
          </cell>
          <cell r="N1194">
            <v>0</v>
          </cell>
          <cell r="O1194">
            <v>0</v>
          </cell>
          <cell r="P1194">
            <v>25700</v>
          </cell>
          <cell r="Q1194">
            <v>2500</v>
          </cell>
          <cell r="R1194">
            <v>25700</v>
          </cell>
          <cell r="S1194">
            <v>0</v>
          </cell>
          <cell r="T1194">
            <v>0</v>
          </cell>
          <cell r="U1194">
            <v>0</v>
          </cell>
          <cell r="V1194">
            <v>0</v>
          </cell>
          <cell r="W1194">
            <v>23200</v>
          </cell>
        </row>
        <row r="1195">
          <cell r="J1195" t="str">
            <v>SIL442724</v>
          </cell>
          <cell r="K1195">
            <v>2015</v>
          </cell>
          <cell r="L1195" t="str">
            <v>Finalizada</v>
          </cell>
          <cell r="M1195">
            <v>9200</v>
          </cell>
          <cell r="N1195">
            <v>0</v>
          </cell>
          <cell r="O1195">
            <v>0</v>
          </cell>
          <cell r="P1195">
            <v>9200</v>
          </cell>
          <cell r="Q1195">
            <v>2400</v>
          </cell>
          <cell r="R1195">
            <v>9200</v>
          </cell>
          <cell r="S1195">
            <v>0</v>
          </cell>
          <cell r="T1195">
            <v>0</v>
          </cell>
          <cell r="U1195">
            <v>0</v>
          </cell>
          <cell r="V1195">
            <v>0</v>
          </cell>
          <cell r="W1195">
            <v>6800</v>
          </cell>
        </row>
        <row r="1196">
          <cell r="J1196" t="str">
            <v>SIL442412</v>
          </cell>
          <cell r="K1196">
            <v>2015</v>
          </cell>
          <cell r="L1196" t="str">
            <v>Finalizada</v>
          </cell>
          <cell r="M1196">
            <v>3930</v>
          </cell>
          <cell r="N1196">
            <v>0</v>
          </cell>
          <cell r="O1196">
            <v>0</v>
          </cell>
          <cell r="P1196">
            <v>3930</v>
          </cell>
          <cell r="Q1196">
            <v>0</v>
          </cell>
          <cell r="R1196">
            <v>3930</v>
          </cell>
          <cell r="S1196">
            <v>0</v>
          </cell>
          <cell r="T1196">
            <v>0</v>
          </cell>
          <cell r="U1196">
            <v>0</v>
          </cell>
          <cell r="V1196">
            <v>0</v>
          </cell>
          <cell r="W1196">
            <v>3930</v>
          </cell>
        </row>
        <row r="1197">
          <cell r="J1197" t="str">
            <v>SIL443169</v>
          </cell>
          <cell r="K1197">
            <v>2015</v>
          </cell>
          <cell r="L1197" t="str">
            <v>Finalizada</v>
          </cell>
          <cell r="M1197">
            <v>226300</v>
          </cell>
          <cell r="N1197">
            <v>0</v>
          </cell>
          <cell r="O1197">
            <v>112774</v>
          </cell>
          <cell r="P1197">
            <v>226300</v>
          </cell>
          <cell r="Q1197">
            <v>0</v>
          </cell>
          <cell r="R1197">
            <v>226300</v>
          </cell>
          <cell r="S1197">
            <v>0</v>
          </cell>
          <cell r="T1197">
            <v>0</v>
          </cell>
          <cell r="U1197">
            <v>0</v>
          </cell>
          <cell r="V1197">
            <v>0</v>
          </cell>
          <cell r="W1197">
            <v>226300</v>
          </cell>
        </row>
        <row r="1198">
          <cell r="J1198" t="str">
            <v>SIL446183</v>
          </cell>
          <cell r="K1198">
            <v>2015</v>
          </cell>
          <cell r="L1198" t="str">
            <v>Finalizada</v>
          </cell>
          <cell r="M1198">
            <v>83500</v>
          </cell>
          <cell r="N1198">
            <v>0</v>
          </cell>
          <cell r="O1198">
            <v>0</v>
          </cell>
          <cell r="P1198">
            <v>83500</v>
          </cell>
          <cell r="Q1198">
            <v>0</v>
          </cell>
          <cell r="R1198">
            <v>83500</v>
          </cell>
          <cell r="S1198">
            <v>0</v>
          </cell>
          <cell r="T1198">
            <v>0</v>
          </cell>
          <cell r="U1198">
            <v>0</v>
          </cell>
          <cell r="V1198">
            <v>0</v>
          </cell>
          <cell r="W1198">
            <v>83500</v>
          </cell>
        </row>
        <row r="1199">
          <cell r="J1199" t="str">
            <v>SIL444394</v>
          </cell>
          <cell r="K1199">
            <v>2015</v>
          </cell>
          <cell r="L1199" t="str">
            <v>Finalizada</v>
          </cell>
          <cell r="M1199">
            <v>14974</v>
          </cell>
          <cell r="N1199">
            <v>0</v>
          </cell>
          <cell r="O1199">
            <v>0</v>
          </cell>
          <cell r="P1199">
            <v>14974</v>
          </cell>
          <cell r="Q1199">
            <v>2502</v>
          </cell>
          <cell r="R1199">
            <v>14974</v>
          </cell>
          <cell r="S1199">
            <v>0</v>
          </cell>
          <cell r="T1199">
            <v>0</v>
          </cell>
          <cell r="U1199">
            <v>0</v>
          </cell>
          <cell r="V1199">
            <v>0</v>
          </cell>
          <cell r="W1199">
            <v>12472</v>
          </cell>
        </row>
        <row r="1200">
          <cell r="J1200" t="str">
            <v>SIL442722</v>
          </cell>
          <cell r="K1200">
            <v>2015</v>
          </cell>
          <cell r="L1200" t="str">
            <v>Finalizada</v>
          </cell>
          <cell r="M1200">
            <v>23970</v>
          </cell>
          <cell r="N1200">
            <v>0</v>
          </cell>
          <cell r="O1200">
            <v>0</v>
          </cell>
          <cell r="P1200">
            <v>23970</v>
          </cell>
          <cell r="Q1200">
            <v>0</v>
          </cell>
          <cell r="R1200">
            <v>23970</v>
          </cell>
          <cell r="S1200">
            <v>0</v>
          </cell>
          <cell r="T1200">
            <v>0</v>
          </cell>
          <cell r="U1200">
            <v>0</v>
          </cell>
          <cell r="V1200">
            <v>0</v>
          </cell>
          <cell r="W1200">
            <v>23970</v>
          </cell>
        </row>
        <row r="1201">
          <cell r="J1201" t="str">
            <v>SIL442940</v>
          </cell>
          <cell r="K1201">
            <v>2015</v>
          </cell>
          <cell r="L1201" t="str">
            <v>Finalizada</v>
          </cell>
          <cell r="M1201">
            <v>18400</v>
          </cell>
          <cell r="N1201">
            <v>0</v>
          </cell>
          <cell r="O1201">
            <v>0</v>
          </cell>
          <cell r="P1201">
            <v>18400</v>
          </cell>
          <cell r="Q1201">
            <v>2400</v>
          </cell>
          <cell r="R1201">
            <v>18400</v>
          </cell>
          <cell r="S1201">
            <v>0</v>
          </cell>
          <cell r="T1201">
            <v>0</v>
          </cell>
          <cell r="U1201">
            <v>0</v>
          </cell>
          <cell r="V1201">
            <v>0</v>
          </cell>
          <cell r="W1201">
            <v>16000</v>
          </cell>
        </row>
        <row r="1202">
          <cell r="J1202" t="str">
            <v>SIL443758</v>
          </cell>
          <cell r="K1202">
            <v>2015</v>
          </cell>
          <cell r="L1202" t="str">
            <v>Finalizada</v>
          </cell>
          <cell r="M1202">
            <v>46300</v>
          </cell>
          <cell r="N1202">
            <v>0</v>
          </cell>
          <cell r="O1202">
            <v>0</v>
          </cell>
          <cell r="P1202">
            <v>46300</v>
          </cell>
          <cell r="Q1202">
            <v>0</v>
          </cell>
          <cell r="R1202">
            <v>46300</v>
          </cell>
          <cell r="S1202">
            <v>0</v>
          </cell>
          <cell r="T1202">
            <v>0</v>
          </cell>
          <cell r="U1202">
            <v>0</v>
          </cell>
          <cell r="V1202">
            <v>0</v>
          </cell>
          <cell r="W1202">
            <v>46300</v>
          </cell>
        </row>
        <row r="1203">
          <cell r="J1203" t="str">
            <v>PIE1028180</v>
          </cell>
          <cell r="K1203">
            <v>2015</v>
          </cell>
          <cell r="L1203" t="str">
            <v>Finalizada</v>
          </cell>
          <cell r="M1203">
            <v>3980</v>
          </cell>
          <cell r="N1203">
            <v>0</v>
          </cell>
          <cell r="O1203">
            <v>0</v>
          </cell>
          <cell r="P1203">
            <v>3980</v>
          </cell>
          <cell r="Q1203">
            <v>0</v>
          </cell>
          <cell r="R1203">
            <v>3980</v>
          </cell>
          <cell r="S1203">
            <v>0</v>
          </cell>
          <cell r="T1203">
            <v>0</v>
          </cell>
          <cell r="U1203">
            <v>0</v>
          </cell>
          <cell r="V1203">
            <v>0</v>
          </cell>
          <cell r="W1203">
            <v>3980</v>
          </cell>
        </row>
        <row r="1204">
          <cell r="J1204" t="str">
            <v>CAJ776084</v>
          </cell>
          <cell r="K1204">
            <v>2015</v>
          </cell>
          <cell r="L1204" t="str">
            <v>Finalizada</v>
          </cell>
          <cell r="M1204">
            <v>67330</v>
          </cell>
          <cell r="N1204">
            <v>0</v>
          </cell>
          <cell r="O1204">
            <v>112774</v>
          </cell>
          <cell r="P1204">
            <v>67330</v>
          </cell>
          <cell r="Q1204">
            <v>0</v>
          </cell>
          <cell r="R1204">
            <v>67330</v>
          </cell>
          <cell r="S1204">
            <v>0</v>
          </cell>
          <cell r="T1204">
            <v>0</v>
          </cell>
          <cell r="U1204">
            <v>0</v>
          </cell>
          <cell r="V1204">
            <v>0</v>
          </cell>
          <cell r="W1204">
            <v>67330</v>
          </cell>
        </row>
        <row r="1205">
          <cell r="J1205" t="str">
            <v>SIL445472</v>
          </cell>
          <cell r="K1205">
            <v>2015</v>
          </cell>
          <cell r="L1205" t="str">
            <v>Finalizada</v>
          </cell>
          <cell r="M1205">
            <v>2940</v>
          </cell>
          <cell r="N1205">
            <v>0</v>
          </cell>
          <cell r="O1205">
            <v>0</v>
          </cell>
          <cell r="P1205">
            <v>2940</v>
          </cell>
          <cell r="Q1205">
            <v>2500</v>
          </cell>
          <cell r="R1205">
            <v>2940</v>
          </cell>
          <cell r="S1205">
            <v>0</v>
          </cell>
          <cell r="T1205">
            <v>0</v>
          </cell>
          <cell r="U1205">
            <v>0</v>
          </cell>
          <cell r="V1205">
            <v>0</v>
          </cell>
          <cell r="W1205">
            <v>440</v>
          </cell>
        </row>
        <row r="1206">
          <cell r="J1206" t="str">
            <v>MORA639150</v>
          </cell>
          <cell r="K1206">
            <v>2015</v>
          </cell>
          <cell r="L1206" t="str">
            <v>Finalizada</v>
          </cell>
          <cell r="M1206">
            <v>71008</v>
          </cell>
          <cell r="N1206">
            <v>0</v>
          </cell>
          <cell r="O1206">
            <v>0</v>
          </cell>
          <cell r="P1206">
            <v>71008</v>
          </cell>
          <cell r="Q1206">
            <v>0</v>
          </cell>
          <cell r="R1206">
            <v>71008</v>
          </cell>
          <cell r="S1206">
            <v>0</v>
          </cell>
          <cell r="T1206">
            <v>0</v>
          </cell>
          <cell r="U1206">
            <v>0</v>
          </cell>
          <cell r="V1206">
            <v>0</v>
          </cell>
          <cell r="W1206">
            <v>71008</v>
          </cell>
        </row>
        <row r="1207">
          <cell r="J1207" t="str">
            <v>SIL447368</v>
          </cell>
          <cell r="K1207">
            <v>2015</v>
          </cell>
          <cell r="L1207" t="str">
            <v>Finalizada</v>
          </cell>
          <cell r="M1207">
            <v>25700</v>
          </cell>
          <cell r="N1207">
            <v>0</v>
          </cell>
          <cell r="O1207">
            <v>0</v>
          </cell>
          <cell r="P1207">
            <v>25700</v>
          </cell>
          <cell r="Q1207">
            <v>2500</v>
          </cell>
          <cell r="R1207">
            <v>25700</v>
          </cell>
          <cell r="S1207">
            <v>0</v>
          </cell>
          <cell r="T1207">
            <v>0</v>
          </cell>
          <cell r="U1207">
            <v>0</v>
          </cell>
          <cell r="V1207">
            <v>0</v>
          </cell>
          <cell r="W1207">
            <v>23200</v>
          </cell>
        </row>
        <row r="1208">
          <cell r="J1208" t="str">
            <v>SIL447312</v>
          </cell>
          <cell r="K1208">
            <v>2015</v>
          </cell>
          <cell r="L1208" t="str">
            <v>Finalizada</v>
          </cell>
          <cell r="M1208">
            <v>4102</v>
          </cell>
          <cell r="N1208">
            <v>0</v>
          </cell>
          <cell r="O1208">
            <v>0</v>
          </cell>
          <cell r="P1208">
            <v>4102</v>
          </cell>
          <cell r="Q1208">
            <v>2501</v>
          </cell>
          <cell r="R1208">
            <v>4102</v>
          </cell>
          <cell r="S1208">
            <v>0</v>
          </cell>
          <cell r="T1208">
            <v>0</v>
          </cell>
          <cell r="U1208">
            <v>0</v>
          </cell>
          <cell r="V1208">
            <v>0</v>
          </cell>
          <cell r="W1208">
            <v>1601</v>
          </cell>
        </row>
        <row r="1209">
          <cell r="J1209" t="str">
            <v>PIE1029318</v>
          </cell>
          <cell r="K1209">
            <v>2015</v>
          </cell>
          <cell r="L1209" t="str">
            <v>Finalizada</v>
          </cell>
          <cell r="M1209">
            <v>706479</v>
          </cell>
          <cell r="N1209">
            <v>0</v>
          </cell>
          <cell r="O1209">
            <v>0</v>
          </cell>
          <cell r="P1209">
            <v>706479</v>
          </cell>
          <cell r="Q1209">
            <v>2443</v>
          </cell>
          <cell r="R1209">
            <v>706479</v>
          </cell>
          <cell r="S1209">
            <v>0</v>
          </cell>
          <cell r="T1209">
            <v>0</v>
          </cell>
          <cell r="U1209">
            <v>0</v>
          </cell>
          <cell r="V1209">
            <v>0</v>
          </cell>
          <cell r="W1209">
            <v>704036</v>
          </cell>
        </row>
        <row r="1210">
          <cell r="J1210" t="str">
            <v>SIL446517</v>
          </cell>
          <cell r="K1210">
            <v>2015</v>
          </cell>
          <cell r="L1210" t="str">
            <v>Finalizada</v>
          </cell>
          <cell r="M1210">
            <v>25700</v>
          </cell>
          <cell r="N1210">
            <v>0</v>
          </cell>
          <cell r="O1210">
            <v>0</v>
          </cell>
          <cell r="P1210">
            <v>25700</v>
          </cell>
          <cell r="Q1210">
            <v>2500</v>
          </cell>
          <cell r="R1210">
            <v>25700</v>
          </cell>
          <cell r="S1210">
            <v>0</v>
          </cell>
          <cell r="T1210">
            <v>0</v>
          </cell>
          <cell r="U1210">
            <v>0</v>
          </cell>
          <cell r="V1210">
            <v>0</v>
          </cell>
          <cell r="W1210">
            <v>23200</v>
          </cell>
        </row>
        <row r="1211">
          <cell r="J1211" t="str">
            <v>PIE1028812</v>
          </cell>
          <cell r="K1211">
            <v>2015</v>
          </cell>
          <cell r="L1211" t="str">
            <v>Finalizada</v>
          </cell>
          <cell r="M1211">
            <v>60176</v>
          </cell>
          <cell r="N1211">
            <v>0</v>
          </cell>
          <cell r="O1211">
            <v>112774</v>
          </cell>
          <cell r="P1211">
            <v>60176</v>
          </cell>
          <cell r="Q1211">
            <v>0</v>
          </cell>
          <cell r="R1211">
            <v>60176</v>
          </cell>
          <cell r="S1211">
            <v>0</v>
          </cell>
          <cell r="T1211">
            <v>0</v>
          </cell>
          <cell r="U1211">
            <v>0</v>
          </cell>
          <cell r="V1211">
            <v>0</v>
          </cell>
          <cell r="W1211">
            <v>60176</v>
          </cell>
        </row>
        <row r="1212">
          <cell r="J1212" t="str">
            <v>SIL442158</v>
          </cell>
          <cell r="K1212">
            <v>2015</v>
          </cell>
          <cell r="L1212" t="str">
            <v>Finalizada</v>
          </cell>
          <cell r="M1212">
            <v>20500</v>
          </cell>
          <cell r="N1212">
            <v>0</v>
          </cell>
          <cell r="O1212">
            <v>0</v>
          </cell>
          <cell r="P1212">
            <v>20500</v>
          </cell>
          <cell r="Q1212">
            <v>0</v>
          </cell>
          <cell r="R1212">
            <v>20500</v>
          </cell>
          <cell r="S1212">
            <v>0</v>
          </cell>
          <cell r="T1212">
            <v>0</v>
          </cell>
          <cell r="U1212">
            <v>0</v>
          </cell>
          <cell r="V1212">
            <v>0</v>
          </cell>
          <cell r="W1212">
            <v>20500</v>
          </cell>
        </row>
        <row r="1213">
          <cell r="J1213" t="str">
            <v>SIL446926</v>
          </cell>
          <cell r="K1213">
            <v>2015</v>
          </cell>
          <cell r="L1213" t="str">
            <v>Finalizada</v>
          </cell>
          <cell r="M1213">
            <v>6867</v>
          </cell>
          <cell r="N1213">
            <v>0</v>
          </cell>
          <cell r="O1213">
            <v>0</v>
          </cell>
          <cell r="P1213">
            <v>6867</v>
          </cell>
          <cell r="Q1213">
            <v>2502</v>
          </cell>
          <cell r="R1213">
            <v>6867</v>
          </cell>
          <cell r="S1213">
            <v>0</v>
          </cell>
          <cell r="T1213">
            <v>0</v>
          </cell>
          <cell r="U1213">
            <v>0</v>
          </cell>
          <cell r="V1213">
            <v>0</v>
          </cell>
          <cell r="W1213">
            <v>4365</v>
          </cell>
        </row>
        <row r="1214">
          <cell r="J1214" t="str">
            <v>SIL446176</v>
          </cell>
          <cell r="K1214">
            <v>2015</v>
          </cell>
          <cell r="L1214" t="str">
            <v>Finalizada</v>
          </cell>
          <cell r="M1214">
            <v>18729</v>
          </cell>
          <cell r="N1214">
            <v>0</v>
          </cell>
          <cell r="O1214">
            <v>0</v>
          </cell>
          <cell r="P1214">
            <v>18729</v>
          </cell>
          <cell r="Q1214">
            <v>0</v>
          </cell>
          <cell r="R1214">
            <v>18729</v>
          </cell>
          <cell r="S1214">
            <v>0</v>
          </cell>
          <cell r="T1214">
            <v>0</v>
          </cell>
          <cell r="U1214">
            <v>0</v>
          </cell>
          <cell r="V1214">
            <v>0</v>
          </cell>
          <cell r="W1214">
            <v>18729</v>
          </cell>
        </row>
        <row r="1215">
          <cell r="J1215" t="str">
            <v>SIL442618</v>
          </cell>
          <cell r="K1215">
            <v>2015</v>
          </cell>
          <cell r="L1215" t="str">
            <v>Finalizada</v>
          </cell>
          <cell r="M1215">
            <v>19100</v>
          </cell>
          <cell r="N1215">
            <v>0</v>
          </cell>
          <cell r="O1215">
            <v>0</v>
          </cell>
          <cell r="P1215">
            <v>19100</v>
          </cell>
          <cell r="Q1215">
            <v>0</v>
          </cell>
          <cell r="R1215">
            <v>19100</v>
          </cell>
          <cell r="S1215">
            <v>0</v>
          </cell>
          <cell r="T1215">
            <v>0</v>
          </cell>
          <cell r="U1215">
            <v>0</v>
          </cell>
          <cell r="V1215">
            <v>0</v>
          </cell>
          <cell r="W1215">
            <v>19100</v>
          </cell>
        </row>
        <row r="1216">
          <cell r="J1216" t="str">
            <v>SIL445513</v>
          </cell>
          <cell r="K1216">
            <v>2015</v>
          </cell>
          <cell r="L1216" t="str">
            <v>Finalizada</v>
          </cell>
          <cell r="M1216">
            <v>25700</v>
          </cell>
          <cell r="N1216">
            <v>0</v>
          </cell>
          <cell r="O1216">
            <v>0</v>
          </cell>
          <cell r="P1216">
            <v>25700</v>
          </cell>
          <cell r="Q1216">
            <v>2500</v>
          </cell>
          <cell r="R1216">
            <v>25700</v>
          </cell>
          <cell r="S1216">
            <v>0</v>
          </cell>
          <cell r="T1216">
            <v>0</v>
          </cell>
          <cell r="U1216">
            <v>0</v>
          </cell>
          <cell r="V1216">
            <v>0</v>
          </cell>
          <cell r="W1216">
            <v>23200</v>
          </cell>
        </row>
        <row r="1217">
          <cell r="J1217" t="str">
            <v>SIL447392</v>
          </cell>
          <cell r="K1217">
            <v>2015</v>
          </cell>
          <cell r="L1217" t="str">
            <v>Finalizada</v>
          </cell>
          <cell r="M1217">
            <v>25700</v>
          </cell>
          <cell r="N1217">
            <v>0</v>
          </cell>
          <cell r="O1217">
            <v>0</v>
          </cell>
          <cell r="P1217">
            <v>25700</v>
          </cell>
          <cell r="Q1217">
            <v>2500</v>
          </cell>
          <cell r="R1217">
            <v>25700</v>
          </cell>
          <cell r="S1217">
            <v>0</v>
          </cell>
          <cell r="T1217">
            <v>0</v>
          </cell>
          <cell r="U1217">
            <v>0</v>
          </cell>
          <cell r="V1217">
            <v>0</v>
          </cell>
          <cell r="W1217">
            <v>23200</v>
          </cell>
        </row>
        <row r="1218">
          <cell r="J1218" t="str">
            <v>SIL447301</v>
          </cell>
          <cell r="K1218">
            <v>2015</v>
          </cell>
          <cell r="L1218" t="str">
            <v>Finalizada</v>
          </cell>
          <cell r="M1218">
            <v>25700</v>
          </cell>
          <cell r="N1218">
            <v>0</v>
          </cell>
          <cell r="O1218">
            <v>0</v>
          </cell>
          <cell r="P1218">
            <v>25700</v>
          </cell>
          <cell r="Q1218">
            <v>2500</v>
          </cell>
          <cell r="R1218">
            <v>25700</v>
          </cell>
          <cell r="S1218">
            <v>0</v>
          </cell>
          <cell r="T1218">
            <v>0</v>
          </cell>
          <cell r="U1218">
            <v>0</v>
          </cell>
          <cell r="V1218">
            <v>0</v>
          </cell>
          <cell r="W1218">
            <v>23200</v>
          </cell>
        </row>
        <row r="1219">
          <cell r="J1219" t="str">
            <v>SIL444848</v>
          </cell>
          <cell r="K1219">
            <v>2015</v>
          </cell>
          <cell r="L1219" t="str">
            <v>Finalizada</v>
          </cell>
          <cell r="M1219">
            <v>83500</v>
          </cell>
          <cell r="N1219">
            <v>0</v>
          </cell>
          <cell r="O1219">
            <v>0</v>
          </cell>
          <cell r="P1219">
            <v>83500</v>
          </cell>
          <cell r="Q1219">
            <v>0</v>
          </cell>
          <cell r="R1219">
            <v>83500</v>
          </cell>
          <cell r="S1219">
            <v>0</v>
          </cell>
          <cell r="T1219">
            <v>0</v>
          </cell>
          <cell r="U1219">
            <v>0</v>
          </cell>
          <cell r="V1219">
            <v>0</v>
          </cell>
          <cell r="W1219">
            <v>83500</v>
          </cell>
        </row>
        <row r="1220">
          <cell r="J1220" t="str">
            <v>SIL447288</v>
          </cell>
          <cell r="K1220">
            <v>2015</v>
          </cell>
          <cell r="L1220" t="str">
            <v>Finalizada</v>
          </cell>
          <cell r="M1220">
            <v>9200</v>
          </cell>
          <cell r="N1220">
            <v>0</v>
          </cell>
          <cell r="O1220">
            <v>0</v>
          </cell>
          <cell r="P1220">
            <v>9200</v>
          </cell>
          <cell r="Q1220">
            <v>2500</v>
          </cell>
          <cell r="R1220">
            <v>9200</v>
          </cell>
          <cell r="S1220">
            <v>0</v>
          </cell>
          <cell r="T1220">
            <v>0</v>
          </cell>
          <cell r="U1220">
            <v>0</v>
          </cell>
          <cell r="V1220">
            <v>0</v>
          </cell>
          <cell r="W1220">
            <v>6700</v>
          </cell>
        </row>
        <row r="1221">
          <cell r="J1221" t="str">
            <v>SIL447070</v>
          </cell>
          <cell r="K1221">
            <v>2015</v>
          </cell>
          <cell r="L1221" t="str">
            <v>Finalizada</v>
          </cell>
          <cell r="M1221">
            <v>8000</v>
          </cell>
          <cell r="N1221">
            <v>0</v>
          </cell>
          <cell r="O1221">
            <v>0</v>
          </cell>
          <cell r="P1221">
            <v>8000</v>
          </cell>
          <cell r="Q1221">
            <v>0</v>
          </cell>
          <cell r="R1221">
            <v>8000</v>
          </cell>
          <cell r="S1221">
            <v>0</v>
          </cell>
          <cell r="T1221">
            <v>0</v>
          </cell>
          <cell r="U1221">
            <v>0</v>
          </cell>
          <cell r="V1221">
            <v>0</v>
          </cell>
          <cell r="W1221">
            <v>8000</v>
          </cell>
        </row>
        <row r="1222">
          <cell r="J1222" t="str">
            <v>PIE1026491</v>
          </cell>
          <cell r="K1222">
            <v>2015</v>
          </cell>
          <cell r="L1222" t="str">
            <v>Finalizada</v>
          </cell>
          <cell r="M1222">
            <v>15920</v>
          </cell>
          <cell r="N1222">
            <v>0</v>
          </cell>
          <cell r="O1222">
            <v>0</v>
          </cell>
          <cell r="P1222">
            <v>15920</v>
          </cell>
          <cell r="Q1222">
            <v>0</v>
          </cell>
          <cell r="R1222">
            <v>15920</v>
          </cell>
          <cell r="S1222">
            <v>0</v>
          </cell>
          <cell r="T1222">
            <v>0</v>
          </cell>
          <cell r="U1222">
            <v>0</v>
          </cell>
          <cell r="V1222">
            <v>0</v>
          </cell>
          <cell r="W1222">
            <v>15920</v>
          </cell>
        </row>
        <row r="1223">
          <cell r="J1223" t="str">
            <v>SIL445978</v>
          </cell>
          <cell r="K1223">
            <v>2015</v>
          </cell>
          <cell r="L1223" t="str">
            <v>Finalizada</v>
          </cell>
          <cell r="M1223">
            <v>12000</v>
          </cell>
          <cell r="N1223">
            <v>0</v>
          </cell>
          <cell r="O1223">
            <v>0</v>
          </cell>
          <cell r="P1223">
            <v>12000</v>
          </cell>
          <cell r="Q1223">
            <v>0</v>
          </cell>
          <cell r="R1223">
            <v>12000</v>
          </cell>
          <cell r="S1223">
            <v>0</v>
          </cell>
          <cell r="T1223">
            <v>0</v>
          </cell>
          <cell r="U1223">
            <v>0</v>
          </cell>
          <cell r="V1223">
            <v>0</v>
          </cell>
          <cell r="W1223">
            <v>12000</v>
          </cell>
        </row>
        <row r="1224">
          <cell r="J1224" t="str">
            <v>SIL445280</v>
          </cell>
          <cell r="K1224">
            <v>2015</v>
          </cell>
          <cell r="L1224" t="str">
            <v>Finalizada</v>
          </cell>
          <cell r="M1224">
            <v>25700</v>
          </cell>
          <cell r="N1224">
            <v>0</v>
          </cell>
          <cell r="O1224">
            <v>0</v>
          </cell>
          <cell r="P1224">
            <v>25700</v>
          </cell>
          <cell r="Q1224">
            <v>0</v>
          </cell>
          <cell r="R1224">
            <v>25700</v>
          </cell>
          <cell r="S1224">
            <v>0</v>
          </cell>
          <cell r="T1224">
            <v>0</v>
          </cell>
          <cell r="U1224">
            <v>0</v>
          </cell>
          <cell r="V1224">
            <v>0</v>
          </cell>
          <cell r="W1224">
            <v>25700</v>
          </cell>
        </row>
        <row r="1225">
          <cell r="J1225" t="str">
            <v>SIL447322</v>
          </cell>
          <cell r="K1225">
            <v>2015</v>
          </cell>
          <cell r="L1225" t="str">
            <v>Finalizada</v>
          </cell>
          <cell r="M1225">
            <v>11200</v>
          </cell>
          <cell r="N1225">
            <v>0</v>
          </cell>
          <cell r="O1225">
            <v>0</v>
          </cell>
          <cell r="P1225">
            <v>11200</v>
          </cell>
          <cell r="Q1225">
            <v>2500</v>
          </cell>
          <cell r="R1225">
            <v>11200</v>
          </cell>
          <cell r="S1225">
            <v>0</v>
          </cell>
          <cell r="T1225">
            <v>0</v>
          </cell>
          <cell r="U1225">
            <v>0</v>
          </cell>
          <cell r="V1225">
            <v>0</v>
          </cell>
          <cell r="W1225">
            <v>8700</v>
          </cell>
        </row>
        <row r="1226">
          <cell r="J1226" t="str">
            <v>SIL447287</v>
          </cell>
          <cell r="K1226">
            <v>2015</v>
          </cell>
          <cell r="L1226" t="str">
            <v>Finalizada</v>
          </cell>
          <cell r="M1226">
            <v>25700</v>
          </cell>
          <cell r="N1226">
            <v>0</v>
          </cell>
          <cell r="O1226">
            <v>0</v>
          </cell>
          <cell r="P1226">
            <v>25700</v>
          </cell>
          <cell r="Q1226">
            <v>0</v>
          </cell>
          <cell r="R1226">
            <v>25700</v>
          </cell>
          <cell r="S1226">
            <v>0</v>
          </cell>
          <cell r="T1226">
            <v>0</v>
          </cell>
          <cell r="U1226">
            <v>0</v>
          </cell>
          <cell r="V1226">
            <v>0</v>
          </cell>
          <cell r="W1226">
            <v>25700</v>
          </cell>
        </row>
        <row r="1227">
          <cell r="J1227" t="str">
            <v>CAJ777557</v>
          </cell>
          <cell r="K1227">
            <v>2015</v>
          </cell>
          <cell r="L1227" t="str">
            <v>Finalizada</v>
          </cell>
          <cell r="M1227">
            <v>116889</v>
          </cell>
          <cell r="N1227">
            <v>0</v>
          </cell>
          <cell r="O1227">
            <v>113071</v>
          </cell>
          <cell r="P1227">
            <v>116889</v>
          </cell>
          <cell r="Q1227">
            <v>0</v>
          </cell>
          <cell r="R1227">
            <v>116889</v>
          </cell>
          <cell r="S1227">
            <v>0</v>
          </cell>
          <cell r="T1227">
            <v>0</v>
          </cell>
          <cell r="U1227">
            <v>0</v>
          </cell>
          <cell r="V1227">
            <v>0</v>
          </cell>
          <cell r="W1227">
            <v>116889</v>
          </cell>
        </row>
        <row r="1228">
          <cell r="J1228" t="str">
            <v>SIL442123</v>
          </cell>
          <cell r="K1228">
            <v>2015</v>
          </cell>
          <cell r="L1228" t="str">
            <v>Finalizada</v>
          </cell>
          <cell r="M1228">
            <v>25700</v>
          </cell>
          <cell r="N1228">
            <v>0</v>
          </cell>
          <cell r="O1228">
            <v>0</v>
          </cell>
          <cell r="P1228">
            <v>25700</v>
          </cell>
          <cell r="Q1228">
            <v>2400</v>
          </cell>
          <cell r="R1228">
            <v>25700</v>
          </cell>
          <cell r="S1228">
            <v>0</v>
          </cell>
          <cell r="T1228">
            <v>0</v>
          </cell>
          <cell r="U1228">
            <v>0</v>
          </cell>
          <cell r="V1228">
            <v>0</v>
          </cell>
          <cell r="W1228">
            <v>23300</v>
          </cell>
        </row>
        <row r="1229">
          <cell r="J1229" t="str">
            <v>SIL445613</v>
          </cell>
          <cell r="K1229">
            <v>2015</v>
          </cell>
          <cell r="L1229" t="str">
            <v>Finalizada</v>
          </cell>
          <cell r="M1229">
            <v>4215</v>
          </cell>
          <cell r="N1229">
            <v>0</v>
          </cell>
          <cell r="O1229">
            <v>0</v>
          </cell>
          <cell r="P1229">
            <v>4215</v>
          </cell>
          <cell r="Q1229">
            <v>2502</v>
          </cell>
          <cell r="R1229">
            <v>4215</v>
          </cell>
          <cell r="S1229">
            <v>0</v>
          </cell>
          <cell r="T1229">
            <v>0</v>
          </cell>
          <cell r="U1229">
            <v>0</v>
          </cell>
          <cell r="V1229">
            <v>0</v>
          </cell>
          <cell r="W1229">
            <v>1713</v>
          </cell>
        </row>
        <row r="1230">
          <cell r="J1230" t="str">
            <v>SIL445449</v>
          </cell>
          <cell r="K1230">
            <v>2015</v>
          </cell>
          <cell r="L1230" t="str">
            <v>Finalizada</v>
          </cell>
          <cell r="M1230">
            <v>25700</v>
          </cell>
          <cell r="N1230">
            <v>0</v>
          </cell>
          <cell r="O1230">
            <v>0</v>
          </cell>
          <cell r="P1230">
            <v>25700</v>
          </cell>
          <cell r="Q1230">
            <v>0</v>
          </cell>
          <cell r="R1230">
            <v>25700</v>
          </cell>
          <cell r="S1230">
            <v>0</v>
          </cell>
          <cell r="T1230">
            <v>0</v>
          </cell>
          <cell r="U1230">
            <v>0</v>
          </cell>
          <cell r="V1230">
            <v>0</v>
          </cell>
          <cell r="W1230">
            <v>25700</v>
          </cell>
        </row>
        <row r="1231">
          <cell r="J1231" t="str">
            <v>CAJ770581</v>
          </cell>
          <cell r="K1231">
            <v>2015</v>
          </cell>
          <cell r="L1231" t="str">
            <v>Finalizada</v>
          </cell>
          <cell r="M1231">
            <v>21100</v>
          </cell>
          <cell r="N1231">
            <v>0</v>
          </cell>
          <cell r="O1231">
            <v>0</v>
          </cell>
          <cell r="P1231">
            <v>21100</v>
          </cell>
          <cell r="Q1231">
            <v>0</v>
          </cell>
          <cell r="R1231">
            <v>21100</v>
          </cell>
          <cell r="S1231">
            <v>0</v>
          </cell>
          <cell r="T1231">
            <v>0</v>
          </cell>
          <cell r="U1231">
            <v>0</v>
          </cell>
          <cell r="V1231">
            <v>0</v>
          </cell>
          <cell r="W1231">
            <v>21100</v>
          </cell>
        </row>
        <row r="1232">
          <cell r="J1232" t="str">
            <v>SIL447174</v>
          </cell>
          <cell r="K1232">
            <v>2015</v>
          </cell>
          <cell r="L1232" t="str">
            <v>Finalizada</v>
          </cell>
          <cell r="M1232">
            <v>15400</v>
          </cell>
          <cell r="N1232">
            <v>0</v>
          </cell>
          <cell r="O1232">
            <v>0</v>
          </cell>
          <cell r="P1232">
            <v>15400</v>
          </cell>
          <cell r="Q1232">
            <v>0</v>
          </cell>
          <cell r="R1232">
            <v>15400</v>
          </cell>
          <cell r="S1232">
            <v>0</v>
          </cell>
          <cell r="T1232">
            <v>0</v>
          </cell>
          <cell r="U1232">
            <v>0</v>
          </cell>
          <cell r="V1232">
            <v>0</v>
          </cell>
          <cell r="W1232">
            <v>15400</v>
          </cell>
        </row>
        <row r="1233">
          <cell r="J1233" t="str">
            <v>SIL447280</v>
          </cell>
          <cell r="K1233">
            <v>2015</v>
          </cell>
          <cell r="L1233" t="str">
            <v>Finalizada</v>
          </cell>
          <cell r="M1233">
            <v>30800</v>
          </cell>
          <cell r="N1233">
            <v>0</v>
          </cell>
          <cell r="O1233">
            <v>0</v>
          </cell>
          <cell r="P1233">
            <v>30800</v>
          </cell>
          <cell r="Q1233">
            <v>0</v>
          </cell>
          <cell r="R1233">
            <v>30800</v>
          </cell>
          <cell r="S1233">
            <v>0</v>
          </cell>
          <cell r="T1233">
            <v>0</v>
          </cell>
          <cell r="U1233">
            <v>0</v>
          </cell>
          <cell r="V1233">
            <v>0</v>
          </cell>
          <cell r="W1233">
            <v>30800</v>
          </cell>
        </row>
        <row r="1234">
          <cell r="J1234" t="str">
            <v>SIL446522</v>
          </cell>
          <cell r="K1234">
            <v>2015</v>
          </cell>
          <cell r="L1234" t="str">
            <v>Finalizada</v>
          </cell>
          <cell r="M1234">
            <v>11500</v>
          </cell>
          <cell r="N1234">
            <v>0</v>
          </cell>
          <cell r="O1234">
            <v>0</v>
          </cell>
          <cell r="P1234">
            <v>11500</v>
          </cell>
          <cell r="Q1234">
            <v>2500</v>
          </cell>
          <cell r="R1234">
            <v>11500</v>
          </cell>
          <cell r="S1234">
            <v>0</v>
          </cell>
          <cell r="T1234">
            <v>0</v>
          </cell>
          <cell r="U1234">
            <v>0</v>
          </cell>
          <cell r="V1234">
            <v>0</v>
          </cell>
          <cell r="W1234">
            <v>9000</v>
          </cell>
        </row>
        <row r="1235">
          <cell r="J1235" t="str">
            <v>SIL446806</v>
          </cell>
          <cell r="K1235">
            <v>2015</v>
          </cell>
          <cell r="L1235" t="str">
            <v>Finalizada</v>
          </cell>
          <cell r="M1235">
            <v>25700</v>
          </cell>
          <cell r="N1235">
            <v>0</v>
          </cell>
          <cell r="O1235">
            <v>0</v>
          </cell>
          <cell r="P1235">
            <v>25700</v>
          </cell>
          <cell r="Q1235">
            <v>2500</v>
          </cell>
          <cell r="R1235">
            <v>25700</v>
          </cell>
          <cell r="S1235">
            <v>0</v>
          </cell>
          <cell r="T1235">
            <v>0</v>
          </cell>
          <cell r="U1235">
            <v>0</v>
          </cell>
          <cell r="V1235">
            <v>0</v>
          </cell>
          <cell r="W1235">
            <v>23200</v>
          </cell>
        </row>
        <row r="1236">
          <cell r="J1236" t="str">
            <v>SIL447130</v>
          </cell>
          <cell r="K1236">
            <v>2015</v>
          </cell>
          <cell r="L1236" t="str">
            <v>Finalizada</v>
          </cell>
          <cell r="M1236">
            <v>6150</v>
          </cell>
          <cell r="N1236">
            <v>0</v>
          </cell>
          <cell r="O1236">
            <v>0</v>
          </cell>
          <cell r="P1236">
            <v>6150</v>
          </cell>
          <cell r="Q1236">
            <v>0</v>
          </cell>
          <cell r="R1236">
            <v>6150</v>
          </cell>
          <cell r="S1236">
            <v>0</v>
          </cell>
          <cell r="T1236">
            <v>0</v>
          </cell>
          <cell r="U1236">
            <v>0</v>
          </cell>
          <cell r="V1236">
            <v>0</v>
          </cell>
          <cell r="W1236">
            <v>6150</v>
          </cell>
        </row>
        <row r="1237">
          <cell r="J1237" t="str">
            <v>SIL444888</v>
          </cell>
          <cell r="K1237">
            <v>2015</v>
          </cell>
          <cell r="L1237" t="str">
            <v>Finalizada</v>
          </cell>
          <cell r="M1237">
            <v>25700</v>
          </cell>
          <cell r="N1237">
            <v>0</v>
          </cell>
          <cell r="O1237">
            <v>0</v>
          </cell>
          <cell r="P1237">
            <v>25700</v>
          </cell>
          <cell r="Q1237">
            <v>2500</v>
          </cell>
          <cell r="R1237">
            <v>25700</v>
          </cell>
          <cell r="S1237">
            <v>0</v>
          </cell>
          <cell r="T1237">
            <v>0</v>
          </cell>
          <cell r="U1237">
            <v>0</v>
          </cell>
          <cell r="V1237">
            <v>0</v>
          </cell>
          <cell r="W1237">
            <v>23200</v>
          </cell>
        </row>
        <row r="1238">
          <cell r="J1238" t="str">
            <v>MORA637859</v>
          </cell>
          <cell r="K1238">
            <v>2015</v>
          </cell>
          <cell r="L1238" t="str">
            <v>Finalizada</v>
          </cell>
          <cell r="M1238">
            <v>28903</v>
          </cell>
          <cell r="N1238">
            <v>0</v>
          </cell>
          <cell r="O1238">
            <v>0</v>
          </cell>
          <cell r="P1238">
            <v>28903</v>
          </cell>
          <cell r="Q1238">
            <v>2504</v>
          </cell>
          <cell r="R1238">
            <v>28903</v>
          </cell>
          <cell r="S1238">
            <v>0</v>
          </cell>
          <cell r="T1238">
            <v>0</v>
          </cell>
          <cell r="U1238">
            <v>0</v>
          </cell>
          <cell r="V1238">
            <v>0</v>
          </cell>
          <cell r="W1238">
            <v>26399</v>
          </cell>
        </row>
        <row r="1239">
          <cell r="J1239" t="str">
            <v>SIL447260</v>
          </cell>
          <cell r="K1239">
            <v>2015</v>
          </cell>
          <cell r="L1239" t="str">
            <v>Finalizada</v>
          </cell>
          <cell r="M1239">
            <v>25700</v>
          </cell>
          <cell r="N1239">
            <v>0</v>
          </cell>
          <cell r="O1239">
            <v>0</v>
          </cell>
          <cell r="P1239">
            <v>25700</v>
          </cell>
          <cell r="Q1239">
            <v>2500</v>
          </cell>
          <cell r="R1239">
            <v>25700</v>
          </cell>
          <cell r="S1239">
            <v>0</v>
          </cell>
          <cell r="T1239">
            <v>0</v>
          </cell>
          <cell r="U1239">
            <v>0</v>
          </cell>
          <cell r="V1239">
            <v>0</v>
          </cell>
          <cell r="W1239">
            <v>23200</v>
          </cell>
        </row>
        <row r="1240">
          <cell r="J1240" t="str">
            <v>SIL447283</v>
          </cell>
          <cell r="K1240">
            <v>2015</v>
          </cell>
          <cell r="L1240" t="str">
            <v>Finalizada</v>
          </cell>
          <cell r="M1240">
            <v>29500</v>
          </cell>
          <cell r="N1240">
            <v>0</v>
          </cell>
          <cell r="O1240">
            <v>0</v>
          </cell>
          <cell r="P1240">
            <v>29500</v>
          </cell>
          <cell r="Q1240">
            <v>0</v>
          </cell>
          <cell r="R1240">
            <v>29500</v>
          </cell>
          <cell r="S1240">
            <v>0</v>
          </cell>
          <cell r="T1240">
            <v>0</v>
          </cell>
          <cell r="U1240">
            <v>0</v>
          </cell>
          <cell r="V1240">
            <v>0</v>
          </cell>
          <cell r="W1240">
            <v>29500</v>
          </cell>
        </row>
        <row r="1241">
          <cell r="J1241" t="str">
            <v>MORA637825</v>
          </cell>
          <cell r="K1241">
            <v>2015</v>
          </cell>
          <cell r="L1241" t="str">
            <v>Finalizada</v>
          </cell>
          <cell r="M1241">
            <v>25773</v>
          </cell>
          <cell r="N1241">
            <v>0</v>
          </cell>
          <cell r="O1241">
            <v>0</v>
          </cell>
          <cell r="P1241">
            <v>25773</v>
          </cell>
          <cell r="Q1241">
            <v>2500</v>
          </cell>
          <cell r="R1241">
            <v>25773</v>
          </cell>
          <cell r="S1241">
            <v>0</v>
          </cell>
          <cell r="T1241">
            <v>0</v>
          </cell>
          <cell r="U1241">
            <v>0</v>
          </cell>
          <cell r="V1241">
            <v>0</v>
          </cell>
          <cell r="W1241">
            <v>23273</v>
          </cell>
        </row>
        <row r="1242">
          <cell r="J1242" t="str">
            <v>SIL444258</v>
          </cell>
          <cell r="K1242">
            <v>2015</v>
          </cell>
          <cell r="L1242" t="str">
            <v>Finalizada</v>
          </cell>
          <cell r="M1242">
            <v>46600</v>
          </cell>
          <cell r="N1242">
            <v>0</v>
          </cell>
          <cell r="O1242">
            <v>0</v>
          </cell>
          <cell r="P1242">
            <v>46600</v>
          </cell>
          <cell r="Q1242">
            <v>2500</v>
          </cell>
          <cell r="R1242">
            <v>46600</v>
          </cell>
          <cell r="S1242">
            <v>0</v>
          </cell>
          <cell r="T1242">
            <v>0</v>
          </cell>
          <cell r="U1242">
            <v>0</v>
          </cell>
          <cell r="V1242">
            <v>0</v>
          </cell>
          <cell r="W1242">
            <v>44100</v>
          </cell>
        </row>
        <row r="1243">
          <cell r="J1243" t="str">
            <v>SIL445972</v>
          </cell>
          <cell r="K1243">
            <v>2015</v>
          </cell>
          <cell r="L1243" t="str">
            <v>Finalizada</v>
          </cell>
          <cell r="M1243">
            <v>25700</v>
          </cell>
          <cell r="N1243">
            <v>0</v>
          </cell>
          <cell r="O1243">
            <v>0</v>
          </cell>
          <cell r="P1243">
            <v>25700</v>
          </cell>
          <cell r="Q1243">
            <v>2500</v>
          </cell>
          <cell r="R1243">
            <v>25700</v>
          </cell>
          <cell r="S1243">
            <v>0</v>
          </cell>
          <cell r="T1243">
            <v>0</v>
          </cell>
          <cell r="U1243">
            <v>0</v>
          </cell>
          <cell r="V1243">
            <v>0</v>
          </cell>
          <cell r="W1243">
            <v>23200</v>
          </cell>
        </row>
        <row r="1244">
          <cell r="J1244" t="str">
            <v>PIE1027437</v>
          </cell>
          <cell r="K1244">
            <v>2015</v>
          </cell>
          <cell r="L1244" t="str">
            <v>Finalizada</v>
          </cell>
          <cell r="M1244">
            <v>44289</v>
          </cell>
          <cell r="N1244">
            <v>0</v>
          </cell>
          <cell r="O1244">
            <v>112774</v>
          </cell>
          <cell r="P1244">
            <v>44289</v>
          </cell>
          <cell r="Q1244">
            <v>0</v>
          </cell>
          <cell r="R1244">
            <v>44289</v>
          </cell>
          <cell r="S1244">
            <v>0</v>
          </cell>
          <cell r="T1244">
            <v>0</v>
          </cell>
          <cell r="U1244">
            <v>0</v>
          </cell>
          <cell r="V1244">
            <v>0</v>
          </cell>
          <cell r="W1244">
            <v>44289</v>
          </cell>
        </row>
        <row r="1245">
          <cell r="J1245" t="str">
            <v>SIL443198</v>
          </cell>
          <cell r="K1245">
            <v>2015</v>
          </cell>
          <cell r="L1245" t="str">
            <v>Finalizada</v>
          </cell>
          <cell r="M1245">
            <v>15555</v>
          </cell>
          <cell r="N1245">
            <v>0</v>
          </cell>
          <cell r="O1245">
            <v>0</v>
          </cell>
          <cell r="P1245">
            <v>15555</v>
          </cell>
          <cell r="Q1245">
            <v>2402</v>
          </cell>
          <cell r="R1245">
            <v>15555</v>
          </cell>
          <cell r="S1245">
            <v>0</v>
          </cell>
          <cell r="T1245">
            <v>0</v>
          </cell>
          <cell r="U1245">
            <v>0</v>
          </cell>
          <cell r="V1245">
            <v>0</v>
          </cell>
          <cell r="W1245">
            <v>13153</v>
          </cell>
        </row>
        <row r="1246">
          <cell r="J1246" t="str">
            <v>SIL447343</v>
          </cell>
          <cell r="K1246">
            <v>2015</v>
          </cell>
          <cell r="L1246" t="str">
            <v>Finalizada</v>
          </cell>
          <cell r="M1246">
            <v>22305</v>
          </cell>
          <cell r="N1246">
            <v>0</v>
          </cell>
          <cell r="O1246">
            <v>0</v>
          </cell>
          <cell r="P1246">
            <v>22305</v>
          </cell>
          <cell r="Q1246">
            <v>0</v>
          </cell>
          <cell r="R1246">
            <v>22305</v>
          </cell>
          <cell r="S1246">
            <v>0</v>
          </cell>
          <cell r="T1246">
            <v>0</v>
          </cell>
          <cell r="U1246">
            <v>0</v>
          </cell>
          <cell r="V1246">
            <v>0</v>
          </cell>
          <cell r="W1246">
            <v>22305</v>
          </cell>
        </row>
        <row r="1247">
          <cell r="J1247" t="str">
            <v>SIL443918</v>
          </cell>
          <cell r="K1247">
            <v>2015</v>
          </cell>
          <cell r="L1247" t="str">
            <v>Finalizada</v>
          </cell>
          <cell r="M1247">
            <v>38800</v>
          </cell>
          <cell r="N1247">
            <v>0</v>
          </cell>
          <cell r="O1247">
            <v>0</v>
          </cell>
          <cell r="P1247">
            <v>38800</v>
          </cell>
          <cell r="Q1247">
            <v>2400</v>
          </cell>
          <cell r="R1247">
            <v>38800</v>
          </cell>
          <cell r="S1247">
            <v>0</v>
          </cell>
          <cell r="T1247">
            <v>0</v>
          </cell>
          <cell r="U1247">
            <v>0</v>
          </cell>
          <cell r="V1247">
            <v>0</v>
          </cell>
          <cell r="W1247">
            <v>36400</v>
          </cell>
        </row>
        <row r="1248">
          <cell r="J1248" t="str">
            <v>SIL445284</v>
          </cell>
          <cell r="K1248">
            <v>2015</v>
          </cell>
          <cell r="L1248" t="str">
            <v>Finalizada</v>
          </cell>
          <cell r="M1248">
            <v>25700</v>
          </cell>
          <cell r="N1248">
            <v>0</v>
          </cell>
          <cell r="O1248">
            <v>0</v>
          </cell>
          <cell r="P1248">
            <v>25700</v>
          </cell>
          <cell r="Q1248">
            <v>2500</v>
          </cell>
          <cell r="R1248">
            <v>25700</v>
          </cell>
          <cell r="S1248">
            <v>0</v>
          </cell>
          <cell r="T1248">
            <v>0</v>
          </cell>
          <cell r="U1248">
            <v>0</v>
          </cell>
          <cell r="V1248">
            <v>0</v>
          </cell>
          <cell r="W1248">
            <v>23200</v>
          </cell>
        </row>
        <row r="1249">
          <cell r="J1249" t="str">
            <v>SIL447019</v>
          </cell>
          <cell r="K1249">
            <v>2015</v>
          </cell>
          <cell r="L1249" t="str">
            <v>Finalizada</v>
          </cell>
          <cell r="M1249">
            <v>56500</v>
          </cell>
          <cell r="N1249">
            <v>0</v>
          </cell>
          <cell r="O1249">
            <v>0</v>
          </cell>
          <cell r="P1249">
            <v>56500</v>
          </cell>
          <cell r="Q1249">
            <v>0</v>
          </cell>
          <cell r="R1249">
            <v>56500</v>
          </cell>
          <cell r="S1249">
            <v>0</v>
          </cell>
          <cell r="T1249">
            <v>0</v>
          </cell>
          <cell r="U1249">
            <v>0</v>
          </cell>
          <cell r="V1249">
            <v>0</v>
          </cell>
          <cell r="W1249">
            <v>56500</v>
          </cell>
        </row>
        <row r="1250">
          <cell r="J1250" t="str">
            <v>SIL446663</v>
          </cell>
          <cell r="K1250">
            <v>2015</v>
          </cell>
          <cell r="L1250" t="str">
            <v>Finalizada</v>
          </cell>
          <cell r="M1250">
            <v>20041</v>
          </cell>
          <cell r="N1250">
            <v>0</v>
          </cell>
          <cell r="O1250">
            <v>0</v>
          </cell>
          <cell r="P1250">
            <v>20041</v>
          </cell>
          <cell r="Q1250">
            <v>2503</v>
          </cell>
          <cell r="R1250">
            <v>20041</v>
          </cell>
          <cell r="S1250">
            <v>0</v>
          </cell>
          <cell r="T1250">
            <v>0</v>
          </cell>
          <cell r="U1250">
            <v>0</v>
          </cell>
          <cell r="V1250">
            <v>0</v>
          </cell>
          <cell r="W1250">
            <v>17538</v>
          </cell>
        </row>
        <row r="1251">
          <cell r="J1251" t="str">
            <v>SIL447425</v>
          </cell>
          <cell r="K1251">
            <v>2015</v>
          </cell>
          <cell r="L1251" t="str">
            <v>Finalizada</v>
          </cell>
          <cell r="M1251">
            <v>16233</v>
          </cell>
          <cell r="N1251">
            <v>0</v>
          </cell>
          <cell r="O1251">
            <v>0</v>
          </cell>
          <cell r="P1251">
            <v>16233</v>
          </cell>
          <cell r="Q1251">
            <v>2504</v>
          </cell>
          <cell r="R1251">
            <v>16233</v>
          </cell>
          <cell r="S1251">
            <v>0</v>
          </cell>
          <cell r="T1251">
            <v>0</v>
          </cell>
          <cell r="U1251">
            <v>0</v>
          </cell>
          <cell r="V1251">
            <v>0</v>
          </cell>
          <cell r="W1251">
            <v>13729</v>
          </cell>
        </row>
        <row r="1252">
          <cell r="J1252" t="str">
            <v>SIL445864</v>
          </cell>
          <cell r="K1252">
            <v>2015</v>
          </cell>
          <cell r="L1252" t="str">
            <v>Finalizada</v>
          </cell>
          <cell r="M1252">
            <v>8000</v>
          </cell>
          <cell r="N1252">
            <v>0</v>
          </cell>
          <cell r="O1252">
            <v>0</v>
          </cell>
          <cell r="P1252">
            <v>8000</v>
          </cell>
          <cell r="Q1252">
            <v>0</v>
          </cell>
          <cell r="R1252">
            <v>8000</v>
          </cell>
          <cell r="S1252">
            <v>0</v>
          </cell>
          <cell r="T1252">
            <v>0</v>
          </cell>
          <cell r="U1252">
            <v>0</v>
          </cell>
          <cell r="V1252">
            <v>0</v>
          </cell>
          <cell r="W1252">
            <v>8000</v>
          </cell>
        </row>
        <row r="1253">
          <cell r="J1253" t="str">
            <v>SIL445973</v>
          </cell>
          <cell r="K1253">
            <v>2015</v>
          </cell>
          <cell r="L1253" t="str">
            <v>Finalizada</v>
          </cell>
          <cell r="M1253">
            <v>25700</v>
          </cell>
          <cell r="N1253">
            <v>0</v>
          </cell>
          <cell r="O1253">
            <v>0</v>
          </cell>
          <cell r="P1253">
            <v>25700</v>
          </cell>
          <cell r="Q1253">
            <v>2500</v>
          </cell>
          <cell r="R1253">
            <v>25700</v>
          </cell>
          <cell r="S1253">
            <v>0</v>
          </cell>
          <cell r="T1253">
            <v>0</v>
          </cell>
          <cell r="U1253">
            <v>0</v>
          </cell>
          <cell r="V1253">
            <v>0</v>
          </cell>
          <cell r="W1253">
            <v>23200</v>
          </cell>
        </row>
        <row r="1254">
          <cell r="J1254" t="str">
            <v>SIL446046</v>
          </cell>
          <cell r="K1254">
            <v>2015</v>
          </cell>
          <cell r="L1254" t="str">
            <v>Finalizada</v>
          </cell>
          <cell r="M1254">
            <v>29555</v>
          </cell>
          <cell r="N1254">
            <v>0</v>
          </cell>
          <cell r="O1254">
            <v>0</v>
          </cell>
          <cell r="P1254">
            <v>29555</v>
          </cell>
          <cell r="Q1254">
            <v>2504</v>
          </cell>
          <cell r="R1254">
            <v>29555</v>
          </cell>
          <cell r="S1254">
            <v>0</v>
          </cell>
          <cell r="T1254">
            <v>0</v>
          </cell>
          <cell r="U1254">
            <v>0</v>
          </cell>
          <cell r="V1254">
            <v>0</v>
          </cell>
          <cell r="W1254">
            <v>27051</v>
          </cell>
        </row>
        <row r="1255">
          <cell r="J1255" t="str">
            <v>SIL447294</v>
          </cell>
          <cell r="K1255">
            <v>2015</v>
          </cell>
          <cell r="L1255" t="str">
            <v>Finalizada</v>
          </cell>
          <cell r="M1255">
            <v>5895</v>
          </cell>
          <cell r="N1255">
            <v>0</v>
          </cell>
          <cell r="O1255">
            <v>0</v>
          </cell>
          <cell r="P1255">
            <v>5895</v>
          </cell>
          <cell r="Q1255">
            <v>2500</v>
          </cell>
          <cell r="R1255">
            <v>5895</v>
          </cell>
          <cell r="S1255">
            <v>0</v>
          </cell>
          <cell r="T1255">
            <v>0</v>
          </cell>
          <cell r="U1255">
            <v>0</v>
          </cell>
          <cell r="V1255">
            <v>0</v>
          </cell>
          <cell r="W1255">
            <v>3395</v>
          </cell>
        </row>
        <row r="1256">
          <cell r="J1256" t="str">
            <v>SIL446995</v>
          </cell>
          <cell r="K1256">
            <v>2015</v>
          </cell>
          <cell r="L1256" t="str">
            <v>Finalizada</v>
          </cell>
          <cell r="M1256">
            <v>25700</v>
          </cell>
          <cell r="N1256">
            <v>0</v>
          </cell>
          <cell r="O1256">
            <v>0</v>
          </cell>
          <cell r="P1256">
            <v>25700</v>
          </cell>
          <cell r="Q1256">
            <v>0</v>
          </cell>
          <cell r="R1256">
            <v>25700</v>
          </cell>
          <cell r="S1256">
            <v>0</v>
          </cell>
          <cell r="T1256">
            <v>0</v>
          </cell>
          <cell r="U1256">
            <v>0</v>
          </cell>
          <cell r="V1256">
            <v>0</v>
          </cell>
          <cell r="W1256">
            <v>25700</v>
          </cell>
        </row>
        <row r="1257">
          <cell r="J1257" t="str">
            <v>SIL445331</v>
          </cell>
          <cell r="K1257">
            <v>2015</v>
          </cell>
          <cell r="L1257" t="str">
            <v>Finalizada</v>
          </cell>
          <cell r="M1257">
            <v>9200</v>
          </cell>
          <cell r="N1257">
            <v>0</v>
          </cell>
          <cell r="O1257">
            <v>0</v>
          </cell>
          <cell r="P1257">
            <v>9200</v>
          </cell>
          <cell r="Q1257">
            <v>2500</v>
          </cell>
          <cell r="R1257">
            <v>9200</v>
          </cell>
          <cell r="S1257">
            <v>0</v>
          </cell>
          <cell r="T1257">
            <v>0</v>
          </cell>
          <cell r="U1257">
            <v>0</v>
          </cell>
          <cell r="V1257">
            <v>0</v>
          </cell>
          <cell r="W1257">
            <v>6700</v>
          </cell>
        </row>
        <row r="1258">
          <cell r="J1258" t="str">
            <v>CAJ771301</v>
          </cell>
          <cell r="K1258">
            <v>2015</v>
          </cell>
          <cell r="L1258" t="str">
            <v>Finalizada</v>
          </cell>
          <cell r="M1258">
            <v>124491</v>
          </cell>
          <cell r="N1258">
            <v>0</v>
          </cell>
          <cell r="O1258">
            <v>112774</v>
          </cell>
          <cell r="P1258">
            <v>124491</v>
          </cell>
          <cell r="Q1258">
            <v>0</v>
          </cell>
          <cell r="R1258">
            <v>124491</v>
          </cell>
          <cell r="S1258">
            <v>0</v>
          </cell>
          <cell r="T1258">
            <v>0</v>
          </cell>
          <cell r="U1258">
            <v>0</v>
          </cell>
          <cell r="V1258">
            <v>0</v>
          </cell>
          <cell r="W1258">
            <v>124491</v>
          </cell>
        </row>
        <row r="1259">
          <cell r="J1259" t="str">
            <v>PIE1029187</v>
          </cell>
          <cell r="K1259">
            <v>2015</v>
          </cell>
          <cell r="L1259" t="str">
            <v>Finalizada</v>
          </cell>
          <cell r="M1259">
            <v>58269</v>
          </cell>
          <cell r="N1259">
            <v>0</v>
          </cell>
          <cell r="O1259">
            <v>112774</v>
          </cell>
          <cell r="P1259">
            <v>58269</v>
          </cell>
          <cell r="Q1259">
            <v>0</v>
          </cell>
          <cell r="R1259">
            <v>58269</v>
          </cell>
          <cell r="S1259">
            <v>0</v>
          </cell>
          <cell r="T1259">
            <v>0</v>
          </cell>
          <cell r="U1259">
            <v>0</v>
          </cell>
          <cell r="V1259">
            <v>0</v>
          </cell>
          <cell r="W1259">
            <v>58269</v>
          </cell>
        </row>
        <row r="1260">
          <cell r="J1260" t="str">
            <v>PIE1031898</v>
          </cell>
          <cell r="K1260">
            <v>2015</v>
          </cell>
          <cell r="L1260" t="str">
            <v>Finalizada</v>
          </cell>
          <cell r="M1260">
            <v>15920</v>
          </cell>
          <cell r="N1260">
            <v>0</v>
          </cell>
          <cell r="O1260">
            <v>0</v>
          </cell>
          <cell r="P1260">
            <v>15920</v>
          </cell>
          <cell r="Q1260">
            <v>0</v>
          </cell>
          <cell r="R1260">
            <v>15920</v>
          </cell>
          <cell r="S1260">
            <v>0</v>
          </cell>
          <cell r="T1260">
            <v>0</v>
          </cell>
          <cell r="U1260">
            <v>0</v>
          </cell>
          <cell r="V1260">
            <v>0</v>
          </cell>
          <cell r="W1260">
            <v>15920</v>
          </cell>
        </row>
        <row r="1261">
          <cell r="J1261" t="str">
            <v>SIL444876</v>
          </cell>
          <cell r="K1261">
            <v>2015</v>
          </cell>
          <cell r="L1261" t="str">
            <v>Finalizada</v>
          </cell>
          <cell r="M1261">
            <v>25700</v>
          </cell>
          <cell r="N1261">
            <v>0</v>
          </cell>
          <cell r="O1261">
            <v>0</v>
          </cell>
          <cell r="P1261">
            <v>25700</v>
          </cell>
          <cell r="Q1261">
            <v>2500</v>
          </cell>
          <cell r="R1261">
            <v>25700</v>
          </cell>
          <cell r="S1261">
            <v>0</v>
          </cell>
          <cell r="T1261">
            <v>0</v>
          </cell>
          <cell r="U1261">
            <v>0</v>
          </cell>
          <cell r="V1261">
            <v>0</v>
          </cell>
          <cell r="W1261">
            <v>23200</v>
          </cell>
        </row>
        <row r="1262">
          <cell r="J1262" t="str">
            <v>SIL446339</v>
          </cell>
          <cell r="K1262">
            <v>2015</v>
          </cell>
          <cell r="L1262" t="str">
            <v>Finalizada</v>
          </cell>
          <cell r="M1262">
            <v>25700</v>
          </cell>
          <cell r="N1262">
            <v>0</v>
          </cell>
          <cell r="O1262">
            <v>0</v>
          </cell>
          <cell r="P1262">
            <v>25700</v>
          </cell>
          <cell r="Q1262">
            <v>2500</v>
          </cell>
          <cell r="R1262">
            <v>25700</v>
          </cell>
          <cell r="S1262">
            <v>0</v>
          </cell>
          <cell r="T1262">
            <v>0</v>
          </cell>
          <cell r="U1262">
            <v>0</v>
          </cell>
          <cell r="V1262">
            <v>0</v>
          </cell>
          <cell r="W1262">
            <v>23200</v>
          </cell>
        </row>
        <row r="1263">
          <cell r="J1263" t="str">
            <v>SIL443706</v>
          </cell>
          <cell r="K1263">
            <v>2015</v>
          </cell>
          <cell r="L1263" t="str">
            <v>Finalizada</v>
          </cell>
          <cell r="M1263">
            <v>46600</v>
          </cell>
          <cell r="N1263">
            <v>0</v>
          </cell>
          <cell r="O1263">
            <v>0</v>
          </cell>
          <cell r="P1263">
            <v>46600</v>
          </cell>
          <cell r="Q1263">
            <v>2400</v>
          </cell>
          <cell r="R1263">
            <v>46600</v>
          </cell>
          <cell r="S1263">
            <v>0</v>
          </cell>
          <cell r="T1263">
            <v>0</v>
          </cell>
          <cell r="U1263">
            <v>0</v>
          </cell>
          <cell r="V1263">
            <v>0</v>
          </cell>
          <cell r="W1263">
            <v>44200</v>
          </cell>
        </row>
        <row r="1264">
          <cell r="J1264" t="str">
            <v>SIL442344</v>
          </cell>
          <cell r="K1264">
            <v>2015</v>
          </cell>
          <cell r="L1264" t="str">
            <v>Finalizada</v>
          </cell>
          <cell r="M1264">
            <v>25700</v>
          </cell>
          <cell r="N1264">
            <v>0</v>
          </cell>
          <cell r="O1264">
            <v>0</v>
          </cell>
          <cell r="P1264">
            <v>25700</v>
          </cell>
          <cell r="Q1264">
            <v>2400</v>
          </cell>
          <cell r="R1264">
            <v>25700</v>
          </cell>
          <cell r="S1264">
            <v>0</v>
          </cell>
          <cell r="T1264">
            <v>0</v>
          </cell>
          <cell r="U1264">
            <v>0</v>
          </cell>
          <cell r="V1264">
            <v>0</v>
          </cell>
          <cell r="W1264">
            <v>23300</v>
          </cell>
        </row>
        <row r="1265">
          <cell r="J1265" t="str">
            <v>SIL446930</v>
          </cell>
          <cell r="K1265">
            <v>2015</v>
          </cell>
          <cell r="L1265" t="str">
            <v>Finalizada</v>
          </cell>
          <cell r="M1265">
            <v>30800</v>
          </cell>
          <cell r="N1265">
            <v>0</v>
          </cell>
          <cell r="O1265">
            <v>0</v>
          </cell>
          <cell r="P1265">
            <v>30800</v>
          </cell>
          <cell r="Q1265">
            <v>0</v>
          </cell>
          <cell r="R1265">
            <v>30800</v>
          </cell>
          <cell r="S1265">
            <v>0</v>
          </cell>
          <cell r="T1265">
            <v>0</v>
          </cell>
          <cell r="U1265">
            <v>0</v>
          </cell>
          <cell r="V1265">
            <v>0</v>
          </cell>
          <cell r="W1265">
            <v>30800</v>
          </cell>
        </row>
        <row r="1266">
          <cell r="J1266" t="str">
            <v>SIL444849</v>
          </cell>
          <cell r="K1266">
            <v>2015</v>
          </cell>
          <cell r="L1266" t="str">
            <v>Finalizada</v>
          </cell>
          <cell r="M1266">
            <v>17500</v>
          </cell>
          <cell r="N1266">
            <v>0</v>
          </cell>
          <cell r="O1266">
            <v>0</v>
          </cell>
          <cell r="P1266">
            <v>17500</v>
          </cell>
          <cell r="Q1266">
            <v>0</v>
          </cell>
          <cell r="R1266">
            <v>17500</v>
          </cell>
          <cell r="S1266">
            <v>0</v>
          </cell>
          <cell r="T1266">
            <v>0</v>
          </cell>
          <cell r="U1266">
            <v>0</v>
          </cell>
          <cell r="V1266">
            <v>0</v>
          </cell>
          <cell r="W1266">
            <v>17500</v>
          </cell>
        </row>
        <row r="1267">
          <cell r="J1267" t="str">
            <v>CAJ770655</v>
          </cell>
          <cell r="K1267">
            <v>2015</v>
          </cell>
          <cell r="L1267" t="str">
            <v>Finalizada</v>
          </cell>
          <cell r="M1267">
            <v>34800</v>
          </cell>
          <cell r="N1267">
            <v>0</v>
          </cell>
          <cell r="O1267">
            <v>0</v>
          </cell>
          <cell r="P1267">
            <v>34800</v>
          </cell>
          <cell r="Q1267">
            <v>2400</v>
          </cell>
          <cell r="R1267">
            <v>34800</v>
          </cell>
          <cell r="S1267">
            <v>0</v>
          </cell>
          <cell r="T1267">
            <v>0</v>
          </cell>
          <cell r="U1267">
            <v>0</v>
          </cell>
          <cell r="V1267">
            <v>0</v>
          </cell>
          <cell r="W1267">
            <v>32400</v>
          </cell>
        </row>
        <row r="1268">
          <cell r="J1268" t="str">
            <v>SIL446925</v>
          </cell>
          <cell r="K1268">
            <v>2015</v>
          </cell>
          <cell r="L1268" t="str">
            <v>Finalizada</v>
          </cell>
          <cell r="M1268">
            <v>36099</v>
          </cell>
          <cell r="N1268">
            <v>0</v>
          </cell>
          <cell r="O1268">
            <v>0</v>
          </cell>
          <cell r="P1268">
            <v>36099</v>
          </cell>
          <cell r="Q1268">
            <v>2502</v>
          </cell>
          <cell r="R1268">
            <v>36099</v>
          </cell>
          <cell r="S1268">
            <v>0</v>
          </cell>
          <cell r="T1268">
            <v>0</v>
          </cell>
          <cell r="U1268">
            <v>0</v>
          </cell>
          <cell r="V1268">
            <v>0</v>
          </cell>
          <cell r="W1268">
            <v>33597</v>
          </cell>
        </row>
        <row r="1269">
          <cell r="J1269" t="str">
            <v>CAJ772351</v>
          </cell>
          <cell r="K1269">
            <v>2015</v>
          </cell>
          <cell r="L1269" t="str">
            <v>Finalizada</v>
          </cell>
          <cell r="M1269">
            <v>187702</v>
          </cell>
          <cell r="N1269">
            <v>0</v>
          </cell>
          <cell r="O1269">
            <v>0</v>
          </cell>
          <cell r="P1269">
            <v>187702</v>
          </cell>
          <cell r="Q1269">
            <v>0</v>
          </cell>
          <cell r="R1269">
            <v>187702</v>
          </cell>
          <cell r="S1269">
            <v>0</v>
          </cell>
          <cell r="T1269">
            <v>0</v>
          </cell>
          <cell r="U1269">
            <v>0</v>
          </cell>
          <cell r="V1269">
            <v>0</v>
          </cell>
          <cell r="W1269">
            <v>187702</v>
          </cell>
        </row>
        <row r="1270">
          <cell r="J1270" t="str">
            <v>SIL445595</v>
          </cell>
          <cell r="K1270">
            <v>2015</v>
          </cell>
          <cell r="L1270" t="str">
            <v>Finalizada</v>
          </cell>
          <cell r="M1270">
            <v>14552</v>
          </cell>
          <cell r="N1270">
            <v>0</v>
          </cell>
          <cell r="O1270">
            <v>0</v>
          </cell>
          <cell r="P1270">
            <v>14552</v>
          </cell>
          <cell r="Q1270">
            <v>2503</v>
          </cell>
          <cell r="R1270">
            <v>14552</v>
          </cell>
          <cell r="S1270">
            <v>0</v>
          </cell>
          <cell r="T1270">
            <v>0</v>
          </cell>
          <cell r="U1270">
            <v>0</v>
          </cell>
          <cell r="V1270">
            <v>0</v>
          </cell>
          <cell r="W1270">
            <v>12049</v>
          </cell>
        </row>
        <row r="1271">
          <cell r="J1271" t="str">
            <v>SIL444352</v>
          </cell>
          <cell r="K1271">
            <v>2015</v>
          </cell>
          <cell r="L1271" t="str">
            <v>Finalizada</v>
          </cell>
          <cell r="M1271">
            <v>181033</v>
          </cell>
          <cell r="N1271">
            <v>0</v>
          </cell>
          <cell r="O1271">
            <v>112774</v>
          </cell>
          <cell r="P1271">
            <v>181033</v>
          </cell>
          <cell r="Q1271">
            <v>0</v>
          </cell>
          <cell r="R1271">
            <v>181033</v>
          </cell>
          <cell r="S1271">
            <v>0</v>
          </cell>
          <cell r="T1271">
            <v>0</v>
          </cell>
          <cell r="U1271">
            <v>0</v>
          </cell>
          <cell r="V1271">
            <v>0</v>
          </cell>
          <cell r="W1271">
            <v>181033</v>
          </cell>
        </row>
        <row r="1272">
          <cell r="J1272" t="str">
            <v>SIL446773</v>
          </cell>
          <cell r="K1272">
            <v>2015</v>
          </cell>
          <cell r="L1272" t="str">
            <v>Finalizada</v>
          </cell>
          <cell r="M1272">
            <v>38959</v>
          </cell>
          <cell r="N1272">
            <v>0</v>
          </cell>
          <cell r="O1272">
            <v>0</v>
          </cell>
          <cell r="P1272">
            <v>38959</v>
          </cell>
          <cell r="Q1272">
            <v>2502</v>
          </cell>
          <cell r="R1272">
            <v>38959</v>
          </cell>
          <cell r="S1272">
            <v>0</v>
          </cell>
          <cell r="T1272">
            <v>0</v>
          </cell>
          <cell r="U1272">
            <v>0</v>
          </cell>
          <cell r="V1272">
            <v>0</v>
          </cell>
          <cell r="W1272">
            <v>36457</v>
          </cell>
        </row>
        <row r="1273">
          <cell r="J1273" t="str">
            <v>MORA637803</v>
          </cell>
          <cell r="K1273">
            <v>2015</v>
          </cell>
          <cell r="L1273" t="str">
            <v>Finalizada</v>
          </cell>
          <cell r="M1273">
            <v>341732</v>
          </cell>
          <cell r="N1273">
            <v>0</v>
          </cell>
          <cell r="O1273">
            <v>112774</v>
          </cell>
          <cell r="P1273">
            <v>341732</v>
          </cell>
          <cell r="Q1273">
            <v>0</v>
          </cell>
          <cell r="R1273">
            <v>341732</v>
          </cell>
          <cell r="S1273">
            <v>0</v>
          </cell>
          <cell r="T1273">
            <v>0</v>
          </cell>
          <cell r="U1273">
            <v>0</v>
          </cell>
          <cell r="V1273">
            <v>0</v>
          </cell>
          <cell r="W1273">
            <v>341732</v>
          </cell>
        </row>
        <row r="1274">
          <cell r="J1274" t="str">
            <v>SIL443603</v>
          </cell>
          <cell r="K1274">
            <v>2015</v>
          </cell>
          <cell r="L1274" t="str">
            <v>Finalizada</v>
          </cell>
          <cell r="M1274">
            <v>19100</v>
          </cell>
          <cell r="N1274">
            <v>0</v>
          </cell>
          <cell r="O1274">
            <v>0</v>
          </cell>
          <cell r="P1274">
            <v>19100</v>
          </cell>
          <cell r="Q1274">
            <v>0</v>
          </cell>
          <cell r="R1274">
            <v>19100</v>
          </cell>
          <cell r="S1274">
            <v>0</v>
          </cell>
          <cell r="T1274">
            <v>0</v>
          </cell>
          <cell r="U1274">
            <v>0</v>
          </cell>
          <cell r="V1274">
            <v>0</v>
          </cell>
          <cell r="W1274">
            <v>19100</v>
          </cell>
        </row>
        <row r="1275">
          <cell r="J1275" t="str">
            <v>SIL443224</v>
          </cell>
          <cell r="K1275">
            <v>2015</v>
          </cell>
          <cell r="L1275" t="str">
            <v>Finalizada</v>
          </cell>
          <cell r="M1275">
            <v>9200</v>
          </cell>
          <cell r="N1275">
            <v>0</v>
          </cell>
          <cell r="O1275">
            <v>0</v>
          </cell>
          <cell r="P1275">
            <v>9200</v>
          </cell>
          <cell r="Q1275">
            <v>2400</v>
          </cell>
          <cell r="R1275">
            <v>9200</v>
          </cell>
          <cell r="S1275">
            <v>0</v>
          </cell>
          <cell r="T1275">
            <v>0</v>
          </cell>
          <cell r="U1275">
            <v>0</v>
          </cell>
          <cell r="V1275">
            <v>0</v>
          </cell>
          <cell r="W1275">
            <v>6800</v>
          </cell>
        </row>
        <row r="1276">
          <cell r="J1276" t="str">
            <v>SIL447419</v>
          </cell>
          <cell r="K1276">
            <v>2015</v>
          </cell>
          <cell r="L1276" t="str">
            <v>Finalizada</v>
          </cell>
          <cell r="M1276">
            <v>5820</v>
          </cell>
          <cell r="N1276">
            <v>0</v>
          </cell>
          <cell r="O1276">
            <v>0</v>
          </cell>
          <cell r="P1276">
            <v>5820</v>
          </cell>
          <cell r="Q1276">
            <v>2501</v>
          </cell>
          <cell r="R1276">
            <v>5820</v>
          </cell>
          <cell r="S1276">
            <v>0</v>
          </cell>
          <cell r="T1276">
            <v>0</v>
          </cell>
          <cell r="U1276">
            <v>0</v>
          </cell>
          <cell r="V1276">
            <v>0</v>
          </cell>
          <cell r="W1276">
            <v>3319</v>
          </cell>
        </row>
        <row r="1277">
          <cell r="J1277" t="str">
            <v>SIL446834</v>
          </cell>
          <cell r="K1277">
            <v>2015</v>
          </cell>
          <cell r="L1277" t="str">
            <v>Finalizada</v>
          </cell>
          <cell r="M1277">
            <v>25700</v>
          </cell>
          <cell r="N1277">
            <v>0</v>
          </cell>
          <cell r="O1277">
            <v>0</v>
          </cell>
          <cell r="P1277">
            <v>25700</v>
          </cell>
          <cell r="Q1277">
            <v>2500</v>
          </cell>
          <cell r="R1277">
            <v>25700</v>
          </cell>
          <cell r="S1277">
            <v>0</v>
          </cell>
          <cell r="T1277">
            <v>0</v>
          </cell>
          <cell r="U1277">
            <v>0</v>
          </cell>
          <cell r="V1277">
            <v>0</v>
          </cell>
          <cell r="W1277">
            <v>23200</v>
          </cell>
        </row>
        <row r="1278">
          <cell r="J1278" t="str">
            <v>SIL439110</v>
          </cell>
          <cell r="K1278">
            <v>2015</v>
          </cell>
          <cell r="L1278" t="str">
            <v>Finalizada</v>
          </cell>
          <cell r="M1278">
            <v>19881</v>
          </cell>
          <cell r="N1278">
            <v>0</v>
          </cell>
          <cell r="O1278">
            <v>0</v>
          </cell>
          <cell r="P1278">
            <v>19881</v>
          </cell>
          <cell r="Q1278">
            <v>2400</v>
          </cell>
          <cell r="R1278">
            <v>19881</v>
          </cell>
          <cell r="S1278">
            <v>0</v>
          </cell>
          <cell r="T1278">
            <v>0</v>
          </cell>
          <cell r="U1278">
            <v>0</v>
          </cell>
          <cell r="V1278">
            <v>0</v>
          </cell>
          <cell r="W1278">
            <v>17481</v>
          </cell>
        </row>
        <row r="1279">
          <cell r="J1279" t="str">
            <v>SIL437494</v>
          </cell>
          <cell r="K1279">
            <v>2015</v>
          </cell>
          <cell r="L1279" t="str">
            <v>Finalizada</v>
          </cell>
          <cell r="M1279">
            <v>10278</v>
          </cell>
          <cell r="N1279">
            <v>0</v>
          </cell>
          <cell r="O1279">
            <v>0</v>
          </cell>
          <cell r="P1279">
            <v>10278</v>
          </cell>
          <cell r="Q1279">
            <v>2400</v>
          </cell>
          <cell r="R1279">
            <v>10278</v>
          </cell>
          <cell r="S1279">
            <v>0</v>
          </cell>
          <cell r="T1279">
            <v>0</v>
          </cell>
          <cell r="U1279">
            <v>0</v>
          </cell>
          <cell r="V1279">
            <v>0</v>
          </cell>
          <cell r="W1279">
            <v>7878</v>
          </cell>
        </row>
        <row r="1280">
          <cell r="J1280" t="str">
            <v>CAJ761858</v>
          </cell>
          <cell r="K1280">
            <v>2015</v>
          </cell>
          <cell r="L1280" t="str">
            <v>Finalizada</v>
          </cell>
          <cell r="M1280">
            <v>58815</v>
          </cell>
          <cell r="N1280">
            <v>0</v>
          </cell>
          <cell r="O1280">
            <v>113058</v>
          </cell>
          <cell r="P1280">
            <v>58815</v>
          </cell>
          <cell r="Q1280">
            <v>0</v>
          </cell>
          <cell r="R1280">
            <v>58815</v>
          </cell>
          <cell r="S1280">
            <v>0</v>
          </cell>
          <cell r="T1280">
            <v>0</v>
          </cell>
          <cell r="U1280">
            <v>0</v>
          </cell>
          <cell r="V1280">
            <v>0</v>
          </cell>
          <cell r="W1280">
            <v>58815</v>
          </cell>
        </row>
        <row r="1281">
          <cell r="J1281" t="str">
            <v>SIL441203</v>
          </cell>
          <cell r="K1281">
            <v>2015</v>
          </cell>
          <cell r="L1281" t="str">
            <v>Finalizada</v>
          </cell>
          <cell r="M1281">
            <v>19800</v>
          </cell>
          <cell r="N1281">
            <v>0</v>
          </cell>
          <cell r="O1281">
            <v>0</v>
          </cell>
          <cell r="P1281">
            <v>19800</v>
          </cell>
          <cell r="Q1281">
            <v>2400</v>
          </cell>
          <cell r="R1281">
            <v>19800</v>
          </cell>
          <cell r="S1281">
            <v>0</v>
          </cell>
          <cell r="T1281">
            <v>0</v>
          </cell>
          <cell r="U1281">
            <v>0</v>
          </cell>
          <cell r="V1281">
            <v>0</v>
          </cell>
          <cell r="W1281">
            <v>17400</v>
          </cell>
        </row>
        <row r="1282">
          <cell r="J1282" t="str">
            <v>SIL441987</v>
          </cell>
          <cell r="K1282">
            <v>2015</v>
          </cell>
          <cell r="L1282" t="str">
            <v>Finalizada</v>
          </cell>
          <cell r="M1282">
            <v>8800</v>
          </cell>
          <cell r="N1282">
            <v>0</v>
          </cell>
          <cell r="O1282">
            <v>0</v>
          </cell>
          <cell r="P1282">
            <v>8800</v>
          </cell>
          <cell r="Q1282">
            <v>2400</v>
          </cell>
          <cell r="R1282">
            <v>8800</v>
          </cell>
          <cell r="S1282">
            <v>0</v>
          </cell>
          <cell r="T1282">
            <v>0</v>
          </cell>
          <cell r="U1282">
            <v>0</v>
          </cell>
          <cell r="V1282">
            <v>0</v>
          </cell>
          <cell r="W1282">
            <v>6400</v>
          </cell>
        </row>
        <row r="1283">
          <cell r="J1283" t="str">
            <v>PIE1023731</v>
          </cell>
          <cell r="K1283">
            <v>2015</v>
          </cell>
          <cell r="L1283" t="str">
            <v>Finalizada</v>
          </cell>
          <cell r="M1283">
            <v>88044</v>
          </cell>
          <cell r="N1283">
            <v>0</v>
          </cell>
          <cell r="O1283">
            <v>113058</v>
          </cell>
          <cell r="P1283">
            <v>88044</v>
          </cell>
          <cell r="Q1283">
            <v>0</v>
          </cell>
          <cell r="R1283">
            <v>88044</v>
          </cell>
          <cell r="S1283">
            <v>0</v>
          </cell>
          <cell r="T1283">
            <v>0</v>
          </cell>
          <cell r="U1283">
            <v>0</v>
          </cell>
          <cell r="V1283">
            <v>0</v>
          </cell>
          <cell r="W1283">
            <v>88044</v>
          </cell>
        </row>
        <row r="1284">
          <cell r="J1284" t="str">
            <v>SIL439319</v>
          </cell>
          <cell r="K1284">
            <v>2015</v>
          </cell>
          <cell r="L1284" t="str">
            <v>Finalizada</v>
          </cell>
          <cell r="M1284">
            <v>29400</v>
          </cell>
          <cell r="N1284">
            <v>0</v>
          </cell>
          <cell r="O1284">
            <v>0</v>
          </cell>
          <cell r="P1284">
            <v>29400</v>
          </cell>
          <cell r="Q1284">
            <v>0</v>
          </cell>
          <cell r="R1284">
            <v>29400</v>
          </cell>
          <cell r="S1284">
            <v>0</v>
          </cell>
          <cell r="T1284">
            <v>0</v>
          </cell>
          <cell r="U1284">
            <v>0</v>
          </cell>
          <cell r="V1284">
            <v>0</v>
          </cell>
          <cell r="W1284">
            <v>29400</v>
          </cell>
        </row>
        <row r="1285">
          <cell r="J1285" t="str">
            <v>SIL441493</v>
          </cell>
          <cell r="K1285">
            <v>2015</v>
          </cell>
          <cell r="L1285" t="str">
            <v>Finalizada</v>
          </cell>
          <cell r="M1285">
            <v>162300</v>
          </cell>
          <cell r="N1285">
            <v>0</v>
          </cell>
          <cell r="O1285">
            <v>0</v>
          </cell>
          <cell r="P1285">
            <v>162300</v>
          </cell>
          <cell r="Q1285">
            <v>2404</v>
          </cell>
          <cell r="R1285">
            <v>162300</v>
          </cell>
          <cell r="S1285">
            <v>0</v>
          </cell>
          <cell r="T1285">
            <v>0</v>
          </cell>
          <cell r="U1285">
            <v>0</v>
          </cell>
          <cell r="V1285">
            <v>0</v>
          </cell>
          <cell r="W1285">
            <v>159896</v>
          </cell>
        </row>
        <row r="1286">
          <cell r="J1286" t="str">
            <v>SIL437636</v>
          </cell>
          <cell r="K1286">
            <v>2015</v>
          </cell>
          <cell r="L1286" t="str">
            <v>Finalizada</v>
          </cell>
          <cell r="M1286">
            <v>19973</v>
          </cell>
          <cell r="N1286">
            <v>0</v>
          </cell>
          <cell r="O1286">
            <v>0</v>
          </cell>
          <cell r="P1286">
            <v>19973</v>
          </cell>
          <cell r="Q1286">
            <v>2402</v>
          </cell>
          <cell r="R1286">
            <v>19973</v>
          </cell>
          <cell r="S1286">
            <v>0</v>
          </cell>
          <cell r="T1286">
            <v>0</v>
          </cell>
          <cell r="U1286">
            <v>0</v>
          </cell>
          <cell r="V1286">
            <v>0</v>
          </cell>
          <cell r="W1286">
            <v>17571</v>
          </cell>
        </row>
        <row r="1287">
          <cell r="J1287" t="str">
            <v>SIL438659</v>
          </cell>
          <cell r="K1287">
            <v>2015</v>
          </cell>
          <cell r="L1287" t="str">
            <v>Finalizada</v>
          </cell>
          <cell r="M1287">
            <v>24700</v>
          </cell>
          <cell r="N1287">
            <v>0</v>
          </cell>
          <cell r="O1287">
            <v>0</v>
          </cell>
          <cell r="P1287">
            <v>24700</v>
          </cell>
          <cell r="Q1287">
            <v>0</v>
          </cell>
          <cell r="R1287">
            <v>24700</v>
          </cell>
          <cell r="S1287">
            <v>0</v>
          </cell>
          <cell r="T1287">
            <v>0</v>
          </cell>
          <cell r="U1287">
            <v>0</v>
          </cell>
          <cell r="V1287">
            <v>0</v>
          </cell>
          <cell r="W1287">
            <v>24700</v>
          </cell>
        </row>
        <row r="1288">
          <cell r="J1288" t="str">
            <v>SIL439914</v>
          </cell>
          <cell r="K1288">
            <v>2015</v>
          </cell>
          <cell r="L1288" t="str">
            <v>Finalizada</v>
          </cell>
          <cell r="M1288">
            <v>12243</v>
          </cell>
          <cell r="N1288">
            <v>0</v>
          </cell>
          <cell r="O1288">
            <v>0</v>
          </cell>
          <cell r="P1288">
            <v>12243</v>
          </cell>
          <cell r="Q1288">
            <v>2400</v>
          </cell>
          <cell r="R1288">
            <v>12243</v>
          </cell>
          <cell r="S1288">
            <v>0</v>
          </cell>
          <cell r="T1288">
            <v>0</v>
          </cell>
          <cell r="U1288">
            <v>0</v>
          </cell>
          <cell r="V1288">
            <v>0</v>
          </cell>
          <cell r="W1288">
            <v>9843</v>
          </cell>
        </row>
        <row r="1289">
          <cell r="J1289" t="str">
            <v>SIL438673</v>
          </cell>
          <cell r="K1289">
            <v>2015</v>
          </cell>
          <cell r="L1289" t="str">
            <v>Finalizada</v>
          </cell>
          <cell r="M1289">
            <v>16700</v>
          </cell>
          <cell r="N1289">
            <v>0</v>
          </cell>
          <cell r="O1289">
            <v>0</v>
          </cell>
          <cell r="P1289">
            <v>16700</v>
          </cell>
          <cell r="Q1289">
            <v>2400</v>
          </cell>
          <cell r="R1289">
            <v>16700</v>
          </cell>
          <cell r="S1289">
            <v>0</v>
          </cell>
          <cell r="T1289">
            <v>0</v>
          </cell>
          <cell r="U1289">
            <v>0</v>
          </cell>
          <cell r="V1289">
            <v>0</v>
          </cell>
          <cell r="W1289">
            <v>14300</v>
          </cell>
        </row>
        <row r="1290">
          <cell r="J1290" t="str">
            <v>SIL442052</v>
          </cell>
          <cell r="K1290">
            <v>2015</v>
          </cell>
          <cell r="L1290" t="str">
            <v>Finalizada</v>
          </cell>
          <cell r="M1290">
            <v>11325</v>
          </cell>
          <cell r="N1290">
            <v>0</v>
          </cell>
          <cell r="O1290">
            <v>0</v>
          </cell>
          <cell r="P1290">
            <v>11325</v>
          </cell>
          <cell r="Q1290">
            <v>2400</v>
          </cell>
          <cell r="R1290">
            <v>11325</v>
          </cell>
          <cell r="S1290">
            <v>0</v>
          </cell>
          <cell r="T1290">
            <v>0</v>
          </cell>
          <cell r="U1290">
            <v>0</v>
          </cell>
          <cell r="V1290">
            <v>0</v>
          </cell>
          <cell r="W1290">
            <v>8925</v>
          </cell>
        </row>
        <row r="1291">
          <cell r="J1291" t="str">
            <v>PIE1023019</v>
          </cell>
          <cell r="K1291">
            <v>2015</v>
          </cell>
          <cell r="L1291" t="str">
            <v>Finalizada</v>
          </cell>
          <cell r="M1291">
            <v>1141</v>
          </cell>
          <cell r="N1291">
            <v>0</v>
          </cell>
          <cell r="O1291">
            <v>113058</v>
          </cell>
          <cell r="P1291">
            <v>1141</v>
          </cell>
          <cell r="Q1291">
            <v>0</v>
          </cell>
          <cell r="R1291">
            <v>1141</v>
          </cell>
          <cell r="S1291">
            <v>0</v>
          </cell>
          <cell r="T1291">
            <v>0</v>
          </cell>
          <cell r="U1291">
            <v>0</v>
          </cell>
          <cell r="V1291">
            <v>0</v>
          </cell>
          <cell r="W1291">
            <v>1141</v>
          </cell>
        </row>
        <row r="1292">
          <cell r="J1292" t="str">
            <v>SIL439994</v>
          </cell>
          <cell r="K1292">
            <v>2015</v>
          </cell>
          <cell r="L1292" t="str">
            <v>Finalizada</v>
          </cell>
          <cell r="M1292">
            <v>24600</v>
          </cell>
          <cell r="N1292">
            <v>0</v>
          </cell>
          <cell r="O1292">
            <v>0</v>
          </cell>
          <cell r="P1292">
            <v>24600</v>
          </cell>
          <cell r="Q1292">
            <v>2400</v>
          </cell>
          <cell r="R1292">
            <v>24600</v>
          </cell>
          <cell r="S1292">
            <v>0</v>
          </cell>
          <cell r="T1292">
            <v>0</v>
          </cell>
          <cell r="U1292">
            <v>0</v>
          </cell>
          <cell r="V1292">
            <v>0</v>
          </cell>
          <cell r="W1292">
            <v>22200</v>
          </cell>
        </row>
        <row r="1293">
          <cell r="J1293" t="str">
            <v>SIL437830</v>
          </cell>
          <cell r="K1293">
            <v>2015</v>
          </cell>
          <cell r="L1293" t="str">
            <v>Finalizada</v>
          </cell>
          <cell r="M1293">
            <v>24600</v>
          </cell>
          <cell r="N1293">
            <v>0</v>
          </cell>
          <cell r="O1293">
            <v>0</v>
          </cell>
          <cell r="P1293">
            <v>24600</v>
          </cell>
          <cell r="Q1293">
            <v>2400</v>
          </cell>
          <cell r="R1293">
            <v>24600</v>
          </cell>
          <cell r="S1293">
            <v>0</v>
          </cell>
          <cell r="T1293">
            <v>0</v>
          </cell>
          <cell r="U1293">
            <v>0</v>
          </cell>
          <cell r="V1293">
            <v>0</v>
          </cell>
          <cell r="W1293">
            <v>22200</v>
          </cell>
        </row>
        <row r="1294">
          <cell r="J1294" t="str">
            <v>SIL441084</v>
          </cell>
          <cell r="K1294">
            <v>2015</v>
          </cell>
          <cell r="L1294" t="str">
            <v>Finalizada</v>
          </cell>
          <cell r="M1294">
            <v>24600</v>
          </cell>
          <cell r="N1294">
            <v>0</v>
          </cell>
          <cell r="O1294">
            <v>0</v>
          </cell>
          <cell r="P1294">
            <v>24600</v>
          </cell>
          <cell r="Q1294">
            <v>0</v>
          </cell>
          <cell r="R1294">
            <v>24600</v>
          </cell>
          <cell r="S1294">
            <v>0</v>
          </cell>
          <cell r="T1294">
            <v>0</v>
          </cell>
          <cell r="U1294">
            <v>0</v>
          </cell>
          <cell r="V1294">
            <v>0</v>
          </cell>
          <cell r="W1294">
            <v>24600</v>
          </cell>
        </row>
        <row r="1295">
          <cell r="J1295" t="str">
            <v>SIL439019</v>
          </cell>
          <cell r="K1295">
            <v>2015</v>
          </cell>
          <cell r="L1295" t="str">
            <v>Finalizada</v>
          </cell>
          <cell r="M1295">
            <v>24600</v>
          </cell>
          <cell r="N1295">
            <v>0</v>
          </cell>
          <cell r="O1295">
            <v>0</v>
          </cell>
          <cell r="P1295">
            <v>24600</v>
          </cell>
          <cell r="Q1295">
            <v>2400</v>
          </cell>
          <cell r="R1295">
            <v>24600</v>
          </cell>
          <cell r="S1295">
            <v>0</v>
          </cell>
          <cell r="T1295">
            <v>0</v>
          </cell>
          <cell r="U1295">
            <v>0</v>
          </cell>
          <cell r="V1295">
            <v>0</v>
          </cell>
          <cell r="W1295">
            <v>22200</v>
          </cell>
        </row>
        <row r="1296">
          <cell r="J1296" t="str">
            <v>SIL439800</v>
          </cell>
          <cell r="K1296">
            <v>2015</v>
          </cell>
          <cell r="L1296" t="str">
            <v>Finalizada</v>
          </cell>
          <cell r="M1296">
            <v>19600</v>
          </cell>
          <cell r="N1296">
            <v>0</v>
          </cell>
          <cell r="O1296">
            <v>0</v>
          </cell>
          <cell r="P1296">
            <v>19600</v>
          </cell>
          <cell r="Q1296">
            <v>0</v>
          </cell>
          <cell r="R1296">
            <v>19600</v>
          </cell>
          <cell r="S1296">
            <v>0</v>
          </cell>
          <cell r="T1296">
            <v>0</v>
          </cell>
          <cell r="U1296">
            <v>0</v>
          </cell>
          <cell r="V1296">
            <v>0</v>
          </cell>
          <cell r="W1296">
            <v>19600</v>
          </cell>
        </row>
        <row r="1297">
          <cell r="J1297" t="str">
            <v>MORA633834</v>
          </cell>
          <cell r="K1297">
            <v>2015</v>
          </cell>
          <cell r="L1297" t="str">
            <v>Finalizada</v>
          </cell>
          <cell r="M1297">
            <v>103518</v>
          </cell>
          <cell r="N1297">
            <v>0</v>
          </cell>
          <cell r="O1297">
            <v>113058</v>
          </cell>
          <cell r="P1297">
            <v>103518</v>
          </cell>
          <cell r="Q1297">
            <v>0</v>
          </cell>
          <cell r="R1297">
            <v>103518</v>
          </cell>
          <cell r="S1297">
            <v>0</v>
          </cell>
          <cell r="T1297">
            <v>0</v>
          </cell>
          <cell r="U1297">
            <v>0</v>
          </cell>
          <cell r="V1297">
            <v>0</v>
          </cell>
          <cell r="W1297">
            <v>103518</v>
          </cell>
        </row>
        <row r="1298">
          <cell r="J1298" t="str">
            <v>SIL441503</v>
          </cell>
          <cell r="K1298">
            <v>2015</v>
          </cell>
          <cell r="L1298" t="str">
            <v>Finalizada</v>
          </cell>
          <cell r="M1298">
            <v>24600</v>
          </cell>
          <cell r="N1298">
            <v>0</v>
          </cell>
          <cell r="O1298">
            <v>0</v>
          </cell>
          <cell r="P1298">
            <v>24600</v>
          </cell>
          <cell r="Q1298">
            <v>2400</v>
          </cell>
          <cell r="R1298">
            <v>24600</v>
          </cell>
          <cell r="S1298">
            <v>0</v>
          </cell>
          <cell r="T1298">
            <v>0</v>
          </cell>
          <cell r="U1298">
            <v>0</v>
          </cell>
          <cell r="V1298">
            <v>0</v>
          </cell>
          <cell r="W1298">
            <v>22200</v>
          </cell>
        </row>
        <row r="1299">
          <cell r="J1299" t="str">
            <v>SIL441515</v>
          </cell>
          <cell r="K1299">
            <v>2015</v>
          </cell>
          <cell r="L1299" t="str">
            <v>Finalizada</v>
          </cell>
          <cell r="M1299">
            <v>6150</v>
          </cell>
          <cell r="N1299">
            <v>0</v>
          </cell>
          <cell r="O1299">
            <v>0</v>
          </cell>
          <cell r="P1299">
            <v>6150</v>
          </cell>
          <cell r="Q1299">
            <v>0</v>
          </cell>
          <cell r="R1299">
            <v>6150</v>
          </cell>
          <cell r="S1299">
            <v>0</v>
          </cell>
          <cell r="T1299">
            <v>0</v>
          </cell>
          <cell r="U1299">
            <v>0</v>
          </cell>
          <cell r="V1299">
            <v>0</v>
          </cell>
          <cell r="W1299">
            <v>6150</v>
          </cell>
        </row>
        <row r="1300">
          <cell r="J1300" t="str">
            <v>CAJ766680</v>
          </cell>
          <cell r="K1300">
            <v>2015</v>
          </cell>
          <cell r="L1300" t="str">
            <v>Finalizada</v>
          </cell>
          <cell r="M1300">
            <v>70320</v>
          </cell>
          <cell r="N1300">
            <v>0</v>
          </cell>
          <cell r="O1300">
            <v>0</v>
          </cell>
          <cell r="P1300">
            <v>70320</v>
          </cell>
          <cell r="Q1300">
            <v>2403</v>
          </cell>
          <cell r="R1300">
            <v>70320</v>
          </cell>
          <cell r="S1300">
            <v>0</v>
          </cell>
          <cell r="T1300">
            <v>0</v>
          </cell>
          <cell r="U1300">
            <v>0</v>
          </cell>
          <cell r="V1300">
            <v>0</v>
          </cell>
          <cell r="W1300">
            <v>67917</v>
          </cell>
        </row>
        <row r="1301">
          <cell r="J1301" t="str">
            <v>SIL438761</v>
          </cell>
          <cell r="K1301">
            <v>2015</v>
          </cell>
          <cell r="L1301" t="str">
            <v>Finalizada</v>
          </cell>
          <cell r="M1301">
            <v>32500</v>
          </cell>
          <cell r="N1301">
            <v>0</v>
          </cell>
          <cell r="O1301">
            <v>0</v>
          </cell>
          <cell r="P1301">
            <v>32500</v>
          </cell>
          <cell r="Q1301">
            <v>2400</v>
          </cell>
          <cell r="R1301">
            <v>32500</v>
          </cell>
          <cell r="S1301">
            <v>0</v>
          </cell>
          <cell r="T1301">
            <v>0</v>
          </cell>
          <cell r="U1301">
            <v>0</v>
          </cell>
          <cell r="V1301">
            <v>0</v>
          </cell>
          <cell r="W1301">
            <v>30100</v>
          </cell>
        </row>
        <row r="1302">
          <cell r="J1302" t="str">
            <v>SIL439509</v>
          </cell>
          <cell r="K1302">
            <v>2015</v>
          </cell>
          <cell r="L1302" t="str">
            <v>Finalizada</v>
          </cell>
          <cell r="M1302">
            <v>24700</v>
          </cell>
          <cell r="N1302">
            <v>0</v>
          </cell>
          <cell r="O1302">
            <v>0</v>
          </cell>
          <cell r="P1302">
            <v>24700</v>
          </cell>
          <cell r="Q1302">
            <v>0</v>
          </cell>
          <cell r="R1302">
            <v>24700</v>
          </cell>
          <cell r="S1302">
            <v>0</v>
          </cell>
          <cell r="T1302">
            <v>0</v>
          </cell>
          <cell r="U1302">
            <v>0</v>
          </cell>
          <cell r="V1302">
            <v>0</v>
          </cell>
          <cell r="W1302">
            <v>24700</v>
          </cell>
        </row>
        <row r="1303">
          <cell r="J1303" t="str">
            <v>SIL441559</v>
          </cell>
          <cell r="K1303">
            <v>2015</v>
          </cell>
          <cell r="L1303" t="str">
            <v>Finalizada</v>
          </cell>
          <cell r="M1303">
            <v>29400</v>
          </cell>
          <cell r="N1303">
            <v>0</v>
          </cell>
          <cell r="O1303">
            <v>0</v>
          </cell>
          <cell r="P1303">
            <v>29400</v>
          </cell>
          <cell r="Q1303">
            <v>0</v>
          </cell>
          <cell r="R1303">
            <v>29400</v>
          </cell>
          <cell r="S1303">
            <v>0</v>
          </cell>
          <cell r="T1303">
            <v>0</v>
          </cell>
          <cell r="U1303">
            <v>0</v>
          </cell>
          <cell r="V1303">
            <v>0</v>
          </cell>
          <cell r="W1303">
            <v>29400</v>
          </cell>
        </row>
        <row r="1304">
          <cell r="J1304" t="str">
            <v>SIL441020</v>
          </cell>
          <cell r="K1304">
            <v>2015</v>
          </cell>
          <cell r="L1304" t="str">
            <v>Finalizada</v>
          </cell>
          <cell r="M1304">
            <v>32600</v>
          </cell>
          <cell r="N1304">
            <v>0</v>
          </cell>
          <cell r="O1304">
            <v>113058</v>
          </cell>
          <cell r="P1304">
            <v>32600</v>
          </cell>
          <cell r="Q1304">
            <v>0</v>
          </cell>
          <cell r="R1304">
            <v>32600</v>
          </cell>
          <cell r="S1304">
            <v>0</v>
          </cell>
          <cell r="T1304">
            <v>0</v>
          </cell>
          <cell r="U1304">
            <v>0</v>
          </cell>
          <cell r="V1304">
            <v>0</v>
          </cell>
          <cell r="W1304">
            <v>32600</v>
          </cell>
        </row>
        <row r="1305">
          <cell r="J1305" t="str">
            <v>CAJ763213</v>
          </cell>
          <cell r="K1305">
            <v>2015</v>
          </cell>
          <cell r="L1305" t="str">
            <v>Finalizada</v>
          </cell>
          <cell r="M1305">
            <v>21100</v>
          </cell>
          <cell r="N1305">
            <v>0</v>
          </cell>
          <cell r="O1305">
            <v>0</v>
          </cell>
          <cell r="P1305">
            <v>21100</v>
          </cell>
          <cell r="Q1305">
            <v>0</v>
          </cell>
          <cell r="R1305">
            <v>21100</v>
          </cell>
          <cell r="S1305">
            <v>0</v>
          </cell>
          <cell r="T1305">
            <v>0</v>
          </cell>
          <cell r="U1305">
            <v>0</v>
          </cell>
          <cell r="V1305">
            <v>0</v>
          </cell>
          <cell r="W1305">
            <v>21100</v>
          </cell>
        </row>
        <row r="1306">
          <cell r="J1306" t="str">
            <v>SIL439447</v>
          </cell>
          <cell r="K1306">
            <v>2015</v>
          </cell>
          <cell r="L1306" t="str">
            <v>Finalizada</v>
          </cell>
          <cell r="M1306">
            <v>29400</v>
          </cell>
          <cell r="N1306">
            <v>0</v>
          </cell>
          <cell r="O1306">
            <v>0</v>
          </cell>
          <cell r="P1306">
            <v>29400</v>
          </cell>
          <cell r="Q1306">
            <v>0</v>
          </cell>
          <cell r="R1306">
            <v>29400</v>
          </cell>
          <cell r="S1306">
            <v>0</v>
          </cell>
          <cell r="T1306">
            <v>0</v>
          </cell>
          <cell r="U1306">
            <v>0</v>
          </cell>
          <cell r="V1306">
            <v>0</v>
          </cell>
          <cell r="W1306">
            <v>29400</v>
          </cell>
        </row>
        <row r="1307">
          <cell r="J1307" t="str">
            <v>SIL440318</v>
          </cell>
          <cell r="K1307">
            <v>2015</v>
          </cell>
          <cell r="L1307" t="str">
            <v>Finalizada</v>
          </cell>
          <cell r="M1307">
            <v>13529</v>
          </cell>
          <cell r="N1307">
            <v>0</v>
          </cell>
          <cell r="O1307">
            <v>0</v>
          </cell>
          <cell r="P1307">
            <v>13529</v>
          </cell>
          <cell r="Q1307">
            <v>2400</v>
          </cell>
          <cell r="R1307">
            <v>13529</v>
          </cell>
          <cell r="S1307">
            <v>0</v>
          </cell>
          <cell r="T1307">
            <v>0</v>
          </cell>
          <cell r="U1307">
            <v>0</v>
          </cell>
          <cell r="V1307">
            <v>0</v>
          </cell>
          <cell r="W1307">
            <v>11129</v>
          </cell>
        </row>
        <row r="1308">
          <cell r="J1308" t="str">
            <v>SIL438924</v>
          </cell>
          <cell r="K1308">
            <v>2015</v>
          </cell>
          <cell r="L1308" t="str">
            <v>Finalizada</v>
          </cell>
          <cell r="M1308">
            <v>24600</v>
          </cell>
          <cell r="N1308">
            <v>0</v>
          </cell>
          <cell r="O1308">
            <v>0</v>
          </cell>
          <cell r="P1308">
            <v>24600</v>
          </cell>
          <cell r="Q1308">
            <v>2400</v>
          </cell>
          <cell r="R1308">
            <v>24600</v>
          </cell>
          <cell r="S1308">
            <v>0</v>
          </cell>
          <cell r="T1308">
            <v>0</v>
          </cell>
          <cell r="U1308">
            <v>0</v>
          </cell>
          <cell r="V1308">
            <v>0</v>
          </cell>
          <cell r="W1308">
            <v>22200</v>
          </cell>
        </row>
        <row r="1309">
          <cell r="J1309" t="str">
            <v>SIL439674</v>
          </cell>
          <cell r="K1309">
            <v>2015</v>
          </cell>
          <cell r="L1309" t="str">
            <v>Finalizada</v>
          </cell>
          <cell r="M1309">
            <v>24600</v>
          </cell>
          <cell r="N1309">
            <v>0</v>
          </cell>
          <cell r="O1309">
            <v>0</v>
          </cell>
          <cell r="P1309">
            <v>24600</v>
          </cell>
          <cell r="Q1309">
            <v>2400</v>
          </cell>
          <cell r="R1309">
            <v>24600</v>
          </cell>
          <cell r="S1309">
            <v>0</v>
          </cell>
          <cell r="T1309">
            <v>0</v>
          </cell>
          <cell r="U1309">
            <v>0</v>
          </cell>
          <cell r="V1309">
            <v>0</v>
          </cell>
          <cell r="W1309">
            <v>22200</v>
          </cell>
        </row>
        <row r="1310">
          <cell r="J1310" t="str">
            <v>SIL438677</v>
          </cell>
          <cell r="K1310">
            <v>2015</v>
          </cell>
          <cell r="L1310" t="str">
            <v>Finalizada</v>
          </cell>
          <cell r="M1310">
            <v>16700</v>
          </cell>
          <cell r="N1310">
            <v>0</v>
          </cell>
          <cell r="O1310">
            <v>0</v>
          </cell>
          <cell r="P1310">
            <v>16700</v>
          </cell>
          <cell r="Q1310">
            <v>0</v>
          </cell>
          <cell r="R1310">
            <v>16700</v>
          </cell>
          <cell r="S1310">
            <v>0</v>
          </cell>
          <cell r="T1310">
            <v>0</v>
          </cell>
          <cell r="U1310">
            <v>0</v>
          </cell>
          <cell r="V1310">
            <v>0</v>
          </cell>
          <cell r="W1310">
            <v>16700</v>
          </cell>
        </row>
        <row r="1311">
          <cell r="J1311" t="str">
            <v>CAJ766681</v>
          </cell>
          <cell r="K1311">
            <v>2015</v>
          </cell>
          <cell r="L1311" t="str">
            <v>Finalizada</v>
          </cell>
          <cell r="M1311">
            <v>23496</v>
          </cell>
          <cell r="N1311">
            <v>0</v>
          </cell>
          <cell r="O1311">
            <v>0</v>
          </cell>
          <cell r="P1311">
            <v>23496</v>
          </cell>
          <cell r="Q1311">
            <v>0</v>
          </cell>
          <cell r="R1311">
            <v>23496</v>
          </cell>
          <cell r="S1311">
            <v>0</v>
          </cell>
          <cell r="T1311">
            <v>0</v>
          </cell>
          <cell r="U1311">
            <v>0</v>
          </cell>
          <cell r="V1311">
            <v>0</v>
          </cell>
          <cell r="W1311">
            <v>23496</v>
          </cell>
        </row>
        <row r="1312">
          <cell r="J1312" t="str">
            <v>SIL439149</v>
          </cell>
          <cell r="K1312">
            <v>2015</v>
          </cell>
          <cell r="L1312" t="str">
            <v>Finalizada</v>
          </cell>
          <cell r="M1312">
            <v>29800</v>
          </cell>
          <cell r="N1312">
            <v>0</v>
          </cell>
          <cell r="O1312">
            <v>0</v>
          </cell>
          <cell r="P1312">
            <v>29800</v>
          </cell>
          <cell r="Q1312">
            <v>2400</v>
          </cell>
          <cell r="R1312">
            <v>29800</v>
          </cell>
          <cell r="S1312">
            <v>0</v>
          </cell>
          <cell r="T1312">
            <v>0</v>
          </cell>
          <cell r="U1312">
            <v>0</v>
          </cell>
          <cell r="V1312">
            <v>0</v>
          </cell>
          <cell r="W1312">
            <v>27400</v>
          </cell>
        </row>
        <row r="1313">
          <cell r="J1313" t="str">
            <v>SIL441560</v>
          </cell>
          <cell r="K1313">
            <v>2015</v>
          </cell>
          <cell r="L1313" t="str">
            <v>Finalizada</v>
          </cell>
          <cell r="M1313">
            <v>14700</v>
          </cell>
          <cell r="N1313">
            <v>0</v>
          </cell>
          <cell r="O1313">
            <v>0</v>
          </cell>
          <cell r="P1313">
            <v>14700</v>
          </cell>
          <cell r="Q1313">
            <v>0</v>
          </cell>
          <cell r="R1313">
            <v>14700</v>
          </cell>
          <cell r="S1313">
            <v>0</v>
          </cell>
          <cell r="T1313">
            <v>0</v>
          </cell>
          <cell r="U1313">
            <v>0</v>
          </cell>
          <cell r="V1313">
            <v>0</v>
          </cell>
          <cell r="W1313">
            <v>14700</v>
          </cell>
        </row>
        <row r="1314">
          <cell r="J1314" t="str">
            <v>SIL441022</v>
          </cell>
          <cell r="K1314">
            <v>2015</v>
          </cell>
          <cell r="L1314" t="str">
            <v>Finalizada</v>
          </cell>
          <cell r="M1314">
            <v>8800</v>
          </cell>
          <cell r="N1314">
            <v>0</v>
          </cell>
          <cell r="O1314">
            <v>0</v>
          </cell>
          <cell r="P1314">
            <v>8800</v>
          </cell>
          <cell r="Q1314">
            <v>2400</v>
          </cell>
          <cell r="R1314">
            <v>8800</v>
          </cell>
          <cell r="S1314">
            <v>0</v>
          </cell>
          <cell r="T1314">
            <v>0</v>
          </cell>
          <cell r="U1314">
            <v>0</v>
          </cell>
          <cell r="V1314">
            <v>0</v>
          </cell>
          <cell r="W1314">
            <v>6400</v>
          </cell>
        </row>
        <row r="1315">
          <cell r="J1315" t="str">
            <v>SIL440679</v>
          </cell>
          <cell r="K1315">
            <v>2015</v>
          </cell>
          <cell r="L1315" t="str">
            <v>Finalizada</v>
          </cell>
          <cell r="M1315">
            <v>29400</v>
          </cell>
          <cell r="N1315">
            <v>0</v>
          </cell>
          <cell r="O1315">
            <v>0</v>
          </cell>
          <cell r="P1315">
            <v>29400</v>
          </cell>
          <cell r="Q1315">
            <v>0</v>
          </cell>
          <cell r="R1315">
            <v>29400</v>
          </cell>
          <cell r="S1315">
            <v>0</v>
          </cell>
          <cell r="T1315">
            <v>0</v>
          </cell>
          <cell r="U1315">
            <v>0</v>
          </cell>
          <cell r="V1315">
            <v>0</v>
          </cell>
          <cell r="W1315">
            <v>29400</v>
          </cell>
        </row>
        <row r="1316">
          <cell r="J1316" t="str">
            <v>SIL440678</v>
          </cell>
          <cell r="K1316">
            <v>2015</v>
          </cell>
          <cell r="L1316" t="str">
            <v>Finalizada</v>
          </cell>
          <cell r="M1316">
            <v>16700</v>
          </cell>
          <cell r="N1316">
            <v>0</v>
          </cell>
          <cell r="O1316">
            <v>0</v>
          </cell>
          <cell r="P1316">
            <v>16700</v>
          </cell>
          <cell r="Q1316">
            <v>2400</v>
          </cell>
          <cell r="R1316">
            <v>16700</v>
          </cell>
          <cell r="S1316">
            <v>0</v>
          </cell>
          <cell r="T1316">
            <v>0</v>
          </cell>
          <cell r="U1316">
            <v>0</v>
          </cell>
          <cell r="V1316">
            <v>0</v>
          </cell>
          <cell r="W1316">
            <v>14300</v>
          </cell>
        </row>
        <row r="1317">
          <cell r="J1317" t="str">
            <v>SIL441447</v>
          </cell>
          <cell r="K1317">
            <v>2015</v>
          </cell>
          <cell r="L1317" t="str">
            <v>Finalizada</v>
          </cell>
          <cell r="M1317">
            <v>36900</v>
          </cell>
          <cell r="N1317">
            <v>0</v>
          </cell>
          <cell r="O1317">
            <v>0</v>
          </cell>
          <cell r="P1317">
            <v>36900</v>
          </cell>
          <cell r="Q1317">
            <v>2400</v>
          </cell>
          <cell r="R1317">
            <v>36900</v>
          </cell>
          <cell r="S1317">
            <v>0</v>
          </cell>
          <cell r="T1317">
            <v>0</v>
          </cell>
          <cell r="U1317">
            <v>0</v>
          </cell>
          <cell r="V1317">
            <v>0</v>
          </cell>
          <cell r="W1317">
            <v>34500</v>
          </cell>
        </row>
        <row r="1318">
          <cell r="J1318" t="str">
            <v>SIL440963</v>
          </cell>
          <cell r="K1318">
            <v>2015</v>
          </cell>
          <cell r="L1318" t="str">
            <v>Finalizada</v>
          </cell>
          <cell r="M1318">
            <v>24600</v>
          </cell>
          <cell r="N1318">
            <v>0</v>
          </cell>
          <cell r="O1318">
            <v>0</v>
          </cell>
          <cell r="P1318">
            <v>24600</v>
          </cell>
          <cell r="Q1318">
            <v>2400</v>
          </cell>
          <cell r="R1318">
            <v>24600</v>
          </cell>
          <cell r="S1318">
            <v>0</v>
          </cell>
          <cell r="T1318">
            <v>0</v>
          </cell>
          <cell r="U1318">
            <v>0</v>
          </cell>
          <cell r="V1318">
            <v>0</v>
          </cell>
          <cell r="W1318">
            <v>22200</v>
          </cell>
        </row>
        <row r="1319">
          <cell r="J1319" t="str">
            <v>SIL440838</v>
          </cell>
          <cell r="K1319">
            <v>2015</v>
          </cell>
          <cell r="L1319" t="str">
            <v>Finalizada</v>
          </cell>
          <cell r="M1319">
            <v>13600</v>
          </cell>
          <cell r="N1319">
            <v>0</v>
          </cell>
          <cell r="O1319">
            <v>0</v>
          </cell>
          <cell r="P1319">
            <v>13600</v>
          </cell>
          <cell r="Q1319">
            <v>2400</v>
          </cell>
          <cell r="R1319">
            <v>13600</v>
          </cell>
          <cell r="S1319">
            <v>0</v>
          </cell>
          <cell r="T1319">
            <v>0</v>
          </cell>
          <cell r="U1319">
            <v>0</v>
          </cell>
          <cell r="V1319">
            <v>0</v>
          </cell>
          <cell r="W1319">
            <v>11200</v>
          </cell>
        </row>
        <row r="1320">
          <cell r="J1320" t="str">
            <v>SIL441140</v>
          </cell>
          <cell r="K1320">
            <v>2015</v>
          </cell>
          <cell r="L1320" t="str">
            <v>Finalizada</v>
          </cell>
          <cell r="M1320">
            <v>3093</v>
          </cell>
          <cell r="N1320">
            <v>0</v>
          </cell>
          <cell r="O1320">
            <v>0</v>
          </cell>
          <cell r="P1320">
            <v>3093</v>
          </cell>
          <cell r="Q1320">
            <v>2401</v>
          </cell>
          <cell r="R1320">
            <v>3093</v>
          </cell>
          <cell r="S1320">
            <v>0</v>
          </cell>
          <cell r="T1320">
            <v>0</v>
          </cell>
          <cell r="U1320">
            <v>0</v>
          </cell>
          <cell r="V1320">
            <v>0</v>
          </cell>
          <cell r="W1320">
            <v>692</v>
          </cell>
        </row>
        <row r="1321">
          <cell r="J1321" t="str">
            <v>SIL438927</v>
          </cell>
          <cell r="K1321">
            <v>2015</v>
          </cell>
          <cell r="L1321" t="str">
            <v>Finalizada</v>
          </cell>
          <cell r="M1321">
            <v>4965</v>
          </cell>
          <cell r="N1321">
            <v>0</v>
          </cell>
          <cell r="O1321">
            <v>0</v>
          </cell>
          <cell r="P1321">
            <v>4965</v>
          </cell>
          <cell r="Q1321">
            <v>2400</v>
          </cell>
          <cell r="R1321">
            <v>4965</v>
          </cell>
          <cell r="S1321">
            <v>0</v>
          </cell>
          <cell r="T1321">
            <v>0</v>
          </cell>
          <cell r="U1321">
            <v>0</v>
          </cell>
          <cell r="V1321">
            <v>0</v>
          </cell>
          <cell r="W1321">
            <v>2565</v>
          </cell>
        </row>
        <row r="1322">
          <cell r="J1322" t="str">
            <v>SIL441766</v>
          </cell>
          <cell r="K1322">
            <v>2015</v>
          </cell>
          <cell r="L1322" t="str">
            <v>Finalizada</v>
          </cell>
          <cell r="M1322">
            <v>11280</v>
          </cell>
          <cell r="N1322">
            <v>0</v>
          </cell>
          <cell r="O1322">
            <v>0</v>
          </cell>
          <cell r="P1322">
            <v>11280</v>
          </cell>
          <cell r="Q1322">
            <v>2401</v>
          </cell>
          <cell r="R1322">
            <v>11280</v>
          </cell>
          <cell r="S1322">
            <v>0</v>
          </cell>
          <cell r="T1322">
            <v>0</v>
          </cell>
          <cell r="U1322">
            <v>0</v>
          </cell>
          <cell r="V1322">
            <v>0</v>
          </cell>
          <cell r="W1322">
            <v>8879</v>
          </cell>
        </row>
        <row r="1323">
          <cell r="J1323" t="str">
            <v>PIE1016360</v>
          </cell>
          <cell r="K1323">
            <v>2015</v>
          </cell>
          <cell r="L1323" t="str">
            <v>Finalizada</v>
          </cell>
          <cell r="M1323">
            <v>167057</v>
          </cell>
          <cell r="N1323">
            <v>0</v>
          </cell>
          <cell r="O1323">
            <v>113058</v>
          </cell>
          <cell r="P1323">
            <v>167057</v>
          </cell>
          <cell r="Q1323">
            <v>0</v>
          </cell>
          <cell r="R1323">
            <v>167057</v>
          </cell>
          <cell r="S1323">
            <v>0</v>
          </cell>
          <cell r="T1323">
            <v>0</v>
          </cell>
          <cell r="U1323">
            <v>0</v>
          </cell>
          <cell r="V1323">
            <v>0</v>
          </cell>
          <cell r="W1323">
            <v>167057</v>
          </cell>
        </row>
        <row r="1324">
          <cell r="J1324" t="str">
            <v>SIL439041</v>
          </cell>
          <cell r="K1324">
            <v>2015</v>
          </cell>
          <cell r="L1324" t="str">
            <v>Finalizada</v>
          </cell>
          <cell r="M1324">
            <v>24600</v>
          </cell>
          <cell r="N1324">
            <v>0</v>
          </cell>
          <cell r="O1324">
            <v>0</v>
          </cell>
          <cell r="P1324">
            <v>24600</v>
          </cell>
          <cell r="Q1324">
            <v>0</v>
          </cell>
          <cell r="R1324">
            <v>24600</v>
          </cell>
          <cell r="S1324">
            <v>0</v>
          </cell>
          <cell r="T1324">
            <v>0</v>
          </cell>
          <cell r="U1324">
            <v>0</v>
          </cell>
          <cell r="V1324">
            <v>0</v>
          </cell>
          <cell r="W1324">
            <v>24600</v>
          </cell>
        </row>
        <row r="1325">
          <cell r="J1325" t="str">
            <v>PIE1021738</v>
          </cell>
          <cell r="K1325">
            <v>2015</v>
          </cell>
          <cell r="L1325" t="str">
            <v>Finalizada</v>
          </cell>
          <cell r="M1325">
            <v>243126</v>
          </cell>
          <cell r="N1325">
            <v>0</v>
          </cell>
          <cell r="O1325">
            <v>113058</v>
          </cell>
          <cell r="P1325">
            <v>243126</v>
          </cell>
          <cell r="Q1325">
            <v>0</v>
          </cell>
          <cell r="R1325">
            <v>243126</v>
          </cell>
          <cell r="S1325">
            <v>0</v>
          </cell>
          <cell r="T1325">
            <v>0</v>
          </cell>
          <cell r="U1325">
            <v>0</v>
          </cell>
          <cell r="V1325">
            <v>0</v>
          </cell>
          <cell r="W1325">
            <v>243126</v>
          </cell>
        </row>
        <row r="1326">
          <cell r="J1326" t="str">
            <v>SIL441568</v>
          </cell>
          <cell r="K1326">
            <v>2015</v>
          </cell>
          <cell r="L1326" t="str">
            <v>Finalizada</v>
          </cell>
          <cell r="M1326">
            <v>40844</v>
          </cell>
          <cell r="N1326">
            <v>0</v>
          </cell>
          <cell r="O1326">
            <v>0</v>
          </cell>
          <cell r="P1326">
            <v>40844</v>
          </cell>
          <cell r="Q1326">
            <v>0</v>
          </cell>
          <cell r="R1326">
            <v>40844</v>
          </cell>
          <cell r="S1326">
            <v>0</v>
          </cell>
          <cell r="T1326">
            <v>0</v>
          </cell>
          <cell r="U1326">
            <v>0</v>
          </cell>
          <cell r="V1326">
            <v>0</v>
          </cell>
          <cell r="W1326">
            <v>40844</v>
          </cell>
        </row>
        <row r="1327">
          <cell r="J1327" t="str">
            <v>SIL441224</v>
          </cell>
          <cell r="K1327">
            <v>2015</v>
          </cell>
          <cell r="L1327" t="str">
            <v>Finalizada</v>
          </cell>
          <cell r="M1327">
            <v>79900</v>
          </cell>
          <cell r="N1327">
            <v>0</v>
          </cell>
          <cell r="O1327">
            <v>0</v>
          </cell>
          <cell r="P1327">
            <v>79900</v>
          </cell>
          <cell r="Q1327">
            <v>0</v>
          </cell>
          <cell r="R1327">
            <v>79900</v>
          </cell>
          <cell r="S1327">
            <v>0</v>
          </cell>
          <cell r="T1327">
            <v>0</v>
          </cell>
          <cell r="U1327">
            <v>0</v>
          </cell>
          <cell r="V1327">
            <v>0</v>
          </cell>
          <cell r="W1327">
            <v>79900</v>
          </cell>
        </row>
        <row r="1328">
          <cell r="J1328" t="str">
            <v>SIL441518</v>
          </cell>
          <cell r="K1328">
            <v>2015</v>
          </cell>
          <cell r="L1328" t="str">
            <v>Finalizada</v>
          </cell>
          <cell r="M1328">
            <v>24600</v>
          </cell>
          <cell r="N1328">
            <v>0</v>
          </cell>
          <cell r="O1328">
            <v>0</v>
          </cell>
          <cell r="P1328">
            <v>24600</v>
          </cell>
          <cell r="Q1328">
            <v>2400</v>
          </cell>
          <cell r="R1328">
            <v>24600</v>
          </cell>
          <cell r="S1328">
            <v>0</v>
          </cell>
          <cell r="T1328">
            <v>0</v>
          </cell>
          <cell r="U1328">
            <v>0</v>
          </cell>
          <cell r="V1328">
            <v>0</v>
          </cell>
          <cell r="W1328">
            <v>22200</v>
          </cell>
        </row>
        <row r="1329">
          <cell r="J1329" t="str">
            <v>CAJ765932</v>
          </cell>
          <cell r="K1329">
            <v>2015</v>
          </cell>
          <cell r="L1329" t="str">
            <v>Finalizada</v>
          </cell>
          <cell r="M1329">
            <v>79055</v>
          </cell>
          <cell r="N1329">
            <v>0</v>
          </cell>
          <cell r="O1329">
            <v>113058</v>
          </cell>
          <cell r="P1329">
            <v>79055</v>
          </cell>
          <cell r="Q1329">
            <v>0</v>
          </cell>
          <cell r="R1329">
            <v>79055</v>
          </cell>
          <cell r="S1329">
            <v>0</v>
          </cell>
          <cell r="T1329">
            <v>0</v>
          </cell>
          <cell r="U1329">
            <v>0</v>
          </cell>
          <cell r="V1329">
            <v>0</v>
          </cell>
          <cell r="W1329">
            <v>79055</v>
          </cell>
        </row>
        <row r="1330">
          <cell r="J1330" t="str">
            <v>SIL441968</v>
          </cell>
          <cell r="K1330">
            <v>2015</v>
          </cell>
          <cell r="L1330" t="str">
            <v>Finalizada</v>
          </cell>
          <cell r="M1330">
            <v>24600</v>
          </cell>
          <cell r="N1330">
            <v>0</v>
          </cell>
          <cell r="O1330">
            <v>0</v>
          </cell>
          <cell r="P1330">
            <v>24600</v>
          </cell>
          <cell r="Q1330">
            <v>2400</v>
          </cell>
          <cell r="R1330">
            <v>24600</v>
          </cell>
          <cell r="S1330">
            <v>0</v>
          </cell>
          <cell r="T1330">
            <v>0</v>
          </cell>
          <cell r="U1330">
            <v>0</v>
          </cell>
          <cell r="V1330">
            <v>0</v>
          </cell>
          <cell r="W1330">
            <v>22200</v>
          </cell>
        </row>
        <row r="1331">
          <cell r="J1331" t="str">
            <v>SIL439445</v>
          </cell>
          <cell r="K1331">
            <v>2015</v>
          </cell>
          <cell r="L1331" t="str">
            <v>Finalizada</v>
          </cell>
          <cell r="M1331">
            <v>29400</v>
          </cell>
          <cell r="N1331">
            <v>0</v>
          </cell>
          <cell r="O1331">
            <v>0</v>
          </cell>
          <cell r="P1331">
            <v>29400</v>
          </cell>
          <cell r="Q1331">
            <v>0</v>
          </cell>
          <cell r="R1331">
            <v>29400</v>
          </cell>
          <cell r="S1331">
            <v>0</v>
          </cell>
          <cell r="T1331">
            <v>0</v>
          </cell>
          <cell r="U1331">
            <v>0</v>
          </cell>
          <cell r="V1331">
            <v>0</v>
          </cell>
          <cell r="W1331">
            <v>29400</v>
          </cell>
        </row>
        <row r="1332">
          <cell r="J1332" t="str">
            <v>SIL438241</v>
          </cell>
          <cell r="K1332">
            <v>2015</v>
          </cell>
          <cell r="L1332" t="str">
            <v>Finalizada</v>
          </cell>
          <cell r="M1332">
            <v>24600</v>
          </cell>
          <cell r="N1332">
            <v>0</v>
          </cell>
          <cell r="O1332">
            <v>0</v>
          </cell>
          <cell r="P1332">
            <v>24600</v>
          </cell>
          <cell r="Q1332">
            <v>2400</v>
          </cell>
          <cell r="R1332">
            <v>24600</v>
          </cell>
          <cell r="S1332">
            <v>0</v>
          </cell>
          <cell r="T1332">
            <v>0</v>
          </cell>
          <cell r="U1332">
            <v>0</v>
          </cell>
          <cell r="V1332">
            <v>0</v>
          </cell>
          <cell r="W1332">
            <v>22200</v>
          </cell>
        </row>
        <row r="1333">
          <cell r="J1333" t="str">
            <v>SIL441631</v>
          </cell>
          <cell r="K1333">
            <v>2015</v>
          </cell>
          <cell r="L1333" t="str">
            <v>Finalizada</v>
          </cell>
          <cell r="M1333">
            <v>10700</v>
          </cell>
          <cell r="N1333">
            <v>0</v>
          </cell>
          <cell r="O1333">
            <v>0</v>
          </cell>
          <cell r="P1333">
            <v>10700</v>
          </cell>
          <cell r="Q1333">
            <v>2400</v>
          </cell>
          <cell r="R1333">
            <v>10700</v>
          </cell>
          <cell r="S1333">
            <v>0</v>
          </cell>
          <cell r="T1333">
            <v>0</v>
          </cell>
          <cell r="U1333">
            <v>0</v>
          </cell>
          <cell r="V1333">
            <v>0</v>
          </cell>
          <cell r="W1333">
            <v>8300</v>
          </cell>
        </row>
        <row r="1334">
          <cell r="J1334" t="str">
            <v>CAJ762148</v>
          </cell>
          <cell r="K1334">
            <v>2015</v>
          </cell>
          <cell r="L1334" t="str">
            <v>Finalizada</v>
          </cell>
          <cell r="M1334">
            <v>45400</v>
          </cell>
          <cell r="N1334">
            <v>0</v>
          </cell>
          <cell r="O1334">
            <v>0</v>
          </cell>
          <cell r="P1334">
            <v>45400</v>
          </cell>
          <cell r="Q1334">
            <v>2400</v>
          </cell>
          <cell r="R1334">
            <v>45400</v>
          </cell>
          <cell r="S1334">
            <v>0</v>
          </cell>
          <cell r="T1334">
            <v>0</v>
          </cell>
          <cell r="U1334">
            <v>0</v>
          </cell>
          <cell r="V1334">
            <v>0</v>
          </cell>
          <cell r="W1334">
            <v>43000</v>
          </cell>
        </row>
        <row r="1335">
          <cell r="J1335" t="str">
            <v>SIL437426</v>
          </cell>
          <cell r="K1335">
            <v>2015</v>
          </cell>
          <cell r="L1335" t="str">
            <v>Finalizada</v>
          </cell>
          <cell r="M1335">
            <v>24600</v>
          </cell>
          <cell r="N1335">
            <v>0</v>
          </cell>
          <cell r="O1335">
            <v>0</v>
          </cell>
          <cell r="P1335">
            <v>24600</v>
          </cell>
          <cell r="Q1335">
            <v>0</v>
          </cell>
          <cell r="R1335">
            <v>24600</v>
          </cell>
          <cell r="S1335">
            <v>0</v>
          </cell>
          <cell r="T1335">
            <v>0</v>
          </cell>
          <cell r="U1335">
            <v>0</v>
          </cell>
          <cell r="V1335">
            <v>0</v>
          </cell>
          <cell r="W1335">
            <v>24600</v>
          </cell>
        </row>
        <row r="1336">
          <cell r="J1336" t="str">
            <v>CAJ761862</v>
          </cell>
          <cell r="K1336">
            <v>2015</v>
          </cell>
          <cell r="L1336" t="str">
            <v>Finalizada</v>
          </cell>
          <cell r="M1336">
            <v>19800</v>
          </cell>
          <cell r="N1336">
            <v>0</v>
          </cell>
          <cell r="O1336">
            <v>0</v>
          </cell>
          <cell r="P1336">
            <v>19800</v>
          </cell>
          <cell r="Q1336">
            <v>2400</v>
          </cell>
          <cell r="R1336">
            <v>19800</v>
          </cell>
          <cell r="S1336">
            <v>0</v>
          </cell>
          <cell r="T1336">
            <v>0</v>
          </cell>
          <cell r="U1336">
            <v>0</v>
          </cell>
          <cell r="V1336">
            <v>0</v>
          </cell>
          <cell r="W1336">
            <v>17400</v>
          </cell>
        </row>
        <row r="1337">
          <cell r="J1337" t="str">
            <v>PIE1018259</v>
          </cell>
          <cell r="K1337">
            <v>2015</v>
          </cell>
          <cell r="L1337" t="str">
            <v>Finalizada</v>
          </cell>
          <cell r="M1337">
            <v>43663</v>
          </cell>
          <cell r="N1337">
            <v>0</v>
          </cell>
          <cell r="O1337">
            <v>113058</v>
          </cell>
          <cell r="P1337">
            <v>43663</v>
          </cell>
          <cell r="Q1337">
            <v>0</v>
          </cell>
          <cell r="R1337">
            <v>43663</v>
          </cell>
          <cell r="S1337">
            <v>0</v>
          </cell>
          <cell r="T1337">
            <v>0</v>
          </cell>
          <cell r="U1337">
            <v>0</v>
          </cell>
          <cell r="V1337">
            <v>0</v>
          </cell>
          <cell r="W1337">
            <v>43663</v>
          </cell>
        </row>
        <row r="1338">
          <cell r="J1338" t="str">
            <v>SIL439425</v>
          </cell>
          <cell r="K1338">
            <v>2015</v>
          </cell>
          <cell r="L1338" t="str">
            <v>Finalizada</v>
          </cell>
          <cell r="M1338">
            <v>5820</v>
          </cell>
          <cell r="N1338">
            <v>0</v>
          </cell>
          <cell r="O1338">
            <v>0</v>
          </cell>
          <cell r="P1338">
            <v>5820</v>
          </cell>
          <cell r="Q1338">
            <v>2400</v>
          </cell>
          <cell r="R1338">
            <v>5820</v>
          </cell>
          <cell r="S1338">
            <v>0</v>
          </cell>
          <cell r="T1338">
            <v>0</v>
          </cell>
          <cell r="U1338">
            <v>0</v>
          </cell>
          <cell r="V1338">
            <v>0</v>
          </cell>
          <cell r="W1338">
            <v>3420</v>
          </cell>
        </row>
        <row r="1339">
          <cell r="J1339" t="str">
            <v>SIL439441</v>
          </cell>
          <cell r="K1339">
            <v>2015</v>
          </cell>
          <cell r="L1339" t="str">
            <v>Finalizada</v>
          </cell>
          <cell r="M1339">
            <v>28200</v>
          </cell>
          <cell r="N1339">
            <v>0</v>
          </cell>
          <cell r="O1339">
            <v>0</v>
          </cell>
          <cell r="P1339">
            <v>28200</v>
          </cell>
          <cell r="Q1339">
            <v>0</v>
          </cell>
          <cell r="R1339">
            <v>28200</v>
          </cell>
          <cell r="S1339">
            <v>0</v>
          </cell>
          <cell r="T1339">
            <v>0</v>
          </cell>
          <cell r="U1339">
            <v>0</v>
          </cell>
          <cell r="V1339">
            <v>0</v>
          </cell>
          <cell r="W1339">
            <v>28200</v>
          </cell>
        </row>
        <row r="1340">
          <cell r="J1340" t="str">
            <v>SIL441273</v>
          </cell>
          <cell r="K1340">
            <v>2015</v>
          </cell>
          <cell r="L1340" t="str">
            <v>Finalizada</v>
          </cell>
          <cell r="M1340">
            <v>54000</v>
          </cell>
          <cell r="N1340">
            <v>0</v>
          </cell>
          <cell r="O1340">
            <v>0</v>
          </cell>
          <cell r="P1340">
            <v>54000</v>
          </cell>
          <cell r="Q1340">
            <v>0</v>
          </cell>
          <cell r="R1340">
            <v>54000</v>
          </cell>
          <cell r="S1340">
            <v>0</v>
          </cell>
          <cell r="T1340">
            <v>0</v>
          </cell>
          <cell r="U1340">
            <v>0</v>
          </cell>
          <cell r="V1340">
            <v>0</v>
          </cell>
          <cell r="W1340">
            <v>54000</v>
          </cell>
        </row>
        <row r="1341">
          <cell r="J1341" t="str">
            <v>SIL437447</v>
          </cell>
          <cell r="K1341">
            <v>2015</v>
          </cell>
          <cell r="L1341" t="str">
            <v>Finalizada</v>
          </cell>
          <cell r="M1341">
            <v>79900</v>
          </cell>
          <cell r="N1341">
            <v>0</v>
          </cell>
          <cell r="O1341">
            <v>0</v>
          </cell>
          <cell r="P1341">
            <v>79900</v>
          </cell>
          <cell r="Q1341">
            <v>0</v>
          </cell>
          <cell r="R1341">
            <v>79900</v>
          </cell>
          <cell r="S1341">
            <v>0</v>
          </cell>
          <cell r="T1341">
            <v>0</v>
          </cell>
          <cell r="U1341">
            <v>0</v>
          </cell>
          <cell r="V1341">
            <v>0</v>
          </cell>
          <cell r="W1341">
            <v>79900</v>
          </cell>
        </row>
        <row r="1342">
          <cell r="J1342" t="str">
            <v>SIL438622</v>
          </cell>
          <cell r="K1342">
            <v>2015</v>
          </cell>
          <cell r="L1342" t="str">
            <v>Finalizada</v>
          </cell>
          <cell r="M1342">
            <v>27000</v>
          </cell>
          <cell r="N1342">
            <v>0</v>
          </cell>
          <cell r="O1342">
            <v>0</v>
          </cell>
          <cell r="P1342">
            <v>27000</v>
          </cell>
          <cell r="Q1342">
            <v>2402</v>
          </cell>
          <cell r="R1342">
            <v>27000</v>
          </cell>
          <cell r="S1342">
            <v>0</v>
          </cell>
          <cell r="T1342">
            <v>0</v>
          </cell>
          <cell r="U1342">
            <v>0</v>
          </cell>
          <cell r="V1342">
            <v>0</v>
          </cell>
          <cell r="W1342">
            <v>24598</v>
          </cell>
        </row>
        <row r="1343">
          <cell r="J1343" t="str">
            <v>SIL441419</v>
          </cell>
          <cell r="K1343">
            <v>2015</v>
          </cell>
          <cell r="L1343" t="str">
            <v>Finalizada</v>
          </cell>
          <cell r="M1343">
            <v>50280</v>
          </cell>
          <cell r="N1343">
            <v>0</v>
          </cell>
          <cell r="O1343">
            <v>0</v>
          </cell>
          <cell r="P1343">
            <v>50280</v>
          </cell>
          <cell r="Q1343">
            <v>0</v>
          </cell>
          <cell r="R1343">
            <v>50280</v>
          </cell>
          <cell r="S1343">
            <v>0</v>
          </cell>
          <cell r="T1343">
            <v>0</v>
          </cell>
          <cell r="U1343">
            <v>0</v>
          </cell>
          <cell r="V1343">
            <v>0</v>
          </cell>
          <cell r="W1343">
            <v>50280</v>
          </cell>
        </row>
        <row r="1344">
          <cell r="J1344" t="str">
            <v>SIL441015</v>
          </cell>
          <cell r="K1344">
            <v>2015</v>
          </cell>
          <cell r="L1344" t="str">
            <v>Finalizada</v>
          </cell>
          <cell r="M1344">
            <v>35998</v>
          </cell>
          <cell r="N1344">
            <v>0</v>
          </cell>
          <cell r="O1344">
            <v>113058</v>
          </cell>
          <cell r="P1344">
            <v>35998</v>
          </cell>
          <cell r="Q1344">
            <v>0</v>
          </cell>
          <cell r="R1344">
            <v>35998</v>
          </cell>
          <cell r="S1344">
            <v>0</v>
          </cell>
          <cell r="T1344">
            <v>0</v>
          </cell>
          <cell r="U1344">
            <v>0</v>
          </cell>
          <cell r="V1344">
            <v>0</v>
          </cell>
          <cell r="W1344">
            <v>35998</v>
          </cell>
        </row>
        <row r="1345">
          <cell r="J1345" t="str">
            <v>SIL438917</v>
          </cell>
          <cell r="K1345">
            <v>2015</v>
          </cell>
          <cell r="L1345" t="str">
            <v>Finalizada</v>
          </cell>
          <cell r="M1345">
            <v>27414</v>
          </cell>
          <cell r="N1345">
            <v>0</v>
          </cell>
          <cell r="O1345">
            <v>0</v>
          </cell>
          <cell r="P1345">
            <v>27414</v>
          </cell>
          <cell r="Q1345">
            <v>2400</v>
          </cell>
          <cell r="R1345">
            <v>27414</v>
          </cell>
          <cell r="S1345">
            <v>0</v>
          </cell>
          <cell r="T1345">
            <v>0</v>
          </cell>
          <cell r="U1345">
            <v>0</v>
          </cell>
          <cell r="V1345">
            <v>0</v>
          </cell>
          <cell r="W1345">
            <v>25014</v>
          </cell>
        </row>
        <row r="1346">
          <cell r="J1346" t="str">
            <v>PIE1016672</v>
          </cell>
          <cell r="K1346">
            <v>2015</v>
          </cell>
          <cell r="L1346" t="str">
            <v>Finalizada</v>
          </cell>
          <cell r="M1346">
            <v>47021</v>
          </cell>
          <cell r="N1346">
            <v>0</v>
          </cell>
          <cell r="O1346">
            <v>113058</v>
          </cell>
          <cell r="P1346">
            <v>47021</v>
          </cell>
          <cell r="Q1346">
            <v>0</v>
          </cell>
          <cell r="R1346">
            <v>47021</v>
          </cell>
          <cell r="S1346">
            <v>0</v>
          </cell>
          <cell r="T1346">
            <v>0</v>
          </cell>
          <cell r="U1346">
            <v>0</v>
          </cell>
          <cell r="V1346">
            <v>0</v>
          </cell>
          <cell r="W1346">
            <v>47021</v>
          </cell>
        </row>
        <row r="1347">
          <cell r="J1347" t="str">
            <v>SIL437553</v>
          </cell>
          <cell r="K1347">
            <v>2015</v>
          </cell>
          <cell r="L1347" t="str">
            <v>Finalizada</v>
          </cell>
          <cell r="M1347">
            <v>22305</v>
          </cell>
          <cell r="N1347">
            <v>0</v>
          </cell>
          <cell r="O1347">
            <v>0</v>
          </cell>
          <cell r="P1347">
            <v>22305</v>
          </cell>
          <cell r="Q1347">
            <v>0</v>
          </cell>
          <cell r="R1347">
            <v>22305</v>
          </cell>
          <cell r="S1347">
            <v>0</v>
          </cell>
          <cell r="T1347">
            <v>0</v>
          </cell>
          <cell r="U1347">
            <v>0</v>
          </cell>
          <cell r="V1347">
            <v>0</v>
          </cell>
          <cell r="W1347">
            <v>22305</v>
          </cell>
        </row>
        <row r="1348">
          <cell r="J1348" t="str">
            <v>SIL439054</v>
          </cell>
          <cell r="K1348">
            <v>2015</v>
          </cell>
          <cell r="L1348" t="str">
            <v>Finalizada</v>
          </cell>
          <cell r="M1348">
            <v>19600</v>
          </cell>
          <cell r="N1348">
            <v>0</v>
          </cell>
          <cell r="O1348">
            <v>0</v>
          </cell>
          <cell r="P1348">
            <v>19600</v>
          </cell>
          <cell r="Q1348">
            <v>0</v>
          </cell>
          <cell r="R1348">
            <v>19600</v>
          </cell>
          <cell r="S1348">
            <v>0</v>
          </cell>
          <cell r="T1348">
            <v>0</v>
          </cell>
          <cell r="U1348">
            <v>0</v>
          </cell>
          <cell r="V1348">
            <v>0</v>
          </cell>
          <cell r="W1348">
            <v>19600</v>
          </cell>
        </row>
        <row r="1349">
          <cell r="J1349" t="str">
            <v>MORA632240</v>
          </cell>
          <cell r="K1349">
            <v>2015</v>
          </cell>
          <cell r="L1349" t="str">
            <v>Finalizada</v>
          </cell>
          <cell r="M1349">
            <v>14110</v>
          </cell>
          <cell r="N1349">
            <v>0</v>
          </cell>
          <cell r="O1349">
            <v>0</v>
          </cell>
          <cell r="P1349">
            <v>14110</v>
          </cell>
          <cell r="Q1349">
            <v>0</v>
          </cell>
          <cell r="R1349">
            <v>14110</v>
          </cell>
          <cell r="S1349">
            <v>0</v>
          </cell>
          <cell r="T1349">
            <v>0</v>
          </cell>
          <cell r="U1349">
            <v>0</v>
          </cell>
          <cell r="V1349">
            <v>0</v>
          </cell>
          <cell r="W1349">
            <v>14110</v>
          </cell>
        </row>
        <row r="1350">
          <cell r="J1350" t="str">
            <v>SIL440677</v>
          </cell>
          <cell r="K1350">
            <v>2015</v>
          </cell>
          <cell r="L1350" t="str">
            <v>Finalizada</v>
          </cell>
          <cell r="M1350">
            <v>79900</v>
          </cell>
          <cell r="N1350">
            <v>0</v>
          </cell>
          <cell r="O1350">
            <v>0</v>
          </cell>
          <cell r="P1350">
            <v>79900</v>
          </cell>
          <cell r="Q1350">
            <v>0</v>
          </cell>
          <cell r="R1350">
            <v>79900</v>
          </cell>
          <cell r="S1350">
            <v>0</v>
          </cell>
          <cell r="T1350">
            <v>0</v>
          </cell>
          <cell r="U1350">
            <v>0</v>
          </cell>
          <cell r="V1350">
            <v>0</v>
          </cell>
          <cell r="W1350">
            <v>79900</v>
          </cell>
        </row>
        <row r="1351">
          <cell r="J1351" t="str">
            <v>SIL441019</v>
          </cell>
          <cell r="K1351">
            <v>2015</v>
          </cell>
          <cell r="L1351" t="str">
            <v>Finalizada</v>
          </cell>
          <cell r="M1351">
            <v>269785</v>
          </cell>
          <cell r="N1351">
            <v>0</v>
          </cell>
          <cell r="O1351">
            <v>113058</v>
          </cell>
          <cell r="P1351">
            <v>269785</v>
          </cell>
          <cell r="Q1351">
            <v>0</v>
          </cell>
          <cell r="R1351">
            <v>269785</v>
          </cell>
          <cell r="S1351">
            <v>0</v>
          </cell>
          <cell r="T1351">
            <v>0</v>
          </cell>
          <cell r="U1351">
            <v>0</v>
          </cell>
          <cell r="V1351">
            <v>0</v>
          </cell>
          <cell r="W1351">
            <v>269785</v>
          </cell>
        </row>
        <row r="1352">
          <cell r="J1352" t="str">
            <v>SIL438760</v>
          </cell>
          <cell r="K1352">
            <v>2015</v>
          </cell>
          <cell r="L1352" t="str">
            <v>Finalizada</v>
          </cell>
          <cell r="M1352">
            <v>24600</v>
          </cell>
          <cell r="N1352">
            <v>0</v>
          </cell>
          <cell r="O1352">
            <v>0</v>
          </cell>
          <cell r="P1352">
            <v>24600</v>
          </cell>
          <cell r="Q1352">
            <v>2400</v>
          </cell>
          <cell r="R1352">
            <v>24600</v>
          </cell>
          <cell r="S1352">
            <v>0</v>
          </cell>
          <cell r="T1352">
            <v>0</v>
          </cell>
          <cell r="U1352">
            <v>0</v>
          </cell>
          <cell r="V1352">
            <v>0</v>
          </cell>
          <cell r="W1352">
            <v>22200</v>
          </cell>
        </row>
        <row r="1353">
          <cell r="J1353" t="str">
            <v>SIL441253</v>
          </cell>
          <cell r="K1353">
            <v>2015</v>
          </cell>
          <cell r="L1353" t="str">
            <v>Finalizada</v>
          </cell>
          <cell r="M1353">
            <v>29400</v>
          </cell>
          <cell r="N1353">
            <v>0</v>
          </cell>
          <cell r="O1353">
            <v>0</v>
          </cell>
          <cell r="P1353">
            <v>29400</v>
          </cell>
          <cell r="Q1353">
            <v>0</v>
          </cell>
          <cell r="R1353">
            <v>29400</v>
          </cell>
          <cell r="S1353">
            <v>0</v>
          </cell>
          <cell r="T1353">
            <v>0</v>
          </cell>
          <cell r="U1353">
            <v>0</v>
          </cell>
          <cell r="V1353">
            <v>0</v>
          </cell>
          <cell r="W1353">
            <v>29400</v>
          </cell>
        </row>
        <row r="1354">
          <cell r="J1354" t="str">
            <v>CAJ768163</v>
          </cell>
          <cell r="K1354">
            <v>2015</v>
          </cell>
          <cell r="L1354" t="str">
            <v>Finalizada</v>
          </cell>
          <cell r="M1354">
            <v>175818</v>
          </cell>
          <cell r="N1354">
            <v>0</v>
          </cell>
          <cell r="O1354">
            <v>113058</v>
          </cell>
          <cell r="P1354">
            <v>175818</v>
          </cell>
          <cell r="Q1354">
            <v>0</v>
          </cell>
          <cell r="R1354">
            <v>175818</v>
          </cell>
          <cell r="S1354">
            <v>0</v>
          </cell>
          <cell r="T1354">
            <v>0</v>
          </cell>
          <cell r="U1354">
            <v>0</v>
          </cell>
          <cell r="V1354">
            <v>0</v>
          </cell>
          <cell r="W1354">
            <v>175818</v>
          </cell>
        </row>
        <row r="1355">
          <cell r="J1355" t="str">
            <v>SIL438658</v>
          </cell>
          <cell r="K1355">
            <v>2015</v>
          </cell>
          <cell r="L1355" t="str">
            <v>Finalizada</v>
          </cell>
          <cell r="M1355">
            <v>24600</v>
          </cell>
          <cell r="N1355">
            <v>0</v>
          </cell>
          <cell r="O1355">
            <v>0</v>
          </cell>
          <cell r="P1355">
            <v>24600</v>
          </cell>
          <cell r="Q1355">
            <v>2400</v>
          </cell>
          <cell r="R1355">
            <v>24600</v>
          </cell>
          <cell r="S1355">
            <v>0</v>
          </cell>
          <cell r="T1355">
            <v>0</v>
          </cell>
          <cell r="U1355">
            <v>0</v>
          </cell>
          <cell r="V1355">
            <v>0</v>
          </cell>
          <cell r="W1355">
            <v>22200</v>
          </cell>
        </row>
        <row r="1356">
          <cell r="J1356" t="str">
            <v>PIE1017459</v>
          </cell>
          <cell r="K1356">
            <v>2015</v>
          </cell>
          <cell r="L1356" t="str">
            <v>Finalizada</v>
          </cell>
          <cell r="M1356">
            <v>95570</v>
          </cell>
          <cell r="N1356">
            <v>0</v>
          </cell>
          <cell r="O1356">
            <v>113058</v>
          </cell>
          <cell r="P1356">
            <v>95570</v>
          </cell>
          <cell r="Q1356">
            <v>0</v>
          </cell>
          <cell r="R1356">
            <v>95570</v>
          </cell>
          <cell r="S1356">
            <v>0</v>
          </cell>
          <cell r="T1356">
            <v>0</v>
          </cell>
          <cell r="U1356">
            <v>0</v>
          </cell>
          <cell r="V1356">
            <v>0</v>
          </cell>
          <cell r="W1356">
            <v>95570</v>
          </cell>
        </row>
        <row r="1357">
          <cell r="J1357" t="str">
            <v>SIL439676</v>
          </cell>
          <cell r="K1357">
            <v>2015</v>
          </cell>
          <cell r="L1357" t="str">
            <v>Finalizada</v>
          </cell>
          <cell r="M1357">
            <v>10700</v>
          </cell>
          <cell r="N1357">
            <v>0</v>
          </cell>
          <cell r="O1357">
            <v>0</v>
          </cell>
          <cell r="P1357">
            <v>10700</v>
          </cell>
          <cell r="Q1357">
            <v>2400</v>
          </cell>
          <cell r="R1357">
            <v>10700</v>
          </cell>
          <cell r="S1357">
            <v>0</v>
          </cell>
          <cell r="T1357">
            <v>0</v>
          </cell>
          <cell r="U1357">
            <v>0</v>
          </cell>
          <cell r="V1357">
            <v>0</v>
          </cell>
          <cell r="W1357">
            <v>8300</v>
          </cell>
        </row>
        <row r="1358">
          <cell r="J1358" t="str">
            <v>SIL439131</v>
          </cell>
          <cell r="K1358">
            <v>2015</v>
          </cell>
          <cell r="L1358" t="str">
            <v>Finalizada</v>
          </cell>
          <cell r="M1358">
            <v>15414</v>
          </cell>
          <cell r="N1358">
            <v>0</v>
          </cell>
          <cell r="O1358">
            <v>0</v>
          </cell>
          <cell r="P1358">
            <v>15414</v>
          </cell>
          <cell r="Q1358">
            <v>2402</v>
          </cell>
          <cell r="R1358">
            <v>15414</v>
          </cell>
          <cell r="S1358">
            <v>0</v>
          </cell>
          <cell r="T1358">
            <v>0</v>
          </cell>
          <cell r="U1358">
            <v>0</v>
          </cell>
          <cell r="V1358">
            <v>0</v>
          </cell>
          <cell r="W1358">
            <v>13012</v>
          </cell>
        </row>
        <row r="1359">
          <cell r="J1359" t="str">
            <v>SIL438228</v>
          </cell>
          <cell r="K1359">
            <v>2015</v>
          </cell>
          <cell r="L1359" t="str">
            <v>Finalizada</v>
          </cell>
          <cell r="M1359">
            <v>10700</v>
          </cell>
          <cell r="N1359">
            <v>0</v>
          </cell>
          <cell r="O1359">
            <v>0</v>
          </cell>
          <cell r="P1359">
            <v>10700</v>
          </cell>
          <cell r="Q1359">
            <v>0</v>
          </cell>
          <cell r="R1359">
            <v>10700</v>
          </cell>
          <cell r="S1359">
            <v>0</v>
          </cell>
          <cell r="T1359">
            <v>0</v>
          </cell>
          <cell r="U1359">
            <v>0</v>
          </cell>
          <cell r="V1359">
            <v>0</v>
          </cell>
          <cell r="W1359">
            <v>10700</v>
          </cell>
        </row>
        <row r="1360">
          <cell r="J1360" t="str">
            <v>EXT68152</v>
          </cell>
          <cell r="K1360">
            <v>2015</v>
          </cell>
          <cell r="L1360" t="str">
            <v>Finalizada</v>
          </cell>
          <cell r="M1360">
            <v>15200</v>
          </cell>
          <cell r="N1360">
            <v>0</v>
          </cell>
          <cell r="O1360">
            <v>0</v>
          </cell>
          <cell r="P1360">
            <v>15200</v>
          </cell>
          <cell r="Q1360">
            <v>0</v>
          </cell>
          <cell r="R1360">
            <v>15200</v>
          </cell>
          <cell r="S1360">
            <v>0</v>
          </cell>
          <cell r="T1360">
            <v>0</v>
          </cell>
          <cell r="U1360">
            <v>0</v>
          </cell>
          <cell r="V1360">
            <v>0</v>
          </cell>
          <cell r="W1360">
            <v>15200</v>
          </cell>
        </row>
        <row r="1361">
          <cell r="J1361" t="str">
            <v>SIL439150</v>
          </cell>
          <cell r="K1361">
            <v>2015</v>
          </cell>
          <cell r="L1361" t="str">
            <v>Finalizada</v>
          </cell>
          <cell r="M1361">
            <v>29400</v>
          </cell>
          <cell r="N1361">
            <v>0</v>
          </cell>
          <cell r="O1361">
            <v>0</v>
          </cell>
          <cell r="P1361">
            <v>29400</v>
          </cell>
          <cell r="Q1361">
            <v>0</v>
          </cell>
          <cell r="R1361">
            <v>29400</v>
          </cell>
          <cell r="S1361">
            <v>0</v>
          </cell>
          <cell r="T1361">
            <v>0</v>
          </cell>
          <cell r="U1361">
            <v>0</v>
          </cell>
          <cell r="V1361">
            <v>0</v>
          </cell>
          <cell r="W1361">
            <v>29400</v>
          </cell>
        </row>
        <row r="1362">
          <cell r="J1362" t="str">
            <v>SIL437611</v>
          </cell>
          <cell r="K1362">
            <v>2015</v>
          </cell>
          <cell r="L1362" t="str">
            <v>Finalizada</v>
          </cell>
          <cell r="M1362">
            <v>36800</v>
          </cell>
          <cell r="N1362">
            <v>0</v>
          </cell>
          <cell r="O1362">
            <v>0</v>
          </cell>
          <cell r="P1362">
            <v>36800</v>
          </cell>
          <cell r="Q1362">
            <v>2400</v>
          </cell>
          <cell r="R1362">
            <v>36800</v>
          </cell>
          <cell r="S1362">
            <v>0</v>
          </cell>
          <cell r="T1362">
            <v>0</v>
          </cell>
          <cell r="U1362">
            <v>0</v>
          </cell>
          <cell r="V1362">
            <v>0</v>
          </cell>
          <cell r="W1362">
            <v>34400</v>
          </cell>
        </row>
        <row r="1363">
          <cell r="J1363" t="str">
            <v>SIL439303</v>
          </cell>
          <cell r="K1363">
            <v>2015</v>
          </cell>
          <cell r="L1363" t="str">
            <v>Finalizada</v>
          </cell>
          <cell r="M1363">
            <v>17460</v>
          </cell>
          <cell r="N1363">
            <v>0</v>
          </cell>
          <cell r="O1363">
            <v>0</v>
          </cell>
          <cell r="P1363">
            <v>17460</v>
          </cell>
          <cell r="Q1363">
            <v>2400</v>
          </cell>
          <cell r="R1363">
            <v>17460</v>
          </cell>
          <cell r="S1363">
            <v>0</v>
          </cell>
          <cell r="T1363">
            <v>0</v>
          </cell>
          <cell r="U1363">
            <v>0</v>
          </cell>
          <cell r="V1363">
            <v>0</v>
          </cell>
          <cell r="W1363">
            <v>15060</v>
          </cell>
        </row>
        <row r="1364">
          <cell r="J1364" t="str">
            <v>PIE1017885</v>
          </cell>
          <cell r="K1364">
            <v>2015</v>
          </cell>
          <cell r="L1364" t="str">
            <v>Finalizada</v>
          </cell>
          <cell r="M1364">
            <v>144990</v>
          </cell>
          <cell r="N1364">
            <v>0</v>
          </cell>
          <cell r="O1364">
            <v>0</v>
          </cell>
          <cell r="P1364">
            <v>144990</v>
          </cell>
          <cell r="Q1364">
            <v>0</v>
          </cell>
          <cell r="R1364">
            <v>144990</v>
          </cell>
          <cell r="S1364">
            <v>0</v>
          </cell>
          <cell r="T1364">
            <v>0</v>
          </cell>
          <cell r="U1364">
            <v>0</v>
          </cell>
          <cell r="V1364">
            <v>0</v>
          </cell>
          <cell r="W1364">
            <v>144990</v>
          </cell>
        </row>
        <row r="1365">
          <cell r="J1365" t="str">
            <v>SIL439799</v>
          </cell>
          <cell r="K1365">
            <v>2015</v>
          </cell>
          <cell r="L1365" t="str">
            <v>Finalizada</v>
          </cell>
          <cell r="M1365">
            <v>24600</v>
          </cell>
          <cell r="N1365">
            <v>0</v>
          </cell>
          <cell r="O1365">
            <v>0</v>
          </cell>
          <cell r="P1365">
            <v>24600</v>
          </cell>
          <cell r="Q1365">
            <v>2400</v>
          </cell>
          <cell r="R1365">
            <v>24600</v>
          </cell>
          <cell r="S1365">
            <v>0</v>
          </cell>
          <cell r="T1365">
            <v>0</v>
          </cell>
          <cell r="U1365">
            <v>0</v>
          </cell>
          <cell r="V1365">
            <v>0</v>
          </cell>
          <cell r="W1365">
            <v>22200</v>
          </cell>
        </row>
        <row r="1366">
          <cell r="J1366" t="str">
            <v>SIL438752</v>
          </cell>
          <cell r="K1366">
            <v>2015</v>
          </cell>
          <cell r="L1366" t="str">
            <v>Finalizada</v>
          </cell>
          <cell r="M1366">
            <v>4180</v>
          </cell>
          <cell r="N1366">
            <v>0</v>
          </cell>
          <cell r="O1366">
            <v>0</v>
          </cell>
          <cell r="P1366">
            <v>4180</v>
          </cell>
          <cell r="Q1366">
            <v>2400</v>
          </cell>
          <cell r="R1366">
            <v>4180</v>
          </cell>
          <cell r="S1366">
            <v>0</v>
          </cell>
          <cell r="T1366">
            <v>0</v>
          </cell>
          <cell r="U1366">
            <v>0</v>
          </cell>
          <cell r="V1366">
            <v>0</v>
          </cell>
          <cell r="W1366">
            <v>1780</v>
          </cell>
        </row>
        <row r="1367">
          <cell r="J1367" t="str">
            <v>CAJ767030</v>
          </cell>
          <cell r="K1367">
            <v>2015</v>
          </cell>
          <cell r="L1367" t="str">
            <v>Finalizada</v>
          </cell>
          <cell r="M1367">
            <v>191258</v>
          </cell>
          <cell r="N1367">
            <v>0</v>
          </cell>
          <cell r="O1367">
            <v>113058</v>
          </cell>
          <cell r="P1367">
            <v>191258</v>
          </cell>
          <cell r="Q1367">
            <v>0</v>
          </cell>
          <cell r="R1367">
            <v>191258</v>
          </cell>
          <cell r="S1367">
            <v>0</v>
          </cell>
          <cell r="T1367">
            <v>0</v>
          </cell>
          <cell r="U1367">
            <v>0</v>
          </cell>
          <cell r="V1367">
            <v>0</v>
          </cell>
          <cell r="W1367">
            <v>191258</v>
          </cell>
        </row>
        <row r="1368">
          <cell r="J1368" t="str">
            <v>SIL439443</v>
          </cell>
          <cell r="K1368">
            <v>2015</v>
          </cell>
          <cell r="L1368" t="str">
            <v>Finalizada</v>
          </cell>
          <cell r="M1368">
            <v>6300</v>
          </cell>
          <cell r="N1368">
            <v>0</v>
          </cell>
          <cell r="O1368">
            <v>0</v>
          </cell>
          <cell r="P1368">
            <v>6300</v>
          </cell>
          <cell r="Q1368">
            <v>0</v>
          </cell>
          <cell r="R1368">
            <v>6300</v>
          </cell>
          <cell r="S1368">
            <v>0</v>
          </cell>
          <cell r="T1368">
            <v>0</v>
          </cell>
          <cell r="U1368">
            <v>0</v>
          </cell>
          <cell r="V1368">
            <v>0</v>
          </cell>
          <cell r="W1368">
            <v>6300</v>
          </cell>
        </row>
        <row r="1369">
          <cell r="J1369" t="str">
            <v>MORA632408</v>
          </cell>
          <cell r="K1369">
            <v>2015</v>
          </cell>
          <cell r="L1369" t="str">
            <v>Finalizada</v>
          </cell>
          <cell r="M1369">
            <v>18290</v>
          </cell>
          <cell r="N1369">
            <v>0</v>
          </cell>
          <cell r="O1369">
            <v>0</v>
          </cell>
          <cell r="P1369">
            <v>18290</v>
          </cell>
          <cell r="Q1369">
            <v>0</v>
          </cell>
          <cell r="R1369">
            <v>18290</v>
          </cell>
          <cell r="S1369">
            <v>0</v>
          </cell>
          <cell r="T1369">
            <v>0</v>
          </cell>
          <cell r="U1369">
            <v>0</v>
          </cell>
          <cell r="V1369">
            <v>0</v>
          </cell>
          <cell r="W1369">
            <v>18290</v>
          </cell>
        </row>
        <row r="1370">
          <cell r="J1370" t="str">
            <v>PIE1024632</v>
          </cell>
          <cell r="K1370">
            <v>2015</v>
          </cell>
          <cell r="L1370" t="str">
            <v>Finalizada</v>
          </cell>
          <cell r="M1370">
            <v>94610</v>
          </cell>
          <cell r="N1370">
            <v>0</v>
          </cell>
          <cell r="O1370">
            <v>112774</v>
          </cell>
          <cell r="P1370">
            <v>94610</v>
          </cell>
          <cell r="Q1370">
            <v>0</v>
          </cell>
          <cell r="R1370">
            <v>94610</v>
          </cell>
          <cell r="S1370">
            <v>0</v>
          </cell>
          <cell r="T1370">
            <v>0</v>
          </cell>
          <cell r="U1370">
            <v>0</v>
          </cell>
          <cell r="V1370">
            <v>0</v>
          </cell>
          <cell r="W1370">
            <v>94610</v>
          </cell>
        </row>
        <row r="1371">
          <cell r="J1371" t="str">
            <v>SIL440499</v>
          </cell>
          <cell r="K1371">
            <v>2015</v>
          </cell>
          <cell r="L1371" t="str">
            <v>Finalizada</v>
          </cell>
          <cell r="M1371">
            <v>24600</v>
          </cell>
          <cell r="N1371">
            <v>0</v>
          </cell>
          <cell r="O1371">
            <v>0</v>
          </cell>
          <cell r="P1371">
            <v>24600</v>
          </cell>
          <cell r="Q1371">
            <v>2400</v>
          </cell>
          <cell r="R1371">
            <v>24600</v>
          </cell>
          <cell r="S1371">
            <v>0</v>
          </cell>
          <cell r="T1371">
            <v>0</v>
          </cell>
          <cell r="U1371">
            <v>0</v>
          </cell>
          <cell r="V1371">
            <v>0</v>
          </cell>
          <cell r="W1371">
            <v>22200</v>
          </cell>
        </row>
        <row r="1372">
          <cell r="J1372" t="str">
            <v>SIL438139</v>
          </cell>
          <cell r="K1372">
            <v>2015</v>
          </cell>
          <cell r="L1372" t="str">
            <v>Finalizada</v>
          </cell>
          <cell r="M1372">
            <v>23700</v>
          </cell>
          <cell r="N1372">
            <v>0</v>
          </cell>
          <cell r="O1372">
            <v>0</v>
          </cell>
          <cell r="P1372">
            <v>23700</v>
          </cell>
          <cell r="Q1372">
            <v>2400</v>
          </cell>
          <cell r="R1372">
            <v>23700</v>
          </cell>
          <cell r="S1372">
            <v>0</v>
          </cell>
          <cell r="T1372">
            <v>0</v>
          </cell>
          <cell r="U1372">
            <v>0</v>
          </cell>
          <cell r="V1372">
            <v>0</v>
          </cell>
          <cell r="W1372">
            <v>21300</v>
          </cell>
        </row>
        <row r="1373">
          <cell r="J1373" t="str">
            <v>SIL437839</v>
          </cell>
          <cell r="K1373">
            <v>2015</v>
          </cell>
          <cell r="L1373" t="str">
            <v>Finalizada</v>
          </cell>
          <cell r="M1373">
            <v>24600</v>
          </cell>
          <cell r="N1373">
            <v>0</v>
          </cell>
          <cell r="O1373">
            <v>0</v>
          </cell>
          <cell r="P1373">
            <v>24600</v>
          </cell>
          <cell r="Q1373">
            <v>2400</v>
          </cell>
          <cell r="R1373">
            <v>24600</v>
          </cell>
          <cell r="S1373">
            <v>0</v>
          </cell>
          <cell r="T1373">
            <v>0</v>
          </cell>
          <cell r="U1373">
            <v>0</v>
          </cell>
          <cell r="V1373">
            <v>0</v>
          </cell>
          <cell r="W1373">
            <v>22200</v>
          </cell>
        </row>
        <row r="1374">
          <cell r="J1374" t="str">
            <v>SIL438111</v>
          </cell>
          <cell r="K1374">
            <v>2015</v>
          </cell>
          <cell r="L1374" t="str">
            <v>Finalizada</v>
          </cell>
          <cell r="M1374">
            <v>24600</v>
          </cell>
          <cell r="N1374">
            <v>0</v>
          </cell>
          <cell r="O1374">
            <v>0</v>
          </cell>
          <cell r="P1374">
            <v>24600</v>
          </cell>
          <cell r="Q1374">
            <v>2400</v>
          </cell>
          <cell r="R1374">
            <v>24600</v>
          </cell>
          <cell r="S1374">
            <v>0</v>
          </cell>
          <cell r="T1374">
            <v>0</v>
          </cell>
          <cell r="U1374">
            <v>0</v>
          </cell>
          <cell r="V1374">
            <v>0</v>
          </cell>
          <cell r="W1374">
            <v>22200</v>
          </cell>
        </row>
        <row r="1375">
          <cell r="J1375" t="str">
            <v>SIL440882</v>
          </cell>
          <cell r="K1375">
            <v>2015</v>
          </cell>
          <cell r="L1375" t="str">
            <v>Finalizada</v>
          </cell>
          <cell r="M1375">
            <v>24600</v>
          </cell>
          <cell r="N1375">
            <v>0</v>
          </cell>
          <cell r="O1375">
            <v>0</v>
          </cell>
          <cell r="P1375">
            <v>24600</v>
          </cell>
          <cell r="Q1375">
            <v>2400</v>
          </cell>
          <cell r="R1375">
            <v>24600</v>
          </cell>
          <cell r="S1375">
            <v>0</v>
          </cell>
          <cell r="T1375">
            <v>0</v>
          </cell>
          <cell r="U1375">
            <v>0</v>
          </cell>
          <cell r="V1375">
            <v>0</v>
          </cell>
          <cell r="W1375">
            <v>22200</v>
          </cell>
        </row>
        <row r="1376">
          <cell r="J1376" t="str">
            <v>SIL442036</v>
          </cell>
          <cell r="K1376">
            <v>2015</v>
          </cell>
          <cell r="L1376" t="str">
            <v>Finalizada</v>
          </cell>
          <cell r="M1376">
            <v>30000</v>
          </cell>
          <cell r="N1376">
            <v>0</v>
          </cell>
          <cell r="O1376">
            <v>0</v>
          </cell>
          <cell r="P1376">
            <v>30000</v>
          </cell>
          <cell r="Q1376">
            <v>2400</v>
          </cell>
          <cell r="R1376">
            <v>30000</v>
          </cell>
          <cell r="S1376">
            <v>0</v>
          </cell>
          <cell r="T1376">
            <v>0</v>
          </cell>
          <cell r="U1376">
            <v>0</v>
          </cell>
          <cell r="V1376">
            <v>0</v>
          </cell>
          <cell r="W1376">
            <v>27600</v>
          </cell>
        </row>
        <row r="1377">
          <cell r="J1377" t="str">
            <v>SIL440478</v>
          </cell>
          <cell r="K1377">
            <v>2015</v>
          </cell>
          <cell r="L1377" t="str">
            <v>Finalizada</v>
          </cell>
          <cell r="M1377">
            <v>7600</v>
          </cell>
          <cell r="N1377">
            <v>0</v>
          </cell>
          <cell r="O1377">
            <v>0</v>
          </cell>
          <cell r="P1377">
            <v>7600</v>
          </cell>
          <cell r="Q1377">
            <v>0</v>
          </cell>
          <cell r="R1377">
            <v>7600</v>
          </cell>
          <cell r="S1377">
            <v>0</v>
          </cell>
          <cell r="T1377">
            <v>0</v>
          </cell>
          <cell r="U1377">
            <v>0</v>
          </cell>
          <cell r="V1377">
            <v>0</v>
          </cell>
          <cell r="W1377">
            <v>7600</v>
          </cell>
        </row>
        <row r="1378">
          <cell r="J1378" t="str">
            <v>SIL438676</v>
          </cell>
          <cell r="K1378">
            <v>2015</v>
          </cell>
          <cell r="L1378" t="str">
            <v>Finalizada</v>
          </cell>
          <cell r="M1378">
            <v>79900</v>
          </cell>
          <cell r="N1378">
            <v>0</v>
          </cell>
          <cell r="O1378">
            <v>0</v>
          </cell>
          <cell r="P1378">
            <v>79900</v>
          </cell>
          <cell r="Q1378">
            <v>0</v>
          </cell>
          <cell r="R1378">
            <v>79900</v>
          </cell>
          <cell r="S1378">
            <v>0</v>
          </cell>
          <cell r="T1378">
            <v>0</v>
          </cell>
          <cell r="U1378">
            <v>0</v>
          </cell>
          <cell r="V1378">
            <v>0</v>
          </cell>
          <cell r="W1378">
            <v>79900</v>
          </cell>
        </row>
        <row r="1379">
          <cell r="J1379" t="str">
            <v>SIL441225</v>
          </cell>
          <cell r="K1379">
            <v>2015</v>
          </cell>
          <cell r="L1379" t="str">
            <v>Finalizada</v>
          </cell>
          <cell r="M1379">
            <v>16700</v>
          </cell>
          <cell r="N1379">
            <v>0</v>
          </cell>
          <cell r="O1379">
            <v>0</v>
          </cell>
          <cell r="P1379">
            <v>16700</v>
          </cell>
          <cell r="Q1379">
            <v>2400</v>
          </cell>
          <cell r="R1379">
            <v>16700</v>
          </cell>
          <cell r="S1379">
            <v>0</v>
          </cell>
          <cell r="T1379">
            <v>0</v>
          </cell>
          <cell r="U1379">
            <v>0</v>
          </cell>
          <cell r="V1379">
            <v>0</v>
          </cell>
          <cell r="W1379">
            <v>14300</v>
          </cell>
        </row>
        <row r="1380">
          <cell r="J1380" t="str">
            <v>SIL437449</v>
          </cell>
          <cell r="K1380">
            <v>2015</v>
          </cell>
          <cell r="L1380" t="str">
            <v>Finalizada</v>
          </cell>
          <cell r="M1380">
            <v>16900</v>
          </cell>
          <cell r="N1380">
            <v>0</v>
          </cell>
          <cell r="O1380">
            <v>0</v>
          </cell>
          <cell r="P1380">
            <v>16900</v>
          </cell>
          <cell r="Q1380">
            <v>0</v>
          </cell>
          <cell r="R1380">
            <v>16900</v>
          </cell>
          <cell r="S1380">
            <v>0</v>
          </cell>
          <cell r="T1380">
            <v>0</v>
          </cell>
          <cell r="U1380">
            <v>0</v>
          </cell>
          <cell r="V1380">
            <v>0</v>
          </cell>
          <cell r="W1380">
            <v>16900</v>
          </cell>
        </row>
        <row r="1381">
          <cell r="J1381" t="str">
            <v>SIL437831</v>
          </cell>
          <cell r="K1381">
            <v>2015</v>
          </cell>
          <cell r="L1381" t="str">
            <v>Finalizada</v>
          </cell>
          <cell r="M1381">
            <v>22100</v>
          </cell>
          <cell r="N1381">
            <v>0</v>
          </cell>
          <cell r="O1381">
            <v>0</v>
          </cell>
          <cell r="P1381">
            <v>22100</v>
          </cell>
          <cell r="Q1381">
            <v>0</v>
          </cell>
          <cell r="R1381">
            <v>22100</v>
          </cell>
          <cell r="S1381">
            <v>0</v>
          </cell>
          <cell r="T1381">
            <v>0</v>
          </cell>
          <cell r="U1381">
            <v>0</v>
          </cell>
          <cell r="V1381">
            <v>0</v>
          </cell>
          <cell r="W1381">
            <v>22100</v>
          </cell>
        </row>
        <row r="1382">
          <cell r="J1382" t="str">
            <v>SIL437891</v>
          </cell>
          <cell r="K1382">
            <v>2015</v>
          </cell>
          <cell r="L1382" t="str">
            <v>Finalizada</v>
          </cell>
          <cell r="M1382">
            <v>24600</v>
          </cell>
          <cell r="N1382">
            <v>0</v>
          </cell>
          <cell r="O1382">
            <v>0</v>
          </cell>
          <cell r="P1382">
            <v>24600</v>
          </cell>
          <cell r="Q1382">
            <v>2400</v>
          </cell>
          <cell r="R1382">
            <v>24600</v>
          </cell>
          <cell r="S1382">
            <v>0</v>
          </cell>
          <cell r="T1382">
            <v>0</v>
          </cell>
          <cell r="U1382">
            <v>0</v>
          </cell>
          <cell r="V1382">
            <v>0</v>
          </cell>
          <cell r="W1382">
            <v>22200</v>
          </cell>
        </row>
        <row r="1383">
          <cell r="J1383" t="str">
            <v>SIL437833</v>
          </cell>
          <cell r="K1383">
            <v>2015</v>
          </cell>
          <cell r="L1383" t="str">
            <v>Finalizada</v>
          </cell>
          <cell r="M1383">
            <v>71400</v>
          </cell>
          <cell r="N1383">
            <v>0</v>
          </cell>
          <cell r="O1383">
            <v>0</v>
          </cell>
          <cell r="P1383">
            <v>71400</v>
          </cell>
          <cell r="Q1383">
            <v>2400</v>
          </cell>
          <cell r="R1383">
            <v>71400</v>
          </cell>
          <cell r="S1383">
            <v>0</v>
          </cell>
          <cell r="T1383">
            <v>0</v>
          </cell>
          <cell r="U1383">
            <v>0</v>
          </cell>
          <cell r="V1383">
            <v>0</v>
          </cell>
          <cell r="W1383">
            <v>69000</v>
          </cell>
        </row>
        <row r="1384">
          <cell r="J1384" t="str">
            <v>PIE1022801</v>
          </cell>
          <cell r="K1384">
            <v>2015</v>
          </cell>
          <cell r="L1384" t="str">
            <v>Finalizada</v>
          </cell>
          <cell r="M1384">
            <v>78344</v>
          </cell>
          <cell r="N1384">
            <v>0</v>
          </cell>
          <cell r="O1384">
            <v>113058</v>
          </cell>
          <cell r="P1384">
            <v>78344</v>
          </cell>
          <cell r="Q1384">
            <v>0</v>
          </cell>
          <cell r="R1384">
            <v>78344</v>
          </cell>
          <cell r="S1384">
            <v>0</v>
          </cell>
          <cell r="T1384">
            <v>0</v>
          </cell>
          <cell r="U1384">
            <v>0</v>
          </cell>
          <cell r="V1384">
            <v>0</v>
          </cell>
          <cell r="W1384">
            <v>78344</v>
          </cell>
        </row>
        <row r="1385">
          <cell r="J1385" t="str">
            <v>SIL439180</v>
          </cell>
          <cell r="K1385">
            <v>2015</v>
          </cell>
          <cell r="L1385" t="str">
            <v>Finalizada</v>
          </cell>
          <cell r="M1385">
            <v>24600</v>
          </cell>
          <cell r="N1385">
            <v>0</v>
          </cell>
          <cell r="O1385">
            <v>0</v>
          </cell>
          <cell r="P1385">
            <v>24600</v>
          </cell>
          <cell r="Q1385">
            <v>0</v>
          </cell>
          <cell r="R1385">
            <v>24600</v>
          </cell>
          <cell r="S1385">
            <v>0</v>
          </cell>
          <cell r="T1385">
            <v>0</v>
          </cell>
          <cell r="U1385">
            <v>0</v>
          </cell>
          <cell r="V1385">
            <v>0</v>
          </cell>
          <cell r="W1385">
            <v>24600</v>
          </cell>
        </row>
        <row r="1386">
          <cell r="J1386" t="str">
            <v>SIE95514</v>
          </cell>
          <cell r="K1386">
            <v>2015</v>
          </cell>
          <cell r="L1386" t="str">
            <v>Finalizada</v>
          </cell>
          <cell r="M1386">
            <v>42427</v>
          </cell>
          <cell r="N1386">
            <v>0</v>
          </cell>
          <cell r="O1386">
            <v>0</v>
          </cell>
          <cell r="P1386">
            <v>42427</v>
          </cell>
          <cell r="Q1386">
            <v>2402</v>
          </cell>
          <cell r="R1386">
            <v>42427</v>
          </cell>
          <cell r="S1386">
            <v>0</v>
          </cell>
          <cell r="T1386">
            <v>0</v>
          </cell>
          <cell r="U1386">
            <v>0</v>
          </cell>
          <cell r="V1386">
            <v>0</v>
          </cell>
          <cell r="W1386">
            <v>40025</v>
          </cell>
        </row>
        <row r="1387">
          <cell r="J1387" t="str">
            <v>SIL437892</v>
          </cell>
          <cell r="K1387">
            <v>2015</v>
          </cell>
          <cell r="L1387" t="str">
            <v>Finalizada</v>
          </cell>
          <cell r="M1387">
            <v>24700</v>
          </cell>
          <cell r="N1387">
            <v>0</v>
          </cell>
          <cell r="O1387">
            <v>0</v>
          </cell>
          <cell r="P1387">
            <v>24700</v>
          </cell>
          <cell r="Q1387">
            <v>0</v>
          </cell>
          <cell r="R1387">
            <v>24700</v>
          </cell>
          <cell r="S1387">
            <v>0</v>
          </cell>
          <cell r="T1387">
            <v>0</v>
          </cell>
          <cell r="U1387">
            <v>0</v>
          </cell>
          <cell r="V1387">
            <v>0</v>
          </cell>
          <cell r="W1387">
            <v>24700</v>
          </cell>
        </row>
        <row r="1388">
          <cell r="J1388" t="str">
            <v>SIL441957</v>
          </cell>
          <cell r="K1388">
            <v>2015</v>
          </cell>
          <cell r="L1388" t="str">
            <v>Finalizada</v>
          </cell>
          <cell r="M1388">
            <v>24600</v>
          </cell>
          <cell r="N1388">
            <v>0</v>
          </cell>
          <cell r="O1388">
            <v>0</v>
          </cell>
          <cell r="P1388">
            <v>24600</v>
          </cell>
          <cell r="Q1388">
            <v>0</v>
          </cell>
          <cell r="R1388">
            <v>24600</v>
          </cell>
          <cell r="S1388">
            <v>0</v>
          </cell>
          <cell r="T1388">
            <v>0</v>
          </cell>
          <cell r="U1388">
            <v>0</v>
          </cell>
          <cell r="V1388">
            <v>0</v>
          </cell>
          <cell r="W1388">
            <v>24600</v>
          </cell>
        </row>
        <row r="1389">
          <cell r="J1389" t="str">
            <v>SIL441971</v>
          </cell>
          <cell r="K1389">
            <v>2015</v>
          </cell>
          <cell r="L1389" t="str">
            <v>Finalizada</v>
          </cell>
          <cell r="M1389">
            <v>29800</v>
          </cell>
          <cell r="N1389">
            <v>0</v>
          </cell>
          <cell r="O1389">
            <v>0</v>
          </cell>
          <cell r="P1389">
            <v>29800</v>
          </cell>
          <cell r="Q1389">
            <v>2400</v>
          </cell>
          <cell r="R1389">
            <v>29800</v>
          </cell>
          <cell r="S1389">
            <v>0</v>
          </cell>
          <cell r="T1389">
            <v>0</v>
          </cell>
          <cell r="U1389">
            <v>0</v>
          </cell>
          <cell r="V1389">
            <v>0</v>
          </cell>
          <cell r="W1389">
            <v>27400</v>
          </cell>
        </row>
        <row r="1390">
          <cell r="J1390" t="str">
            <v>SIL440384</v>
          </cell>
          <cell r="K1390">
            <v>2015</v>
          </cell>
          <cell r="L1390" t="str">
            <v>Finalizada</v>
          </cell>
          <cell r="M1390">
            <v>26400</v>
          </cell>
          <cell r="N1390">
            <v>0</v>
          </cell>
          <cell r="O1390">
            <v>0</v>
          </cell>
          <cell r="P1390">
            <v>26400</v>
          </cell>
          <cell r="Q1390">
            <v>2400</v>
          </cell>
          <cell r="R1390">
            <v>26400</v>
          </cell>
          <cell r="S1390">
            <v>0</v>
          </cell>
          <cell r="T1390">
            <v>0</v>
          </cell>
          <cell r="U1390">
            <v>0</v>
          </cell>
          <cell r="V1390">
            <v>0</v>
          </cell>
          <cell r="W1390">
            <v>24000</v>
          </cell>
        </row>
        <row r="1391">
          <cell r="J1391" t="str">
            <v>SIL438780</v>
          </cell>
          <cell r="K1391">
            <v>2015</v>
          </cell>
          <cell r="L1391" t="str">
            <v>Finalizada</v>
          </cell>
          <cell r="M1391">
            <v>5865</v>
          </cell>
          <cell r="N1391">
            <v>0</v>
          </cell>
          <cell r="O1391">
            <v>0</v>
          </cell>
          <cell r="P1391">
            <v>5865</v>
          </cell>
          <cell r="Q1391">
            <v>2401</v>
          </cell>
          <cell r="R1391">
            <v>5865</v>
          </cell>
          <cell r="S1391">
            <v>0</v>
          </cell>
          <cell r="T1391">
            <v>0</v>
          </cell>
          <cell r="U1391">
            <v>0</v>
          </cell>
          <cell r="V1391">
            <v>0</v>
          </cell>
          <cell r="W1391">
            <v>3464</v>
          </cell>
        </row>
        <row r="1392">
          <cell r="J1392" t="str">
            <v>SIL441202</v>
          </cell>
          <cell r="K1392">
            <v>2015</v>
          </cell>
          <cell r="L1392" t="str">
            <v>Finalizada</v>
          </cell>
          <cell r="M1392">
            <v>41816</v>
          </cell>
          <cell r="N1392">
            <v>0</v>
          </cell>
          <cell r="O1392">
            <v>113058</v>
          </cell>
          <cell r="P1392">
            <v>41816</v>
          </cell>
          <cell r="Q1392">
            <v>0</v>
          </cell>
          <cell r="R1392">
            <v>41816</v>
          </cell>
          <cell r="S1392">
            <v>0</v>
          </cell>
          <cell r="T1392">
            <v>0</v>
          </cell>
          <cell r="U1392">
            <v>0</v>
          </cell>
          <cell r="V1392">
            <v>0</v>
          </cell>
          <cell r="W1392">
            <v>41816</v>
          </cell>
        </row>
        <row r="1393">
          <cell r="J1393" t="str">
            <v>SIL438223</v>
          </cell>
          <cell r="K1393">
            <v>2015</v>
          </cell>
          <cell r="L1393" t="str">
            <v>Finalizada</v>
          </cell>
          <cell r="M1393">
            <v>7600</v>
          </cell>
          <cell r="N1393">
            <v>0</v>
          </cell>
          <cell r="O1393">
            <v>0</v>
          </cell>
          <cell r="P1393">
            <v>7600</v>
          </cell>
          <cell r="Q1393">
            <v>0</v>
          </cell>
          <cell r="R1393">
            <v>7600</v>
          </cell>
          <cell r="S1393">
            <v>0</v>
          </cell>
          <cell r="T1393">
            <v>0</v>
          </cell>
          <cell r="U1393">
            <v>0</v>
          </cell>
          <cell r="V1393">
            <v>0</v>
          </cell>
          <cell r="W1393">
            <v>7600</v>
          </cell>
        </row>
        <row r="1394">
          <cell r="J1394" t="str">
            <v>SIL440261</v>
          </cell>
          <cell r="K1394">
            <v>2015</v>
          </cell>
          <cell r="L1394" t="str">
            <v>Finalizada</v>
          </cell>
          <cell r="M1394">
            <v>8028</v>
          </cell>
          <cell r="N1394">
            <v>0</v>
          </cell>
          <cell r="O1394">
            <v>0</v>
          </cell>
          <cell r="P1394">
            <v>8028</v>
          </cell>
          <cell r="Q1394">
            <v>2400</v>
          </cell>
          <cell r="R1394">
            <v>8028</v>
          </cell>
          <cell r="S1394">
            <v>0</v>
          </cell>
          <cell r="T1394">
            <v>0</v>
          </cell>
          <cell r="U1394">
            <v>0</v>
          </cell>
          <cell r="V1394">
            <v>0</v>
          </cell>
          <cell r="W1394">
            <v>5628</v>
          </cell>
        </row>
        <row r="1395">
          <cell r="J1395" t="str">
            <v>PIE1022088</v>
          </cell>
          <cell r="K1395">
            <v>2015</v>
          </cell>
          <cell r="L1395" t="str">
            <v>Finalizada</v>
          </cell>
          <cell r="M1395">
            <v>66287</v>
          </cell>
          <cell r="N1395">
            <v>0</v>
          </cell>
          <cell r="O1395">
            <v>113058</v>
          </cell>
          <cell r="P1395">
            <v>66287</v>
          </cell>
          <cell r="Q1395">
            <v>0</v>
          </cell>
          <cell r="R1395">
            <v>66287</v>
          </cell>
          <cell r="S1395">
            <v>0</v>
          </cell>
          <cell r="T1395">
            <v>0</v>
          </cell>
          <cell r="U1395">
            <v>0</v>
          </cell>
          <cell r="V1395">
            <v>0</v>
          </cell>
          <cell r="W1395">
            <v>66287</v>
          </cell>
        </row>
        <row r="1396">
          <cell r="J1396" t="str">
            <v>SIL438661</v>
          </cell>
          <cell r="K1396">
            <v>2015</v>
          </cell>
          <cell r="L1396" t="str">
            <v>Finalizada</v>
          </cell>
          <cell r="M1396">
            <v>6300</v>
          </cell>
          <cell r="N1396">
            <v>0</v>
          </cell>
          <cell r="O1396">
            <v>0</v>
          </cell>
          <cell r="P1396">
            <v>6300</v>
          </cell>
          <cell r="Q1396">
            <v>0</v>
          </cell>
          <cell r="R1396">
            <v>6300</v>
          </cell>
          <cell r="S1396">
            <v>0</v>
          </cell>
          <cell r="T1396">
            <v>0</v>
          </cell>
          <cell r="U1396">
            <v>0</v>
          </cell>
          <cell r="V1396">
            <v>0</v>
          </cell>
          <cell r="W1396">
            <v>6300</v>
          </cell>
        </row>
        <row r="1397">
          <cell r="J1397" t="str">
            <v>SIL437840</v>
          </cell>
          <cell r="K1397">
            <v>2015</v>
          </cell>
          <cell r="L1397" t="str">
            <v>Finalizada</v>
          </cell>
          <cell r="M1397">
            <v>24700</v>
          </cell>
          <cell r="N1397">
            <v>0</v>
          </cell>
          <cell r="O1397">
            <v>0</v>
          </cell>
          <cell r="P1397">
            <v>24700</v>
          </cell>
          <cell r="Q1397">
            <v>0</v>
          </cell>
          <cell r="R1397">
            <v>24700</v>
          </cell>
          <cell r="S1397">
            <v>0</v>
          </cell>
          <cell r="T1397">
            <v>0</v>
          </cell>
          <cell r="U1397">
            <v>0</v>
          </cell>
          <cell r="V1397">
            <v>0</v>
          </cell>
          <cell r="W1397">
            <v>24700</v>
          </cell>
        </row>
        <row r="1398">
          <cell r="J1398" t="str">
            <v>SIL438684</v>
          </cell>
          <cell r="K1398">
            <v>2015</v>
          </cell>
          <cell r="L1398" t="str">
            <v>Finalizada</v>
          </cell>
          <cell r="M1398">
            <v>9835</v>
          </cell>
          <cell r="N1398">
            <v>0</v>
          </cell>
          <cell r="O1398">
            <v>0</v>
          </cell>
          <cell r="P1398">
            <v>9835</v>
          </cell>
          <cell r="Q1398">
            <v>2401</v>
          </cell>
          <cell r="R1398">
            <v>9835</v>
          </cell>
          <cell r="S1398">
            <v>0</v>
          </cell>
          <cell r="T1398">
            <v>0</v>
          </cell>
          <cell r="U1398">
            <v>0</v>
          </cell>
          <cell r="V1398">
            <v>0</v>
          </cell>
          <cell r="W1398">
            <v>7434</v>
          </cell>
        </row>
        <row r="1399">
          <cell r="J1399" t="str">
            <v>CAJ766656</v>
          </cell>
          <cell r="K1399">
            <v>2015</v>
          </cell>
          <cell r="L1399" t="str">
            <v>Finalizada</v>
          </cell>
          <cell r="M1399">
            <v>24700</v>
          </cell>
          <cell r="N1399">
            <v>0</v>
          </cell>
          <cell r="O1399">
            <v>0</v>
          </cell>
          <cell r="P1399">
            <v>24700</v>
          </cell>
          <cell r="Q1399">
            <v>2400</v>
          </cell>
          <cell r="R1399">
            <v>24700</v>
          </cell>
          <cell r="S1399">
            <v>0</v>
          </cell>
          <cell r="T1399">
            <v>0</v>
          </cell>
          <cell r="U1399">
            <v>0</v>
          </cell>
          <cell r="V1399">
            <v>0</v>
          </cell>
          <cell r="W1399">
            <v>22300</v>
          </cell>
        </row>
        <row r="1400">
          <cell r="J1400" t="str">
            <v>SIL437890</v>
          </cell>
          <cell r="K1400">
            <v>2015</v>
          </cell>
          <cell r="L1400" t="str">
            <v>Finalizada</v>
          </cell>
          <cell r="M1400">
            <v>10200</v>
          </cell>
          <cell r="N1400">
            <v>0</v>
          </cell>
          <cell r="O1400">
            <v>0</v>
          </cell>
          <cell r="P1400">
            <v>10200</v>
          </cell>
          <cell r="Q1400">
            <v>0</v>
          </cell>
          <cell r="R1400">
            <v>10200</v>
          </cell>
          <cell r="S1400">
            <v>0</v>
          </cell>
          <cell r="T1400">
            <v>0</v>
          </cell>
          <cell r="U1400">
            <v>0</v>
          </cell>
          <cell r="V1400">
            <v>0</v>
          </cell>
          <cell r="W1400">
            <v>10200</v>
          </cell>
        </row>
        <row r="1401">
          <cell r="J1401" t="str">
            <v>SIL440762</v>
          </cell>
          <cell r="K1401">
            <v>2015</v>
          </cell>
          <cell r="L1401" t="str">
            <v>Finalizada</v>
          </cell>
          <cell r="M1401">
            <v>49450</v>
          </cell>
          <cell r="N1401">
            <v>0</v>
          </cell>
          <cell r="O1401">
            <v>0</v>
          </cell>
          <cell r="P1401">
            <v>49450</v>
          </cell>
          <cell r="Q1401">
            <v>2403</v>
          </cell>
          <cell r="R1401">
            <v>49450</v>
          </cell>
          <cell r="S1401">
            <v>0</v>
          </cell>
          <cell r="T1401">
            <v>0</v>
          </cell>
          <cell r="U1401">
            <v>0</v>
          </cell>
          <cell r="V1401">
            <v>0</v>
          </cell>
          <cell r="W1401">
            <v>47047</v>
          </cell>
        </row>
        <row r="1402">
          <cell r="J1402" t="str">
            <v>SIL441304</v>
          </cell>
          <cell r="K1402">
            <v>2015</v>
          </cell>
          <cell r="L1402" t="str">
            <v>Finalizada</v>
          </cell>
          <cell r="M1402">
            <v>24600</v>
          </cell>
          <cell r="N1402">
            <v>0</v>
          </cell>
          <cell r="O1402">
            <v>0</v>
          </cell>
          <cell r="P1402">
            <v>24600</v>
          </cell>
          <cell r="Q1402">
            <v>2400</v>
          </cell>
          <cell r="R1402">
            <v>24600</v>
          </cell>
          <cell r="S1402">
            <v>0</v>
          </cell>
          <cell r="T1402">
            <v>0</v>
          </cell>
          <cell r="U1402">
            <v>0</v>
          </cell>
          <cell r="V1402">
            <v>0</v>
          </cell>
          <cell r="W1402">
            <v>22200</v>
          </cell>
        </row>
        <row r="1403">
          <cell r="J1403" t="str">
            <v>PIE1017797</v>
          </cell>
          <cell r="K1403">
            <v>2015</v>
          </cell>
          <cell r="L1403" t="str">
            <v>Finalizada</v>
          </cell>
          <cell r="M1403">
            <v>3800</v>
          </cell>
          <cell r="N1403">
            <v>0</v>
          </cell>
          <cell r="O1403">
            <v>0</v>
          </cell>
          <cell r="P1403">
            <v>3800</v>
          </cell>
          <cell r="Q1403">
            <v>0</v>
          </cell>
          <cell r="R1403">
            <v>3800</v>
          </cell>
          <cell r="S1403">
            <v>0</v>
          </cell>
          <cell r="T1403">
            <v>0</v>
          </cell>
          <cell r="U1403">
            <v>0</v>
          </cell>
          <cell r="V1403">
            <v>0</v>
          </cell>
          <cell r="W1403">
            <v>3800</v>
          </cell>
        </row>
        <row r="1404">
          <cell r="J1404" t="str">
            <v>MORA632267</v>
          </cell>
          <cell r="K1404">
            <v>2015</v>
          </cell>
          <cell r="L1404" t="str">
            <v>Finalizada</v>
          </cell>
          <cell r="M1404">
            <v>27600</v>
          </cell>
          <cell r="N1404">
            <v>0</v>
          </cell>
          <cell r="O1404">
            <v>0</v>
          </cell>
          <cell r="P1404">
            <v>27600</v>
          </cell>
          <cell r="Q1404">
            <v>0</v>
          </cell>
          <cell r="R1404">
            <v>27600</v>
          </cell>
          <cell r="S1404">
            <v>0</v>
          </cell>
          <cell r="T1404">
            <v>0</v>
          </cell>
          <cell r="U1404">
            <v>0</v>
          </cell>
          <cell r="V1404">
            <v>0</v>
          </cell>
          <cell r="W1404">
            <v>27600</v>
          </cell>
        </row>
        <row r="1405">
          <cell r="J1405" t="str">
            <v>CAJ762146</v>
          </cell>
          <cell r="K1405">
            <v>2015</v>
          </cell>
          <cell r="L1405" t="str">
            <v>Finalizada</v>
          </cell>
          <cell r="M1405">
            <v>87400</v>
          </cell>
          <cell r="N1405">
            <v>0</v>
          </cell>
          <cell r="O1405">
            <v>0</v>
          </cell>
          <cell r="P1405">
            <v>87400</v>
          </cell>
          <cell r="Q1405">
            <v>0</v>
          </cell>
          <cell r="R1405">
            <v>87400</v>
          </cell>
          <cell r="S1405">
            <v>0</v>
          </cell>
          <cell r="T1405">
            <v>0</v>
          </cell>
          <cell r="U1405">
            <v>0</v>
          </cell>
          <cell r="V1405">
            <v>0</v>
          </cell>
          <cell r="W1405">
            <v>87400</v>
          </cell>
        </row>
        <row r="1406">
          <cell r="J1406" t="str">
            <v>SIL439594</v>
          </cell>
          <cell r="K1406">
            <v>2015</v>
          </cell>
          <cell r="L1406" t="str">
            <v>Finalizada</v>
          </cell>
          <cell r="M1406">
            <v>36500</v>
          </cell>
          <cell r="N1406">
            <v>0</v>
          </cell>
          <cell r="O1406">
            <v>0</v>
          </cell>
          <cell r="P1406">
            <v>36500</v>
          </cell>
          <cell r="Q1406">
            <v>2400</v>
          </cell>
          <cell r="R1406">
            <v>36500</v>
          </cell>
          <cell r="S1406">
            <v>0</v>
          </cell>
          <cell r="T1406">
            <v>0</v>
          </cell>
          <cell r="U1406">
            <v>0</v>
          </cell>
          <cell r="V1406">
            <v>0</v>
          </cell>
          <cell r="W1406">
            <v>34100</v>
          </cell>
        </row>
        <row r="1407">
          <cell r="J1407" t="str">
            <v>SIL439884</v>
          </cell>
          <cell r="K1407">
            <v>2015</v>
          </cell>
          <cell r="L1407" t="str">
            <v>Finalizada</v>
          </cell>
          <cell r="M1407">
            <v>17460</v>
          </cell>
          <cell r="N1407">
            <v>0</v>
          </cell>
          <cell r="O1407">
            <v>0</v>
          </cell>
          <cell r="P1407">
            <v>17460</v>
          </cell>
          <cell r="Q1407">
            <v>2400</v>
          </cell>
          <cell r="R1407">
            <v>17460</v>
          </cell>
          <cell r="S1407">
            <v>0</v>
          </cell>
          <cell r="T1407">
            <v>0</v>
          </cell>
          <cell r="U1407">
            <v>0</v>
          </cell>
          <cell r="V1407">
            <v>0</v>
          </cell>
          <cell r="W1407">
            <v>15060</v>
          </cell>
        </row>
        <row r="1408">
          <cell r="J1408" t="str">
            <v>SIL438934</v>
          </cell>
          <cell r="K1408">
            <v>2015</v>
          </cell>
          <cell r="L1408" t="str">
            <v>Finalizada</v>
          </cell>
          <cell r="M1408">
            <v>24600</v>
          </cell>
          <cell r="N1408">
            <v>0</v>
          </cell>
          <cell r="O1408">
            <v>0</v>
          </cell>
          <cell r="P1408">
            <v>24600</v>
          </cell>
          <cell r="Q1408">
            <v>2400</v>
          </cell>
          <cell r="R1408">
            <v>24600</v>
          </cell>
          <cell r="S1408">
            <v>0</v>
          </cell>
          <cell r="T1408">
            <v>0</v>
          </cell>
          <cell r="U1408">
            <v>0</v>
          </cell>
          <cell r="V1408">
            <v>0</v>
          </cell>
          <cell r="W1408">
            <v>22200</v>
          </cell>
        </row>
        <row r="1409">
          <cell r="J1409" t="str">
            <v>SIL441676</v>
          </cell>
          <cell r="K1409">
            <v>2015</v>
          </cell>
          <cell r="L1409" t="str">
            <v>Finalizada</v>
          </cell>
          <cell r="M1409">
            <v>11010</v>
          </cell>
          <cell r="N1409">
            <v>0</v>
          </cell>
          <cell r="O1409">
            <v>0</v>
          </cell>
          <cell r="P1409">
            <v>11010</v>
          </cell>
          <cell r="Q1409">
            <v>2400</v>
          </cell>
          <cell r="R1409">
            <v>11010</v>
          </cell>
          <cell r="S1409">
            <v>0</v>
          </cell>
          <cell r="T1409">
            <v>0</v>
          </cell>
          <cell r="U1409">
            <v>0</v>
          </cell>
          <cell r="V1409">
            <v>0</v>
          </cell>
          <cell r="W1409">
            <v>8610</v>
          </cell>
        </row>
        <row r="1410">
          <cell r="J1410" t="str">
            <v>SIL438736</v>
          </cell>
          <cell r="K1410">
            <v>2015</v>
          </cell>
          <cell r="L1410" t="str">
            <v>Finalizada</v>
          </cell>
          <cell r="M1410">
            <v>36256</v>
          </cell>
          <cell r="N1410">
            <v>0</v>
          </cell>
          <cell r="O1410">
            <v>0</v>
          </cell>
          <cell r="P1410">
            <v>36256</v>
          </cell>
          <cell r="Q1410">
            <v>2401</v>
          </cell>
          <cell r="R1410">
            <v>36256</v>
          </cell>
          <cell r="S1410">
            <v>0</v>
          </cell>
          <cell r="T1410">
            <v>0</v>
          </cell>
          <cell r="U1410">
            <v>0</v>
          </cell>
          <cell r="V1410">
            <v>0</v>
          </cell>
          <cell r="W1410">
            <v>33855</v>
          </cell>
        </row>
        <row r="1411">
          <cell r="J1411" t="str">
            <v>SIL440542</v>
          </cell>
          <cell r="K1411">
            <v>2015</v>
          </cell>
          <cell r="L1411" t="str">
            <v>Finalizada</v>
          </cell>
          <cell r="M1411">
            <v>15400</v>
          </cell>
          <cell r="N1411">
            <v>0</v>
          </cell>
          <cell r="O1411">
            <v>0</v>
          </cell>
          <cell r="P1411">
            <v>15400</v>
          </cell>
          <cell r="Q1411">
            <v>0</v>
          </cell>
          <cell r="R1411">
            <v>15400</v>
          </cell>
          <cell r="S1411">
            <v>0</v>
          </cell>
          <cell r="T1411">
            <v>0</v>
          </cell>
          <cell r="U1411">
            <v>0</v>
          </cell>
          <cell r="V1411">
            <v>0</v>
          </cell>
          <cell r="W1411">
            <v>15400</v>
          </cell>
        </row>
        <row r="1412">
          <cell r="J1412" t="str">
            <v>SIL441014</v>
          </cell>
          <cell r="K1412">
            <v>2015</v>
          </cell>
          <cell r="L1412" t="str">
            <v>Finalizada</v>
          </cell>
          <cell r="M1412">
            <v>217000</v>
          </cell>
          <cell r="N1412">
            <v>0</v>
          </cell>
          <cell r="O1412">
            <v>113058</v>
          </cell>
          <cell r="P1412">
            <v>217000</v>
          </cell>
          <cell r="Q1412">
            <v>0</v>
          </cell>
          <cell r="R1412">
            <v>217000</v>
          </cell>
          <cell r="S1412">
            <v>0</v>
          </cell>
          <cell r="T1412">
            <v>0</v>
          </cell>
          <cell r="U1412">
            <v>0</v>
          </cell>
          <cell r="V1412">
            <v>0</v>
          </cell>
          <cell r="W1412">
            <v>217000</v>
          </cell>
        </row>
        <row r="1413">
          <cell r="J1413" t="str">
            <v>SIL438671</v>
          </cell>
          <cell r="K1413">
            <v>2015</v>
          </cell>
          <cell r="L1413" t="str">
            <v>Finalizada</v>
          </cell>
          <cell r="M1413">
            <v>79900</v>
          </cell>
          <cell r="N1413">
            <v>0</v>
          </cell>
          <cell r="O1413">
            <v>0</v>
          </cell>
          <cell r="P1413">
            <v>79900</v>
          </cell>
          <cell r="Q1413">
            <v>0</v>
          </cell>
          <cell r="R1413">
            <v>79900</v>
          </cell>
          <cell r="S1413">
            <v>0</v>
          </cell>
          <cell r="T1413">
            <v>0</v>
          </cell>
          <cell r="U1413">
            <v>0</v>
          </cell>
          <cell r="V1413">
            <v>0</v>
          </cell>
          <cell r="W1413">
            <v>79900</v>
          </cell>
        </row>
        <row r="1414">
          <cell r="J1414" t="str">
            <v>SIL442057</v>
          </cell>
          <cell r="K1414">
            <v>2015</v>
          </cell>
          <cell r="L1414" t="str">
            <v>Finalizada</v>
          </cell>
          <cell r="M1414">
            <v>7920</v>
          </cell>
          <cell r="N1414">
            <v>0</v>
          </cell>
          <cell r="O1414">
            <v>0</v>
          </cell>
          <cell r="P1414">
            <v>7920</v>
          </cell>
          <cell r="Q1414">
            <v>2400</v>
          </cell>
          <cell r="R1414">
            <v>7920</v>
          </cell>
          <cell r="S1414">
            <v>0</v>
          </cell>
          <cell r="T1414">
            <v>0</v>
          </cell>
          <cell r="U1414">
            <v>0</v>
          </cell>
          <cell r="V1414">
            <v>0</v>
          </cell>
          <cell r="W1414">
            <v>5520</v>
          </cell>
        </row>
        <row r="1415">
          <cell r="J1415" t="str">
            <v>CAJ762114</v>
          </cell>
          <cell r="K1415">
            <v>2015</v>
          </cell>
          <cell r="L1415" t="str">
            <v>Finalizada</v>
          </cell>
          <cell r="M1415">
            <v>24700</v>
          </cell>
          <cell r="N1415">
            <v>0</v>
          </cell>
          <cell r="O1415">
            <v>0</v>
          </cell>
          <cell r="P1415">
            <v>24700</v>
          </cell>
          <cell r="Q1415">
            <v>2400</v>
          </cell>
          <cell r="R1415">
            <v>24700</v>
          </cell>
          <cell r="S1415">
            <v>0</v>
          </cell>
          <cell r="T1415">
            <v>0</v>
          </cell>
          <cell r="U1415">
            <v>0</v>
          </cell>
          <cell r="V1415">
            <v>0</v>
          </cell>
          <cell r="W1415">
            <v>22300</v>
          </cell>
        </row>
        <row r="1416">
          <cell r="J1416" t="str">
            <v>SIL439171</v>
          </cell>
          <cell r="K1416">
            <v>2015</v>
          </cell>
          <cell r="L1416" t="str">
            <v>Finalizada</v>
          </cell>
          <cell r="M1416">
            <v>10700</v>
          </cell>
          <cell r="N1416">
            <v>0</v>
          </cell>
          <cell r="O1416">
            <v>0</v>
          </cell>
          <cell r="P1416">
            <v>10700</v>
          </cell>
          <cell r="Q1416">
            <v>2400</v>
          </cell>
          <cell r="R1416">
            <v>10700</v>
          </cell>
          <cell r="S1416">
            <v>0</v>
          </cell>
          <cell r="T1416">
            <v>0</v>
          </cell>
          <cell r="U1416">
            <v>0</v>
          </cell>
          <cell r="V1416">
            <v>0</v>
          </cell>
          <cell r="W1416">
            <v>8300</v>
          </cell>
        </row>
        <row r="1417">
          <cell r="J1417" t="str">
            <v>SIL439147</v>
          </cell>
          <cell r="K1417">
            <v>2015</v>
          </cell>
          <cell r="L1417" t="str">
            <v>Finalizada</v>
          </cell>
          <cell r="M1417">
            <v>29400</v>
          </cell>
          <cell r="N1417">
            <v>0</v>
          </cell>
          <cell r="O1417">
            <v>0</v>
          </cell>
          <cell r="P1417">
            <v>29400</v>
          </cell>
          <cell r="Q1417">
            <v>0</v>
          </cell>
          <cell r="R1417">
            <v>29400</v>
          </cell>
          <cell r="S1417">
            <v>0</v>
          </cell>
          <cell r="T1417">
            <v>0</v>
          </cell>
          <cell r="U1417">
            <v>0</v>
          </cell>
          <cell r="V1417">
            <v>0</v>
          </cell>
          <cell r="W1417">
            <v>29400</v>
          </cell>
        </row>
        <row r="1418">
          <cell r="J1418" t="str">
            <v>MORA630963</v>
          </cell>
          <cell r="K1418">
            <v>2015</v>
          </cell>
          <cell r="L1418" t="str">
            <v>Finalizada</v>
          </cell>
          <cell r="M1418">
            <v>56840</v>
          </cell>
          <cell r="N1418">
            <v>0</v>
          </cell>
          <cell r="O1418">
            <v>0</v>
          </cell>
          <cell r="P1418">
            <v>56840</v>
          </cell>
          <cell r="Q1418">
            <v>0</v>
          </cell>
          <cell r="R1418">
            <v>56840</v>
          </cell>
          <cell r="S1418">
            <v>0</v>
          </cell>
          <cell r="T1418">
            <v>0</v>
          </cell>
          <cell r="U1418">
            <v>0</v>
          </cell>
          <cell r="V1418">
            <v>0</v>
          </cell>
          <cell r="W1418">
            <v>56840</v>
          </cell>
        </row>
        <row r="1419">
          <cell r="J1419" t="str">
            <v>SIL439507</v>
          </cell>
          <cell r="K1419">
            <v>2015</v>
          </cell>
          <cell r="L1419" t="str">
            <v>Finalizada</v>
          </cell>
          <cell r="M1419">
            <v>24600</v>
          </cell>
          <cell r="N1419">
            <v>0</v>
          </cell>
          <cell r="O1419">
            <v>0</v>
          </cell>
          <cell r="P1419">
            <v>24600</v>
          </cell>
          <cell r="Q1419">
            <v>2400</v>
          </cell>
          <cell r="R1419">
            <v>24600</v>
          </cell>
          <cell r="S1419">
            <v>0</v>
          </cell>
          <cell r="T1419">
            <v>0</v>
          </cell>
          <cell r="U1419">
            <v>0</v>
          </cell>
          <cell r="V1419">
            <v>0</v>
          </cell>
          <cell r="W1419">
            <v>22200</v>
          </cell>
        </row>
        <row r="1420">
          <cell r="J1420" t="str">
            <v>SIL440659</v>
          </cell>
          <cell r="K1420">
            <v>2015</v>
          </cell>
          <cell r="L1420" t="str">
            <v>Finalizada</v>
          </cell>
          <cell r="M1420">
            <v>5603</v>
          </cell>
          <cell r="N1420">
            <v>0</v>
          </cell>
          <cell r="O1420">
            <v>0</v>
          </cell>
          <cell r="P1420">
            <v>5603</v>
          </cell>
          <cell r="Q1420">
            <v>2302</v>
          </cell>
          <cell r="R1420">
            <v>5603</v>
          </cell>
          <cell r="S1420">
            <v>0</v>
          </cell>
          <cell r="T1420">
            <v>0</v>
          </cell>
          <cell r="U1420">
            <v>0</v>
          </cell>
          <cell r="V1420">
            <v>0</v>
          </cell>
          <cell r="W1420">
            <v>3301</v>
          </cell>
        </row>
        <row r="1421">
          <cell r="J1421" t="str">
            <v>PIE1022169</v>
          </cell>
          <cell r="K1421">
            <v>2015</v>
          </cell>
          <cell r="L1421" t="str">
            <v>Finalizada</v>
          </cell>
          <cell r="M1421">
            <v>92688</v>
          </cell>
          <cell r="N1421">
            <v>0</v>
          </cell>
          <cell r="O1421">
            <v>113058</v>
          </cell>
          <cell r="P1421">
            <v>92688</v>
          </cell>
          <cell r="Q1421">
            <v>0</v>
          </cell>
          <cell r="R1421">
            <v>92688</v>
          </cell>
          <cell r="S1421">
            <v>0</v>
          </cell>
          <cell r="T1421">
            <v>0</v>
          </cell>
          <cell r="U1421">
            <v>0</v>
          </cell>
          <cell r="V1421">
            <v>0</v>
          </cell>
          <cell r="W1421">
            <v>92688</v>
          </cell>
        </row>
        <row r="1422">
          <cell r="J1422" t="str">
            <v>SIL438674</v>
          </cell>
          <cell r="K1422">
            <v>2015</v>
          </cell>
          <cell r="L1422" t="str">
            <v>Finalizada</v>
          </cell>
          <cell r="M1422">
            <v>24600</v>
          </cell>
          <cell r="N1422">
            <v>0</v>
          </cell>
          <cell r="O1422">
            <v>0</v>
          </cell>
          <cell r="P1422">
            <v>24600</v>
          </cell>
          <cell r="Q1422">
            <v>2400</v>
          </cell>
          <cell r="R1422">
            <v>24600</v>
          </cell>
          <cell r="S1422">
            <v>0</v>
          </cell>
          <cell r="T1422">
            <v>0</v>
          </cell>
          <cell r="U1422">
            <v>0</v>
          </cell>
          <cell r="V1422">
            <v>0</v>
          </cell>
          <cell r="W1422">
            <v>22200</v>
          </cell>
        </row>
        <row r="1423">
          <cell r="J1423" t="str">
            <v>CAJ762459</v>
          </cell>
          <cell r="K1423">
            <v>2015</v>
          </cell>
          <cell r="L1423" t="str">
            <v>Finalizada</v>
          </cell>
          <cell r="M1423">
            <v>24700</v>
          </cell>
          <cell r="N1423">
            <v>0</v>
          </cell>
          <cell r="O1423">
            <v>0</v>
          </cell>
          <cell r="P1423">
            <v>24700</v>
          </cell>
          <cell r="Q1423">
            <v>2400</v>
          </cell>
          <cell r="R1423">
            <v>24700</v>
          </cell>
          <cell r="S1423">
            <v>0</v>
          </cell>
          <cell r="T1423">
            <v>0</v>
          </cell>
          <cell r="U1423">
            <v>0</v>
          </cell>
          <cell r="V1423">
            <v>0</v>
          </cell>
          <cell r="W1423">
            <v>22300</v>
          </cell>
        </row>
        <row r="1424">
          <cell r="J1424" t="str">
            <v>SIL441063</v>
          </cell>
          <cell r="K1424">
            <v>2015</v>
          </cell>
          <cell r="L1424" t="str">
            <v>Finalizada</v>
          </cell>
          <cell r="M1424">
            <v>19099</v>
          </cell>
          <cell r="N1424">
            <v>0</v>
          </cell>
          <cell r="O1424">
            <v>0</v>
          </cell>
          <cell r="P1424">
            <v>19099</v>
          </cell>
          <cell r="Q1424">
            <v>0</v>
          </cell>
          <cell r="R1424">
            <v>0</v>
          </cell>
          <cell r="S1424">
            <v>19099</v>
          </cell>
          <cell r="T1424">
            <v>0</v>
          </cell>
          <cell r="U1424">
            <v>0</v>
          </cell>
          <cell r="V1424">
            <v>0</v>
          </cell>
          <cell r="W1424">
            <v>0</v>
          </cell>
        </row>
        <row r="1425">
          <cell r="J1425" t="str">
            <v>SIL441059</v>
          </cell>
          <cell r="K1425">
            <v>2015</v>
          </cell>
          <cell r="L1425" t="str">
            <v>Finalizada</v>
          </cell>
          <cell r="M1425">
            <v>134919</v>
          </cell>
          <cell r="N1425">
            <v>0</v>
          </cell>
          <cell r="O1425">
            <v>0</v>
          </cell>
          <cell r="P1425">
            <v>134919</v>
          </cell>
          <cell r="Q1425">
            <v>0</v>
          </cell>
          <cell r="R1425">
            <v>0</v>
          </cell>
          <cell r="S1425">
            <v>134919</v>
          </cell>
          <cell r="T1425">
            <v>0</v>
          </cell>
          <cell r="U1425">
            <v>0</v>
          </cell>
          <cell r="V1425">
            <v>0</v>
          </cell>
          <cell r="W1425">
            <v>0</v>
          </cell>
        </row>
        <row r="1426">
          <cell r="J1426" t="str">
            <v>SIL427811</v>
          </cell>
          <cell r="K1426">
            <v>2014</v>
          </cell>
          <cell r="L1426" t="str">
            <v>Finalizada</v>
          </cell>
          <cell r="M1426">
            <v>19600</v>
          </cell>
          <cell r="N1426">
            <v>0</v>
          </cell>
          <cell r="O1426">
            <v>0</v>
          </cell>
          <cell r="P1426">
            <v>19600</v>
          </cell>
          <cell r="Q1426">
            <v>0</v>
          </cell>
          <cell r="R1426">
            <v>19600</v>
          </cell>
          <cell r="S1426">
            <v>0</v>
          </cell>
          <cell r="T1426">
            <v>0</v>
          </cell>
          <cell r="U1426">
            <v>0</v>
          </cell>
          <cell r="V1426">
            <v>0</v>
          </cell>
          <cell r="W1426">
            <v>19600</v>
          </cell>
        </row>
        <row r="1427">
          <cell r="J1427" t="str">
            <v>PIE1015913</v>
          </cell>
          <cell r="K1427">
            <v>2014</v>
          </cell>
          <cell r="L1427" t="str">
            <v>Finalizada</v>
          </cell>
          <cell r="M1427">
            <v>209970</v>
          </cell>
          <cell r="N1427">
            <v>0</v>
          </cell>
          <cell r="O1427">
            <v>113058</v>
          </cell>
          <cell r="P1427">
            <v>209970</v>
          </cell>
          <cell r="Q1427">
            <v>0</v>
          </cell>
          <cell r="R1427">
            <v>209970</v>
          </cell>
          <cell r="S1427">
            <v>0</v>
          </cell>
          <cell r="T1427">
            <v>0</v>
          </cell>
          <cell r="U1427">
            <v>0</v>
          </cell>
          <cell r="V1427">
            <v>0</v>
          </cell>
          <cell r="W1427">
            <v>209970</v>
          </cell>
        </row>
        <row r="1428">
          <cell r="J1428" t="str">
            <v>SIL434524</v>
          </cell>
          <cell r="K1428">
            <v>2014</v>
          </cell>
          <cell r="L1428" t="str">
            <v>Finalizada</v>
          </cell>
          <cell r="M1428">
            <v>18300</v>
          </cell>
          <cell r="N1428">
            <v>0</v>
          </cell>
          <cell r="O1428">
            <v>0</v>
          </cell>
          <cell r="P1428">
            <v>18300</v>
          </cell>
          <cell r="Q1428">
            <v>0</v>
          </cell>
          <cell r="R1428">
            <v>18300</v>
          </cell>
          <cell r="S1428">
            <v>0</v>
          </cell>
          <cell r="T1428">
            <v>0</v>
          </cell>
          <cell r="U1428">
            <v>0</v>
          </cell>
          <cell r="V1428">
            <v>0</v>
          </cell>
          <cell r="W1428">
            <v>18300</v>
          </cell>
        </row>
        <row r="1429">
          <cell r="J1429" t="str">
            <v>SIL433402</v>
          </cell>
          <cell r="K1429">
            <v>2014</v>
          </cell>
          <cell r="L1429" t="str">
            <v>Finalizada</v>
          </cell>
          <cell r="M1429">
            <v>79900</v>
          </cell>
          <cell r="N1429">
            <v>0</v>
          </cell>
          <cell r="O1429">
            <v>0</v>
          </cell>
          <cell r="P1429">
            <v>79900</v>
          </cell>
          <cell r="Q1429">
            <v>0</v>
          </cell>
          <cell r="R1429">
            <v>79900</v>
          </cell>
          <cell r="S1429">
            <v>0</v>
          </cell>
          <cell r="T1429">
            <v>0</v>
          </cell>
          <cell r="U1429">
            <v>0</v>
          </cell>
          <cell r="V1429">
            <v>0</v>
          </cell>
          <cell r="W1429">
            <v>79900</v>
          </cell>
        </row>
        <row r="1430">
          <cell r="J1430" t="str">
            <v>SIL434388</v>
          </cell>
          <cell r="K1430">
            <v>2014</v>
          </cell>
          <cell r="L1430" t="str">
            <v>Finalizada</v>
          </cell>
          <cell r="M1430">
            <v>3865</v>
          </cell>
          <cell r="N1430">
            <v>0</v>
          </cell>
          <cell r="O1430">
            <v>0</v>
          </cell>
          <cell r="P1430">
            <v>3865</v>
          </cell>
          <cell r="Q1430">
            <v>2401</v>
          </cell>
          <cell r="R1430">
            <v>3865</v>
          </cell>
          <cell r="S1430">
            <v>0</v>
          </cell>
          <cell r="T1430">
            <v>0</v>
          </cell>
          <cell r="U1430">
            <v>0</v>
          </cell>
          <cell r="V1430">
            <v>0</v>
          </cell>
          <cell r="W1430">
            <v>1464</v>
          </cell>
        </row>
        <row r="1431">
          <cell r="J1431" t="str">
            <v>SIL433961</v>
          </cell>
          <cell r="K1431">
            <v>2014</v>
          </cell>
          <cell r="L1431" t="str">
            <v>Finalizada</v>
          </cell>
          <cell r="M1431">
            <v>10200</v>
          </cell>
          <cell r="N1431">
            <v>0</v>
          </cell>
          <cell r="O1431">
            <v>0</v>
          </cell>
          <cell r="P1431">
            <v>10200</v>
          </cell>
          <cell r="Q1431">
            <v>0</v>
          </cell>
          <cell r="R1431">
            <v>10200</v>
          </cell>
          <cell r="S1431">
            <v>0</v>
          </cell>
          <cell r="T1431">
            <v>0</v>
          </cell>
          <cell r="U1431">
            <v>0</v>
          </cell>
          <cell r="V1431">
            <v>0</v>
          </cell>
          <cell r="W1431">
            <v>10200</v>
          </cell>
        </row>
        <row r="1432">
          <cell r="J1432" t="str">
            <v>SIL435491</v>
          </cell>
          <cell r="K1432">
            <v>2014</v>
          </cell>
          <cell r="L1432" t="str">
            <v>Finalizada</v>
          </cell>
          <cell r="M1432">
            <v>24600</v>
          </cell>
          <cell r="N1432">
            <v>0</v>
          </cell>
          <cell r="O1432">
            <v>0</v>
          </cell>
          <cell r="P1432">
            <v>24600</v>
          </cell>
          <cell r="Q1432">
            <v>2400</v>
          </cell>
          <cell r="R1432">
            <v>24600</v>
          </cell>
          <cell r="S1432">
            <v>0</v>
          </cell>
          <cell r="T1432">
            <v>0</v>
          </cell>
          <cell r="U1432">
            <v>0</v>
          </cell>
          <cell r="V1432">
            <v>0</v>
          </cell>
          <cell r="W1432">
            <v>22200</v>
          </cell>
        </row>
        <row r="1433">
          <cell r="J1433" t="str">
            <v>SIL433842</v>
          </cell>
          <cell r="K1433">
            <v>2014</v>
          </cell>
          <cell r="L1433" t="str">
            <v>Finalizada</v>
          </cell>
          <cell r="M1433">
            <v>24600</v>
          </cell>
          <cell r="N1433">
            <v>0</v>
          </cell>
          <cell r="O1433">
            <v>0</v>
          </cell>
          <cell r="P1433">
            <v>24600</v>
          </cell>
          <cell r="Q1433">
            <v>2400</v>
          </cell>
          <cell r="R1433">
            <v>24600</v>
          </cell>
          <cell r="S1433">
            <v>0</v>
          </cell>
          <cell r="T1433">
            <v>0</v>
          </cell>
          <cell r="U1433">
            <v>0</v>
          </cell>
          <cell r="V1433">
            <v>0</v>
          </cell>
          <cell r="W1433">
            <v>22200</v>
          </cell>
        </row>
        <row r="1434">
          <cell r="J1434" t="str">
            <v>PIE1013947</v>
          </cell>
          <cell r="K1434">
            <v>2014</v>
          </cell>
          <cell r="L1434" t="str">
            <v>Finalizada</v>
          </cell>
          <cell r="M1434">
            <v>179541</v>
          </cell>
          <cell r="N1434">
            <v>0</v>
          </cell>
          <cell r="O1434">
            <v>0</v>
          </cell>
          <cell r="P1434">
            <v>179541</v>
          </cell>
          <cell r="Q1434">
            <v>0</v>
          </cell>
          <cell r="R1434">
            <v>179541</v>
          </cell>
          <cell r="S1434">
            <v>0</v>
          </cell>
          <cell r="T1434">
            <v>0</v>
          </cell>
          <cell r="U1434">
            <v>0</v>
          </cell>
          <cell r="V1434">
            <v>0</v>
          </cell>
          <cell r="W1434">
            <v>179541</v>
          </cell>
        </row>
        <row r="1435">
          <cell r="J1435" t="str">
            <v>SIL434643</v>
          </cell>
          <cell r="K1435">
            <v>2014</v>
          </cell>
          <cell r="L1435" t="str">
            <v>Finalizada</v>
          </cell>
          <cell r="M1435">
            <v>81400</v>
          </cell>
          <cell r="N1435">
            <v>0</v>
          </cell>
          <cell r="O1435">
            <v>0</v>
          </cell>
          <cell r="P1435">
            <v>81400</v>
          </cell>
          <cell r="Q1435">
            <v>2400</v>
          </cell>
          <cell r="R1435">
            <v>81400</v>
          </cell>
          <cell r="S1435">
            <v>0</v>
          </cell>
          <cell r="T1435">
            <v>0</v>
          </cell>
          <cell r="U1435">
            <v>0</v>
          </cell>
          <cell r="V1435">
            <v>0</v>
          </cell>
          <cell r="W1435">
            <v>79000</v>
          </cell>
        </row>
        <row r="1436">
          <cell r="J1436" t="str">
            <v>SIL434424</v>
          </cell>
          <cell r="K1436">
            <v>2014</v>
          </cell>
          <cell r="L1436" t="str">
            <v>Finalizada</v>
          </cell>
          <cell r="M1436">
            <v>24600</v>
          </cell>
          <cell r="N1436">
            <v>0</v>
          </cell>
          <cell r="O1436">
            <v>0</v>
          </cell>
          <cell r="P1436">
            <v>24600</v>
          </cell>
          <cell r="Q1436">
            <v>0</v>
          </cell>
          <cell r="R1436">
            <v>24600</v>
          </cell>
          <cell r="S1436">
            <v>0</v>
          </cell>
          <cell r="T1436">
            <v>0</v>
          </cell>
          <cell r="U1436">
            <v>0</v>
          </cell>
          <cell r="V1436">
            <v>0</v>
          </cell>
          <cell r="W1436">
            <v>24600</v>
          </cell>
        </row>
        <row r="1437">
          <cell r="J1437" t="str">
            <v>EXT67459</v>
          </cell>
          <cell r="K1437">
            <v>2014</v>
          </cell>
          <cell r="L1437" t="str">
            <v>Finalizada</v>
          </cell>
          <cell r="M1437">
            <v>11400</v>
          </cell>
          <cell r="N1437">
            <v>0</v>
          </cell>
          <cell r="O1437">
            <v>0</v>
          </cell>
          <cell r="P1437">
            <v>11400</v>
          </cell>
          <cell r="Q1437">
            <v>0</v>
          </cell>
          <cell r="R1437">
            <v>11400</v>
          </cell>
          <cell r="S1437">
            <v>0</v>
          </cell>
          <cell r="T1437">
            <v>0</v>
          </cell>
          <cell r="U1437">
            <v>0</v>
          </cell>
          <cell r="V1437">
            <v>0</v>
          </cell>
          <cell r="W1437">
            <v>11400</v>
          </cell>
        </row>
        <row r="1438">
          <cell r="J1438" t="str">
            <v>SIL433403</v>
          </cell>
          <cell r="K1438">
            <v>2014</v>
          </cell>
          <cell r="L1438" t="str">
            <v>Finalizada</v>
          </cell>
          <cell r="M1438">
            <v>16700</v>
          </cell>
          <cell r="N1438">
            <v>0</v>
          </cell>
          <cell r="O1438">
            <v>0</v>
          </cell>
          <cell r="P1438">
            <v>16700</v>
          </cell>
          <cell r="Q1438">
            <v>2400</v>
          </cell>
          <cell r="R1438">
            <v>16700</v>
          </cell>
          <cell r="S1438">
            <v>0</v>
          </cell>
          <cell r="T1438">
            <v>0</v>
          </cell>
          <cell r="U1438">
            <v>0</v>
          </cell>
          <cell r="V1438">
            <v>0</v>
          </cell>
          <cell r="W1438">
            <v>14300</v>
          </cell>
        </row>
        <row r="1439">
          <cell r="J1439" t="str">
            <v>SIL437355</v>
          </cell>
          <cell r="K1439">
            <v>2014</v>
          </cell>
          <cell r="L1439" t="str">
            <v>Finalizada</v>
          </cell>
          <cell r="M1439">
            <v>19600</v>
          </cell>
          <cell r="N1439">
            <v>0</v>
          </cell>
          <cell r="O1439">
            <v>0</v>
          </cell>
          <cell r="P1439">
            <v>19600</v>
          </cell>
          <cell r="Q1439">
            <v>0</v>
          </cell>
          <cell r="R1439">
            <v>19600</v>
          </cell>
          <cell r="S1439">
            <v>0</v>
          </cell>
          <cell r="T1439">
            <v>0</v>
          </cell>
          <cell r="U1439">
            <v>0</v>
          </cell>
          <cell r="V1439">
            <v>0</v>
          </cell>
          <cell r="W1439">
            <v>19600</v>
          </cell>
        </row>
        <row r="1440">
          <cell r="J1440" t="str">
            <v>SIL436840</v>
          </cell>
          <cell r="K1440">
            <v>2014</v>
          </cell>
          <cell r="L1440" t="str">
            <v>Finalizada</v>
          </cell>
          <cell r="M1440">
            <v>390300</v>
          </cell>
          <cell r="N1440">
            <v>0</v>
          </cell>
          <cell r="O1440">
            <v>0</v>
          </cell>
          <cell r="P1440">
            <v>390300</v>
          </cell>
          <cell r="Q1440">
            <v>0</v>
          </cell>
          <cell r="R1440">
            <v>390300</v>
          </cell>
          <cell r="S1440">
            <v>0</v>
          </cell>
          <cell r="T1440">
            <v>0</v>
          </cell>
          <cell r="U1440">
            <v>0</v>
          </cell>
          <cell r="V1440">
            <v>0</v>
          </cell>
          <cell r="W1440">
            <v>390300</v>
          </cell>
        </row>
        <row r="1441">
          <cell r="J1441" t="str">
            <v>SIL435494</v>
          </cell>
          <cell r="K1441">
            <v>2014</v>
          </cell>
          <cell r="L1441" t="str">
            <v>Finalizada</v>
          </cell>
          <cell r="M1441">
            <v>10200</v>
          </cell>
          <cell r="N1441">
            <v>0</v>
          </cell>
          <cell r="O1441">
            <v>0</v>
          </cell>
          <cell r="P1441">
            <v>10200</v>
          </cell>
          <cell r="Q1441">
            <v>0</v>
          </cell>
          <cell r="R1441">
            <v>10200</v>
          </cell>
          <cell r="S1441">
            <v>0</v>
          </cell>
          <cell r="T1441">
            <v>0</v>
          </cell>
          <cell r="U1441">
            <v>0</v>
          </cell>
          <cell r="V1441">
            <v>0</v>
          </cell>
          <cell r="W1441">
            <v>10200</v>
          </cell>
        </row>
        <row r="1442">
          <cell r="J1442" t="str">
            <v>CAJ756298</v>
          </cell>
          <cell r="K1442">
            <v>2014</v>
          </cell>
          <cell r="L1442" t="str">
            <v>Finalizada</v>
          </cell>
          <cell r="M1442">
            <v>15300</v>
          </cell>
          <cell r="N1442">
            <v>0</v>
          </cell>
          <cell r="O1442">
            <v>0</v>
          </cell>
          <cell r="P1442">
            <v>15300</v>
          </cell>
          <cell r="Q1442">
            <v>0</v>
          </cell>
          <cell r="R1442">
            <v>15300</v>
          </cell>
          <cell r="S1442">
            <v>0</v>
          </cell>
          <cell r="T1442">
            <v>0</v>
          </cell>
          <cell r="U1442">
            <v>0</v>
          </cell>
          <cell r="V1442">
            <v>0</v>
          </cell>
          <cell r="W1442">
            <v>15300</v>
          </cell>
        </row>
        <row r="1443">
          <cell r="J1443" t="str">
            <v>MORA624995</v>
          </cell>
          <cell r="K1443">
            <v>2014</v>
          </cell>
          <cell r="L1443" t="str">
            <v>Finalizada</v>
          </cell>
          <cell r="M1443">
            <v>85280</v>
          </cell>
          <cell r="N1443">
            <v>0</v>
          </cell>
          <cell r="O1443">
            <v>111948</v>
          </cell>
          <cell r="P1443">
            <v>85280</v>
          </cell>
          <cell r="Q1443">
            <v>0</v>
          </cell>
          <cell r="R1443">
            <v>85280</v>
          </cell>
          <cell r="S1443">
            <v>0</v>
          </cell>
          <cell r="T1443">
            <v>0</v>
          </cell>
          <cell r="U1443">
            <v>0</v>
          </cell>
          <cell r="V1443">
            <v>0</v>
          </cell>
          <cell r="W1443">
            <v>85280</v>
          </cell>
        </row>
        <row r="1444">
          <cell r="J1444" t="str">
            <v>SIL432797</v>
          </cell>
          <cell r="K1444">
            <v>2014</v>
          </cell>
          <cell r="L1444" t="str">
            <v>Finalizada</v>
          </cell>
          <cell r="M1444">
            <v>24600</v>
          </cell>
          <cell r="N1444">
            <v>0</v>
          </cell>
          <cell r="O1444">
            <v>0</v>
          </cell>
          <cell r="P1444">
            <v>24600</v>
          </cell>
          <cell r="Q1444">
            <v>2400</v>
          </cell>
          <cell r="R1444">
            <v>24600</v>
          </cell>
          <cell r="S1444">
            <v>0</v>
          </cell>
          <cell r="T1444">
            <v>0</v>
          </cell>
          <cell r="U1444">
            <v>0</v>
          </cell>
          <cell r="V1444">
            <v>0</v>
          </cell>
          <cell r="W1444">
            <v>22200</v>
          </cell>
        </row>
        <row r="1445">
          <cell r="J1445" t="str">
            <v>SIL434170</v>
          </cell>
          <cell r="K1445">
            <v>2014</v>
          </cell>
          <cell r="L1445" t="str">
            <v>Finalizada</v>
          </cell>
          <cell r="M1445">
            <v>8017</v>
          </cell>
          <cell r="N1445">
            <v>0</v>
          </cell>
          <cell r="O1445">
            <v>0</v>
          </cell>
          <cell r="P1445">
            <v>8017</v>
          </cell>
          <cell r="Q1445">
            <v>2402</v>
          </cell>
          <cell r="R1445">
            <v>8017</v>
          </cell>
          <cell r="S1445">
            <v>0</v>
          </cell>
          <cell r="T1445">
            <v>0</v>
          </cell>
          <cell r="U1445">
            <v>0</v>
          </cell>
          <cell r="V1445">
            <v>0</v>
          </cell>
          <cell r="W1445">
            <v>5615</v>
          </cell>
        </row>
        <row r="1446">
          <cell r="J1446" t="str">
            <v>SIL433413</v>
          </cell>
          <cell r="K1446">
            <v>2014</v>
          </cell>
          <cell r="L1446" t="str">
            <v>Finalizada</v>
          </cell>
          <cell r="M1446">
            <v>27848</v>
          </cell>
          <cell r="N1446">
            <v>0</v>
          </cell>
          <cell r="O1446">
            <v>0</v>
          </cell>
          <cell r="P1446">
            <v>27848</v>
          </cell>
          <cell r="Q1446">
            <v>2404</v>
          </cell>
          <cell r="R1446">
            <v>27848</v>
          </cell>
          <cell r="S1446">
            <v>0</v>
          </cell>
          <cell r="T1446">
            <v>0</v>
          </cell>
          <cell r="U1446">
            <v>0</v>
          </cell>
          <cell r="V1446">
            <v>0</v>
          </cell>
          <cell r="W1446">
            <v>25444</v>
          </cell>
        </row>
        <row r="1447">
          <cell r="J1447" t="str">
            <v>SIL434463</v>
          </cell>
          <cell r="K1447">
            <v>2014</v>
          </cell>
          <cell r="L1447" t="str">
            <v>Finalizada</v>
          </cell>
          <cell r="M1447">
            <v>24600</v>
          </cell>
          <cell r="N1447">
            <v>0</v>
          </cell>
          <cell r="O1447">
            <v>0</v>
          </cell>
          <cell r="P1447">
            <v>24600</v>
          </cell>
          <cell r="Q1447">
            <v>2400</v>
          </cell>
          <cell r="R1447">
            <v>24600</v>
          </cell>
          <cell r="S1447">
            <v>0</v>
          </cell>
          <cell r="T1447">
            <v>0</v>
          </cell>
          <cell r="U1447">
            <v>0</v>
          </cell>
          <cell r="V1447">
            <v>0</v>
          </cell>
          <cell r="W1447">
            <v>22200</v>
          </cell>
        </row>
        <row r="1448">
          <cell r="J1448" t="str">
            <v>SIL434802</v>
          </cell>
          <cell r="K1448">
            <v>2014</v>
          </cell>
          <cell r="L1448" t="str">
            <v>Finalizada</v>
          </cell>
          <cell r="M1448">
            <v>24600</v>
          </cell>
          <cell r="N1448">
            <v>0</v>
          </cell>
          <cell r="O1448">
            <v>0</v>
          </cell>
          <cell r="P1448">
            <v>24600</v>
          </cell>
          <cell r="Q1448">
            <v>2400</v>
          </cell>
          <cell r="R1448">
            <v>24600</v>
          </cell>
          <cell r="S1448">
            <v>0</v>
          </cell>
          <cell r="T1448">
            <v>0</v>
          </cell>
          <cell r="U1448">
            <v>0</v>
          </cell>
          <cell r="V1448">
            <v>0</v>
          </cell>
          <cell r="W1448">
            <v>22200</v>
          </cell>
        </row>
        <row r="1449">
          <cell r="J1449" t="str">
            <v>CAJ755665</v>
          </cell>
          <cell r="K1449">
            <v>2014</v>
          </cell>
          <cell r="L1449" t="str">
            <v>Finalizada</v>
          </cell>
          <cell r="M1449">
            <v>8370</v>
          </cell>
          <cell r="N1449">
            <v>0</v>
          </cell>
          <cell r="O1449">
            <v>0</v>
          </cell>
          <cell r="P1449">
            <v>8370</v>
          </cell>
          <cell r="Q1449">
            <v>0</v>
          </cell>
          <cell r="R1449">
            <v>8370</v>
          </cell>
          <cell r="S1449">
            <v>0</v>
          </cell>
          <cell r="T1449">
            <v>0</v>
          </cell>
          <cell r="U1449">
            <v>0</v>
          </cell>
          <cell r="V1449">
            <v>0</v>
          </cell>
          <cell r="W1449">
            <v>8370</v>
          </cell>
        </row>
        <row r="1450">
          <cell r="J1450" t="str">
            <v>EXT67194</v>
          </cell>
          <cell r="K1450">
            <v>2014</v>
          </cell>
          <cell r="L1450" t="str">
            <v>Finalizada</v>
          </cell>
          <cell r="M1450">
            <v>3800</v>
          </cell>
          <cell r="N1450">
            <v>0</v>
          </cell>
          <cell r="O1450">
            <v>0</v>
          </cell>
          <cell r="P1450">
            <v>3800</v>
          </cell>
          <cell r="Q1450">
            <v>0</v>
          </cell>
          <cell r="R1450">
            <v>3800</v>
          </cell>
          <cell r="S1450">
            <v>0</v>
          </cell>
          <cell r="T1450">
            <v>0</v>
          </cell>
          <cell r="U1450">
            <v>0</v>
          </cell>
          <cell r="V1450">
            <v>0</v>
          </cell>
          <cell r="W1450">
            <v>3800</v>
          </cell>
        </row>
        <row r="1451">
          <cell r="J1451" t="str">
            <v>SIL433782</v>
          </cell>
          <cell r="K1451">
            <v>2014</v>
          </cell>
          <cell r="L1451" t="str">
            <v>Finalizada</v>
          </cell>
          <cell r="M1451">
            <v>22800</v>
          </cell>
          <cell r="N1451">
            <v>0</v>
          </cell>
          <cell r="O1451">
            <v>0</v>
          </cell>
          <cell r="P1451">
            <v>22800</v>
          </cell>
          <cell r="Q1451">
            <v>2400</v>
          </cell>
          <cell r="R1451">
            <v>22800</v>
          </cell>
          <cell r="S1451">
            <v>0</v>
          </cell>
          <cell r="T1451">
            <v>0</v>
          </cell>
          <cell r="U1451">
            <v>0</v>
          </cell>
          <cell r="V1451">
            <v>0</v>
          </cell>
          <cell r="W1451">
            <v>20400</v>
          </cell>
        </row>
        <row r="1452">
          <cell r="J1452" t="str">
            <v>SIL432816</v>
          </cell>
          <cell r="K1452">
            <v>2014</v>
          </cell>
          <cell r="L1452" t="str">
            <v>Finalizada</v>
          </cell>
          <cell r="M1452">
            <v>78300</v>
          </cell>
          <cell r="N1452">
            <v>0</v>
          </cell>
          <cell r="O1452">
            <v>0</v>
          </cell>
          <cell r="P1452">
            <v>78300</v>
          </cell>
          <cell r="Q1452">
            <v>0</v>
          </cell>
          <cell r="R1452">
            <v>78300</v>
          </cell>
          <cell r="S1452">
            <v>0</v>
          </cell>
          <cell r="T1452">
            <v>0</v>
          </cell>
          <cell r="U1452">
            <v>0</v>
          </cell>
          <cell r="V1452">
            <v>0</v>
          </cell>
          <cell r="W1452">
            <v>78300</v>
          </cell>
        </row>
        <row r="1453">
          <cell r="J1453" t="str">
            <v>PIE1014610</v>
          </cell>
          <cell r="K1453">
            <v>2014</v>
          </cell>
          <cell r="L1453" t="str">
            <v>Finalizada</v>
          </cell>
          <cell r="M1453">
            <v>109249</v>
          </cell>
          <cell r="N1453">
            <v>0</v>
          </cell>
          <cell r="O1453">
            <v>111948</v>
          </cell>
          <cell r="P1453">
            <v>109249</v>
          </cell>
          <cell r="Q1453">
            <v>0</v>
          </cell>
          <cell r="R1453">
            <v>109249</v>
          </cell>
          <cell r="S1453">
            <v>0</v>
          </cell>
          <cell r="T1453">
            <v>0</v>
          </cell>
          <cell r="U1453">
            <v>0</v>
          </cell>
          <cell r="V1453">
            <v>0</v>
          </cell>
          <cell r="W1453">
            <v>109249</v>
          </cell>
        </row>
        <row r="1454">
          <cell r="J1454" t="str">
            <v>SIL437416</v>
          </cell>
          <cell r="K1454">
            <v>2014</v>
          </cell>
          <cell r="L1454" t="str">
            <v>Finalizada</v>
          </cell>
          <cell r="M1454">
            <v>40400</v>
          </cell>
          <cell r="N1454">
            <v>0</v>
          </cell>
          <cell r="O1454">
            <v>0</v>
          </cell>
          <cell r="P1454">
            <v>40400</v>
          </cell>
          <cell r="Q1454">
            <v>0</v>
          </cell>
          <cell r="R1454">
            <v>40400</v>
          </cell>
          <cell r="S1454">
            <v>0</v>
          </cell>
          <cell r="T1454">
            <v>0</v>
          </cell>
          <cell r="U1454">
            <v>0</v>
          </cell>
          <cell r="V1454">
            <v>0</v>
          </cell>
          <cell r="W1454">
            <v>40400</v>
          </cell>
        </row>
        <row r="1455">
          <cell r="J1455" t="str">
            <v>SIL432795</v>
          </cell>
          <cell r="K1455">
            <v>2014</v>
          </cell>
          <cell r="L1455" t="str">
            <v>Finalizada</v>
          </cell>
          <cell r="M1455">
            <v>24600</v>
          </cell>
          <cell r="N1455">
            <v>0</v>
          </cell>
          <cell r="O1455">
            <v>0</v>
          </cell>
          <cell r="P1455">
            <v>24600</v>
          </cell>
          <cell r="Q1455">
            <v>2400</v>
          </cell>
          <cell r="R1455">
            <v>24600</v>
          </cell>
          <cell r="S1455">
            <v>0</v>
          </cell>
          <cell r="T1455">
            <v>0</v>
          </cell>
          <cell r="U1455">
            <v>0</v>
          </cell>
          <cell r="V1455">
            <v>0</v>
          </cell>
          <cell r="W1455">
            <v>22200</v>
          </cell>
        </row>
        <row r="1456">
          <cell r="J1456" t="str">
            <v>SIL436041</v>
          </cell>
          <cell r="K1456">
            <v>2014</v>
          </cell>
          <cell r="L1456" t="str">
            <v>Finalizada</v>
          </cell>
          <cell r="M1456">
            <v>18300</v>
          </cell>
          <cell r="N1456">
            <v>0</v>
          </cell>
          <cell r="O1456">
            <v>0</v>
          </cell>
          <cell r="P1456">
            <v>18300</v>
          </cell>
          <cell r="Q1456">
            <v>0</v>
          </cell>
          <cell r="R1456">
            <v>18300</v>
          </cell>
          <cell r="S1456">
            <v>0</v>
          </cell>
          <cell r="T1456">
            <v>0</v>
          </cell>
          <cell r="U1456">
            <v>0</v>
          </cell>
          <cell r="V1456">
            <v>0</v>
          </cell>
          <cell r="W1456">
            <v>18300</v>
          </cell>
        </row>
        <row r="1457">
          <cell r="J1457" t="str">
            <v>SIL435975</v>
          </cell>
          <cell r="K1457">
            <v>2014</v>
          </cell>
          <cell r="L1457" t="str">
            <v>Finalizada</v>
          </cell>
          <cell r="M1457">
            <v>24600</v>
          </cell>
          <cell r="N1457">
            <v>0</v>
          </cell>
          <cell r="O1457">
            <v>0</v>
          </cell>
          <cell r="P1457">
            <v>24600</v>
          </cell>
          <cell r="Q1457">
            <v>2400</v>
          </cell>
          <cell r="R1457">
            <v>24600</v>
          </cell>
          <cell r="S1457">
            <v>0</v>
          </cell>
          <cell r="T1457">
            <v>0</v>
          </cell>
          <cell r="U1457">
            <v>0</v>
          </cell>
          <cell r="V1457">
            <v>0</v>
          </cell>
          <cell r="W1457">
            <v>22200</v>
          </cell>
        </row>
        <row r="1458">
          <cell r="J1458" t="str">
            <v>SIL434747</v>
          </cell>
          <cell r="K1458">
            <v>2014</v>
          </cell>
          <cell r="L1458" t="str">
            <v>Finalizada</v>
          </cell>
          <cell r="M1458">
            <v>11500</v>
          </cell>
          <cell r="N1458">
            <v>0</v>
          </cell>
          <cell r="O1458">
            <v>0</v>
          </cell>
          <cell r="P1458">
            <v>11500</v>
          </cell>
          <cell r="Q1458">
            <v>0</v>
          </cell>
          <cell r="R1458">
            <v>11500</v>
          </cell>
          <cell r="S1458">
            <v>0</v>
          </cell>
          <cell r="T1458">
            <v>0</v>
          </cell>
          <cell r="U1458">
            <v>0</v>
          </cell>
          <cell r="V1458">
            <v>0</v>
          </cell>
          <cell r="W1458">
            <v>11500</v>
          </cell>
        </row>
        <row r="1459">
          <cell r="J1459" t="str">
            <v>SIL434582</v>
          </cell>
          <cell r="K1459">
            <v>2014</v>
          </cell>
          <cell r="L1459" t="str">
            <v>Finalizada</v>
          </cell>
          <cell r="M1459">
            <v>11395</v>
          </cell>
          <cell r="N1459">
            <v>0</v>
          </cell>
          <cell r="O1459">
            <v>0</v>
          </cell>
          <cell r="P1459">
            <v>11395</v>
          </cell>
          <cell r="Q1459">
            <v>2401</v>
          </cell>
          <cell r="R1459">
            <v>11395</v>
          </cell>
          <cell r="S1459">
            <v>0</v>
          </cell>
          <cell r="T1459">
            <v>0</v>
          </cell>
          <cell r="U1459">
            <v>0</v>
          </cell>
          <cell r="V1459">
            <v>0</v>
          </cell>
          <cell r="W1459">
            <v>8994</v>
          </cell>
        </row>
        <row r="1460">
          <cell r="J1460" t="str">
            <v>SIL433558</v>
          </cell>
          <cell r="K1460">
            <v>2014</v>
          </cell>
          <cell r="L1460" t="str">
            <v>Finalizada</v>
          </cell>
          <cell r="M1460">
            <v>24600</v>
          </cell>
          <cell r="N1460">
            <v>0</v>
          </cell>
          <cell r="O1460">
            <v>0</v>
          </cell>
          <cell r="P1460">
            <v>24600</v>
          </cell>
          <cell r="Q1460">
            <v>2400</v>
          </cell>
          <cell r="R1460">
            <v>24600</v>
          </cell>
          <cell r="S1460">
            <v>0</v>
          </cell>
          <cell r="T1460">
            <v>0</v>
          </cell>
          <cell r="U1460">
            <v>0</v>
          </cell>
          <cell r="V1460">
            <v>0</v>
          </cell>
          <cell r="W1460">
            <v>22200</v>
          </cell>
        </row>
        <row r="1461">
          <cell r="J1461" t="str">
            <v>SIL433008</v>
          </cell>
          <cell r="K1461">
            <v>2014</v>
          </cell>
          <cell r="L1461" t="str">
            <v>Finalizada</v>
          </cell>
          <cell r="M1461">
            <v>27500</v>
          </cell>
          <cell r="N1461">
            <v>0</v>
          </cell>
          <cell r="O1461">
            <v>0</v>
          </cell>
          <cell r="P1461">
            <v>27500</v>
          </cell>
          <cell r="Q1461">
            <v>2400</v>
          </cell>
          <cell r="R1461">
            <v>27500</v>
          </cell>
          <cell r="S1461">
            <v>0</v>
          </cell>
          <cell r="T1461">
            <v>0</v>
          </cell>
          <cell r="U1461">
            <v>0</v>
          </cell>
          <cell r="V1461">
            <v>0</v>
          </cell>
          <cell r="W1461">
            <v>25100</v>
          </cell>
        </row>
        <row r="1462">
          <cell r="J1462" t="str">
            <v>SIL433960</v>
          </cell>
          <cell r="K1462">
            <v>2014</v>
          </cell>
          <cell r="L1462" t="str">
            <v>Finalizada</v>
          </cell>
          <cell r="M1462">
            <v>24600</v>
          </cell>
          <cell r="N1462">
            <v>0</v>
          </cell>
          <cell r="O1462">
            <v>0</v>
          </cell>
          <cell r="P1462">
            <v>24600</v>
          </cell>
          <cell r="Q1462">
            <v>2400</v>
          </cell>
          <cell r="R1462">
            <v>24600</v>
          </cell>
          <cell r="S1462">
            <v>0</v>
          </cell>
          <cell r="T1462">
            <v>0</v>
          </cell>
          <cell r="U1462">
            <v>0</v>
          </cell>
          <cell r="V1462">
            <v>0</v>
          </cell>
          <cell r="W1462">
            <v>22200</v>
          </cell>
        </row>
        <row r="1463">
          <cell r="J1463" t="str">
            <v>PIE1016319</v>
          </cell>
          <cell r="K1463">
            <v>2014</v>
          </cell>
          <cell r="L1463" t="str">
            <v>Finalizada</v>
          </cell>
          <cell r="M1463">
            <v>1097298</v>
          </cell>
          <cell r="N1463">
            <v>0</v>
          </cell>
          <cell r="O1463">
            <v>0</v>
          </cell>
          <cell r="P1463">
            <v>1097298</v>
          </cell>
          <cell r="Q1463">
            <v>0</v>
          </cell>
          <cell r="R1463">
            <v>1097298</v>
          </cell>
          <cell r="S1463">
            <v>0</v>
          </cell>
          <cell r="T1463">
            <v>0</v>
          </cell>
          <cell r="U1463">
            <v>0</v>
          </cell>
          <cell r="V1463">
            <v>0</v>
          </cell>
          <cell r="W1463">
            <v>1097298</v>
          </cell>
        </row>
        <row r="1464">
          <cell r="J1464" t="str">
            <v>CAJ755602</v>
          </cell>
          <cell r="K1464">
            <v>2014</v>
          </cell>
          <cell r="L1464" t="str">
            <v>Finalizada</v>
          </cell>
          <cell r="M1464">
            <v>21100</v>
          </cell>
          <cell r="N1464">
            <v>0</v>
          </cell>
          <cell r="O1464">
            <v>0</v>
          </cell>
          <cell r="P1464">
            <v>21100</v>
          </cell>
          <cell r="Q1464">
            <v>0</v>
          </cell>
          <cell r="R1464">
            <v>21100</v>
          </cell>
          <cell r="S1464">
            <v>0</v>
          </cell>
          <cell r="T1464">
            <v>0</v>
          </cell>
          <cell r="U1464">
            <v>0</v>
          </cell>
          <cell r="V1464">
            <v>0</v>
          </cell>
          <cell r="W1464">
            <v>21100</v>
          </cell>
        </row>
        <row r="1465">
          <cell r="J1465" t="str">
            <v>SIL436398</v>
          </cell>
          <cell r="K1465">
            <v>2014</v>
          </cell>
          <cell r="L1465" t="str">
            <v>Finalizada</v>
          </cell>
          <cell r="M1465">
            <v>29400</v>
          </cell>
          <cell r="N1465">
            <v>0</v>
          </cell>
          <cell r="O1465">
            <v>0</v>
          </cell>
          <cell r="P1465">
            <v>29400</v>
          </cell>
          <cell r="Q1465">
            <v>0</v>
          </cell>
          <cell r="R1465">
            <v>29400</v>
          </cell>
          <cell r="S1465">
            <v>0</v>
          </cell>
          <cell r="T1465">
            <v>0</v>
          </cell>
          <cell r="U1465">
            <v>0</v>
          </cell>
          <cell r="V1465">
            <v>0</v>
          </cell>
          <cell r="W1465">
            <v>29400</v>
          </cell>
        </row>
        <row r="1466">
          <cell r="J1466" t="str">
            <v>SIL433438</v>
          </cell>
          <cell r="K1466">
            <v>2014</v>
          </cell>
          <cell r="L1466" t="str">
            <v>Finalizada</v>
          </cell>
          <cell r="M1466">
            <v>14197</v>
          </cell>
          <cell r="N1466">
            <v>0</v>
          </cell>
          <cell r="O1466">
            <v>0</v>
          </cell>
          <cell r="P1466">
            <v>14197</v>
          </cell>
          <cell r="Q1466">
            <v>2402</v>
          </cell>
          <cell r="R1466">
            <v>14197</v>
          </cell>
          <cell r="S1466">
            <v>0</v>
          </cell>
          <cell r="T1466">
            <v>0</v>
          </cell>
          <cell r="U1466">
            <v>0</v>
          </cell>
          <cell r="V1466">
            <v>0</v>
          </cell>
          <cell r="W1466">
            <v>11795</v>
          </cell>
        </row>
        <row r="1467">
          <cell r="J1467" t="str">
            <v>CAJ757681</v>
          </cell>
          <cell r="K1467">
            <v>2014</v>
          </cell>
          <cell r="L1467" t="str">
            <v>Finalizada</v>
          </cell>
          <cell r="M1467">
            <v>267399</v>
          </cell>
          <cell r="N1467">
            <v>0</v>
          </cell>
          <cell r="O1467">
            <v>111948</v>
          </cell>
          <cell r="P1467">
            <v>267399</v>
          </cell>
          <cell r="Q1467">
            <v>0</v>
          </cell>
          <cell r="R1467">
            <v>267399</v>
          </cell>
          <cell r="S1467">
            <v>0</v>
          </cell>
          <cell r="T1467">
            <v>0</v>
          </cell>
          <cell r="U1467">
            <v>0</v>
          </cell>
          <cell r="V1467">
            <v>0</v>
          </cell>
          <cell r="W1467">
            <v>267399</v>
          </cell>
        </row>
        <row r="1468">
          <cell r="J1468" t="str">
            <v>MORA626114</v>
          </cell>
          <cell r="K1468">
            <v>2014</v>
          </cell>
          <cell r="L1468" t="str">
            <v>Finalizada</v>
          </cell>
          <cell r="M1468">
            <v>153467</v>
          </cell>
          <cell r="N1468">
            <v>0</v>
          </cell>
          <cell r="O1468">
            <v>111948</v>
          </cell>
          <cell r="P1468">
            <v>153467</v>
          </cell>
          <cell r="Q1468">
            <v>0</v>
          </cell>
          <cell r="R1468">
            <v>153467</v>
          </cell>
          <cell r="S1468">
            <v>0</v>
          </cell>
          <cell r="T1468">
            <v>0</v>
          </cell>
          <cell r="U1468">
            <v>0</v>
          </cell>
          <cell r="V1468">
            <v>0</v>
          </cell>
          <cell r="W1468">
            <v>153467</v>
          </cell>
        </row>
        <row r="1469">
          <cell r="J1469" t="str">
            <v>SIL433662</v>
          </cell>
          <cell r="K1469">
            <v>2014</v>
          </cell>
          <cell r="L1469" t="str">
            <v>Finalizada</v>
          </cell>
          <cell r="M1469">
            <v>15155</v>
          </cell>
          <cell r="N1469">
            <v>0</v>
          </cell>
          <cell r="O1469">
            <v>0</v>
          </cell>
          <cell r="P1469">
            <v>15155</v>
          </cell>
          <cell r="Q1469">
            <v>2402</v>
          </cell>
          <cell r="R1469">
            <v>15155</v>
          </cell>
          <cell r="S1469">
            <v>0</v>
          </cell>
          <cell r="T1469">
            <v>0</v>
          </cell>
          <cell r="U1469">
            <v>0</v>
          </cell>
          <cell r="V1469">
            <v>0</v>
          </cell>
          <cell r="W1469">
            <v>12753</v>
          </cell>
        </row>
        <row r="1470">
          <cell r="J1470" t="str">
            <v>MORA625315</v>
          </cell>
          <cell r="K1470">
            <v>2014</v>
          </cell>
          <cell r="L1470" t="str">
            <v>Finalizada</v>
          </cell>
          <cell r="M1470">
            <v>27600</v>
          </cell>
          <cell r="N1470">
            <v>0</v>
          </cell>
          <cell r="O1470">
            <v>0</v>
          </cell>
          <cell r="P1470">
            <v>27600</v>
          </cell>
          <cell r="Q1470">
            <v>0</v>
          </cell>
          <cell r="R1470">
            <v>27600</v>
          </cell>
          <cell r="S1470">
            <v>0</v>
          </cell>
          <cell r="T1470">
            <v>0</v>
          </cell>
          <cell r="U1470">
            <v>0</v>
          </cell>
          <cell r="V1470">
            <v>0</v>
          </cell>
          <cell r="W1470">
            <v>27600</v>
          </cell>
        </row>
        <row r="1471">
          <cell r="J1471" t="str">
            <v>CAJ755587</v>
          </cell>
          <cell r="K1471">
            <v>2014</v>
          </cell>
          <cell r="L1471" t="str">
            <v>Finalizada</v>
          </cell>
          <cell r="M1471">
            <v>17200</v>
          </cell>
          <cell r="N1471">
            <v>0</v>
          </cell>
          <cell r="O1471">
            <v>0</v>
          </cell>
          <cell r="P1471">
            <v>17200</v>
          </cell>
          <cell r="Q1471">
            <v>0</v>
          </cell>
          <cell r="R1471">
            <v>17200</v>
          </cell>
          <cell r="S1471">
            <v>0</v>
          </cell>
          <cell r="T1471">
            <v>0</v>
          </cell>
          <cell r="U1471">
            <v>0</v>
          </cell>
          <cell r="V1471">
            <v>0</v>
          </cell>
          <cell r="W1471">
            <v>17200</v>
          </cell>
        </row>
        <row r="1472">
          <cell r="J1472" t="str">
            <v>SIL436214</v>
          </cell>
          <cell r="K1472">
            <v>2014</v>
          </cell>
          <cell r="L1472" t="str">
            <v>Finalizada</v>
          </cell>
          <cell r="M1472">
            <v>24600</v>
          </cell>
          <cell r="N1472">
            <v>0</v>
          </cell>
          <cell r="O1472">
            <v>0</v>
          </cell>
          <cell r="P1472">
            <v>24600</v>
          </cell>
          <cell r="Q1472">
            <v>2400</v>
          </cell>
          <cell r="R1472">
            <v>24600</v>
          </cell>
          <cell r="S1472">
            <v>0</v>
          </cell>
          <cell r="T1472">
            <v>0</v>
          </cell>
          <cell r="U1472">
            <v>0</v>
          </cell>
          <cell r="V1472">
            <v>0</v>
          </cell>
          <cell r="W1472">
            <v>22200</v>
          </cell>
        </row>
        <row r="1473">
          <cell r="J1473" t="str">
            <v>SIL433948</v>
          </cell>
          <cell r="K1473">
            <v>2014</v>
          </cell>
          <cell r="L1473" t="str">
            <v>Finalizada</v>
          </cell>
          <cell r="M1473">
            <v>24600</v>
          </cell>
          <cell r="N1473">
            <v>0</v>
          </cell>
          <cell r="O1473">
            <v>0</v>
          </cell>
          <cell r="P1473">
            <v>24600</v>
          </cell>
          <cell r="Q1473">
            <v>2400</v>
          </cell>
          <cell r="R1473">
            <v>24600</v>
          </cell>
          <cell r="S1473">
            <v>0</v>
          </cell>
          <cell r="T1473">
            <v>0</v>
          </cell>
          <cell r="U1473">
            <v>0</v>
          </cell>
          <cell r="V1473">
            <v>0</v>
          </cell>
          <cell r="W1473">
            <v>22200</v>
          </cell>
        </row>
        <row r="1474">
          <cell r="J1474" t="str">
            <v>SIL433559</v>
          </cell>
          <cell r="K1474">
            <v>2014</v>
          </cell>
          <cell r="L1474" t="str">
            <v>Finalizada</v>
          </cell>
          <cell r="M1474">
            <v>24600</v>
          </cell>
          <cell r="N1474">
            <v>0</v>
          </cell>
          <cell r="O1474">
            <v>0</v>
          </cell>
          <cell r="P1474">
            <v>24600</v>
          </cell>
          <cell r="Q1474">
            <v>2400</v>
          </cell>
          <cell r="R1474">
            <v>24600</v>
          </cell>
          <cell r="S1474">
            <v>0</v>
          </cell>
          <cell r="T1474">
            <v>0</v>
          </cell>
          <cell r="U1474">
            <v>0</v>
          </cell>
          <cell r="V1474">
            <v>0</v>
          </cell>
          <cell r="W1474">
            <v>22200</v>
          </cell>
        </row>
        <row r="1475">
          <cell r="J1475" t="str">
            <v>SIL434854</v>
          </cell>
          <cell r="K1475">
            <v>2014</v>
          </cell>
          <cell r="L1475" t="str">
            <v>Finalizada</v>
          </cell>
          <cell r="M1475">
            <v>29800</v>
          </cell>
          <cell r="N1475">
            <v>0</v>
          </cell>
          <cell r="O1475">
            <v>0</v>
          </cell>
          <cell r="P1475">
            <v>29800</v>
          </cell>
          <cell r="Q1475">
            <v>2400</v>
          </cell>
          <cell r="R1475">
            <v>29800</v>
          </cell>
          <cell r="S1475">
            <v>0</v>
          </cell>
          <cell r="T1475">
            <v>0</v>
          </cell>
          <cell r="U1475">
            <v>0</v>
          </cell>
          <cell r="V1475">
            <v>0</v>
          </cell>
          <cell r="W1475">
            <v>27400</v>
          </cell>
        </row>
        <row r="1476">
          <cell r="J1476" t="str">
            <v>SIL435249</v>
          </cell>
          <cell r="K1476">
            <v>2014</v>
          </cell>
          <cell r="L1476" t="str">
            <v>Finalizada</v>
          </cell>
          <cell r="M1476">
            <v>7998</v>
          </cell>
          <cell r="N1476">
            <v>0</v>
          </cell>
          <cell r="O1476">
            <v>0</v>
          </cell>
          <cell r="P1476">
            <v>7998</v>
          </cell>
          <cell r="Q1476">
            <v>2401</v>
          </cell>
          <cell r="R1476">
            <v>7998</v>
          </cell>
          <cell r="S1476">
            <v>0</v>
          </cell>
          <cell r="T1476">
            <v>0</v>
          </cell>
          <cell r="U1476">
            <v>0</v>
          </cell>
          <cell r="V1476">
            <v>0</v>
          </cell>
          <cell r="W1476">
            <v>5597</v>
          </cell>
        </row>
        <row r="1477">
          <cell r="J1477" t="str">
            <v>SIL435001</v>
          </cell>
          <cell r="K1477">
            <v>2014</v>
          </cell>
          <cell r="L1477" t="str">
            <v>Finalizada</v>
          </cell>
          <cell r="M1477">
            <v>18300</v>
          </cell>
          <cell r="N1477">
            <v>0</v>
          </cell>
          <cell r="O1477">
            <v>0</v>
          </cell>
          <cell r="P1477">
            <v>18300</v>
          </cell>
          <cell r="Q1477">
            <v>0</v>
          </cell>
          <cell r="R1477">
            <v>18300</v>
          </cell>
          <cell r="S1477">
            <v>0</v>
          </cell>
          <cell r="T1477">
            <v>0</v>
          </cell>
          <cell r="U1477">
            <v>0</v>
          </cell>
          <cell r="V1477">
            <v>0</v>
          </cell>
          <cell r="W1477">
            <v>18300</v>
          </cell>
        </row>
        <row r="1478">
          <cell r="J1478" t="str">
            <v>MORA625078</v>
          </cell>
          <cell r="K1478">
            <v>2014</v>
          </cell>
          <cell r="L1478" t="str">
            <v>Finalizada</v>
          </cell>
          <cell r="M1478">
            <v>7630</v>
          </cell>
          <cell r="N1478">
            <v>0</v>
          </cell>
          <cell r="O1478">
            <v>0</v>
          </cell>
          <cell r="P1478">
            <v>7630</v>
          </cell>
          <cell r="Q1478">
            <v>0</v>
          </cell>
          <cell r="R1478">
            <v>7630</v>
          </cell>
          <cell r="S1478">
            <v>0</v>
          </cell>
          <cell r="T1478">
            <v>0</v>
          </cell>
          <cell r="U1478">
            <v>0</v>
          </cell>
          <cell r="V1478">
            <v>0</v>
          </cell>
          <cell r="W1478">
            <v>7630</v>
          </cell>
        </row>
        <row r="1479">
          <cell r="J1479" t="str">
            <v>SIL436459</v>
          </cell>
          <cell r="K1479">
            <v>2014</v>
          </cell>
          <cell r="L1479" t="str">
            <v>Finalizada</v>
          </cell>
          <cell r="M1479">
            <v>24600</v>
          </cell>
          <cell r="N1479">
            <v>0</v>
          </cell>
          <cell r="O1479">
            <v>0</v>
          </cell>
          <cell r="P1479">
            <v>24600</v>
          </cell>
          <cell r="Q1479">
            <v>0</v>
          </cell>
          <cell r="R1479">
            <v>24600</v>
          </cell>
          <cell r="S1479">
            <v>0</v>
          </cell>
          <cell r="T1479">
            <v>0</v>
          </cell>
          <cell r="U1479">
            <v>0</v>
          </cell>
          <cell r="V1479">
            <v>0</v>
          </cell>
          <cell r="W1479">
            <v>24600</v>
          </cell>
        </row>
        <row r="1480">
          <cell r="J1480" t="str">
            <v>SIL433999</v>
          </cell>
          <cell r="K1480">
            <v>2014</v>
          </cell>
          <cell r="L1480" t="str">
            <v>Finalizada</v>
          </cell>
          <cell r="M1480">
            <v>77740</v>
          </cell>
          <cell r="N1480">
            <v>0</v>
          </cell>
          <cell r="O1480">
            <v>0</v>
          </cell>
          <cell r="P1480">
            <v>77740</v>
          </cell>
          <cell r="Q1480">
            <v>2403</v>
          </cell>
          <cell r="R1480">
            <v>77740</v>
          </cell>
          <cell r="S1480">
            <v>0</v>
          </cell>
          <cell r="T1480">
            <v>0</v>
          </cell>
          <cell r="U1480">
            <v>0</v>
          </cell>
          <cell r="V1480">
            <v>0</v>
          </cell>
          <cell r="W1480">
            <v>75337</v>
          </cell>
        </row>
        <row r="1481">
          <cell r="J1481" t="str">
            <v>SIL434989</v>
          </cell>
          <cell r="K1481">
            <v>2014</v>
          </cell>
          <cell r="L1481" t="str">
            <v>Finalizada</v>
          </cell>
          <cell r="M1481">
            <v>10700</v>
          </cell>
          <cell r="N1481">
            <v>0</v>
          </cell>
          <cell r="O1481">
            <v>0</v>
          </cell>
          <cell r="P1481">
            <v>10700</v>
          </cell>
          <cell r="Q1481">
            <v>2400</v>
          </cell>
          <cell r="R1481">
            <v>10700</v>
          </cell>
          <cell r="S1481">
            <v>0</v>
          </cell>
          <cell r="T1481">
            <v>0</v>
          </cell>
          <cell r="U1481">
            <v>0</v>
          </cell>
          <cell r="V1481">
            <v>0</v>
          </cell>
          <cell r="W1481">
            <v>8300</v>
          </cell>
        </row>
        <row r="1482">
          <cell r="J1482" t="str">
            <v>SIL434500</v>
          </cell>
          <cell r="K1482">
            <v>2014</v>
          </cell>
          <cell r="L1482" t="str">
            <v>Finalizada</v>
          </cell>
          <cell r="M1482">
            <v>24600</v>
          </cell>
          <cell r="N1482">
            <v>0</v>
          </cell>
          <cell r="O1482">
            <v>0</v>
          </cell>
          <cell r="P1482">
            <v>24600</v>
          </cell>
          <cell r="Q1482">
            <v>2400</v>
          </cell>
          <cell r="R1482">
            <v>24600</v>
          </cell>
          <cell r="S1482">
            <v>0</v>
          </cell>
          <cell r="T1482">
            <v>0</v>
          </cell>
          <cell r="U1482">
            <v>0</v>
          </cell>
          <cell r="V1482">
            <v>0</v>
          </cell>
          <cell r="W1482">
            <v>22200</v>
          </cell>
        </row>
        <row r="1483">
          <cell r="J1483" t="str">
            <v>SIL436843</v>
          </cell>
          <cell r="K1483">
            <v>2014</v>
          </cell>
          <cell r="L1483" t="str">
            <v>Finalizada</v>
          </cell>
          <cell r="M1483">
            <v>20754</v>
          </cell>
          <cell r="N1483">
            <v>0</v>
          </cell>
          <cell r="O1483">
            <v>0</v>
          </cell>
          <cell r="P1483">
            <v>20754</v>
          </cell>
          <cell r="Q1483">
            <v>0</v>
          </cell>
          <cell r="R1483">
            <v>20754</v>
          </cell>
          <cell r="S1483">
            <v>0</v>
          </cell>
          <cell r="T1483">
            <v>0</v>
          </cell>
          <cell r="U1483">
            <v>0</v>
          </cell>
          <cell r="V1483">
            <v>0</v>
          </cell>
          <cell r="W1483">
            <v>20754</v>
          </cell>
        </row>
        <row r="1484">
          <cell r="J1484" t="str">
            <v>SIL436384</v>
          </cell>
          <cell r="K1484">
            <v>2014</v>
          </cell>
          <cell r="L1484" t="str">
            <v>Finalizada</v>
          </cell>
          <cell r="M1484">
            <v>79900</v>
          </cell>
          <cell r="N1484">
            <v>0</v>
          </cell>
          <cell r="O1484">
            <v>0</v>
          </cell>
          <cell r="P1484">
            <v>79900</v>
          </cell>
          <cell r="Q1484">
            <v>0</v>
          </cell>
          <cell r="R1484">
            <v>79900</v>
          </cell>
          <cell r="S1484">
            <v>0</v>
          </cell>
          <cell r="T1484">
            <v>0</v>
          </cell>
          <cell r="U1484">
            <v>0</v>
          </cell>
          <cell r="V1484">
            <v>0</v>
          </cell>
          <cell r="W1484">
            <v>79900</v>
          </cell>
        </row>
        <row r="1485">
          <cell r="J1485" t="str">
            <v>SIL435719</v>
          </cell>
          <cell r="K1485">
            <v>2014</v>
          </cell>
          <cell r="L1485" t="str">
            <v>Finalizada</v>
          </cell>
          <cell r="M1485">
            <v>12324</v>
          </cell>
          <cell r="N1485">
            <v>0</v>
          </cell>
          <cell r="O1485">
            <v>0</v>
          </cell>
          <cell r="P1485">
            <v>12324</v>
          </cell>
          <cell r="Q1485">
            <v>2401</v>
          </cell>
          <cell r="R1485">
            <v>12324</v>
          </cell>
          <cell r="S1485">
            <v>0</v>
          </cell>
          <cell r="T1485">
            <v>0</v>
          </cell>
          <cell r="U1485">
            <v>0</v>
          </cell>
          <cell r="V1485">
            <v>0</v>
          </cell>
          <cell r="W1485">
            <v>9923</v>
          </cell>
        </row>
        <row r="1486">
          <cell r="J1486" t="str">
            <v>SIL435991</v>
          </cell>
          <cell r="K1486">
            <v>2014</v>
          </cell>
          <cell r="L1486" t="str">
            <v>Finalizada</v>
          </cell>
          <cell r="M1486">
            <v>79900</v>
          </cell>
          <cell r="N1486">
            <v>0</v>
          </cell>
          <cell r="O1486">
            <v>0</v>
          </cell>
          <cell r="P1486">
            <v>79900</v>
          </cell>
          <cell r="Q1486">
            <v>0</v>
          </cell>
          <cell r="R1486">
            <v>79900</v>
          </cell>
          <cell r="S1486">
            <v>0</v>
          </cell>
          <cell r="T1486">
            <v>0</v>
          </cell>
          <cell r="U1486">
            <v>0</v>
          </cell>
          <cell r="V1486">
            <v>0</v>
          </cell>
          <cell r="W1486">
            <v>79900</v>
          </cell>
        </row>
        <row r="1487">
          <cell r="J1487" t="str">
            <v>SIL434527</v>
          </cell>
          <cell r="K1487">
            <v>2014</v>
          </cell>
          <cell r="L1487" t="str">
            <v>Finalizada</v>
          </cell>
          <cell r="M1487">
            <v>9351</v>
          </cell>
          <cell r="N1487">
            <v>0</v>
          </cell>
          <cell r="O1487">
            <v>0</v>
          </cell>
          <cell r="P1487">
            <v>9351</v>
          </cell>
          <cell r="Q1487">
            <v>2400</v>
          </cell>
          <cell r="R1487">
            <v>9351</v>
          </cell>
          <cell r="S1487">
            <v>0</v>
          </cell>
          <cell r="T1487">
            <v>0</v>
          </cell>
          <cell r="U1487">
            <v>0</v>
          </cell>
          <cell r="V1487">
            <v>0</v>
          </cell>
          <cell r="W1487">
            <v>6951</v>
          </cell>
        </row>
        <row r="1488">
          <cell r="J1488" t="str">
            <v>CAJ756359</v>
          </cell>
          <cell r="K1488">
            <v>2014</v>
          </cell>
          <cell r="L1488" t="str">
            <v>Finalizada</v>
          </cell>
          <cell r="M1488">
            <v>21100</v>
          </cell>
          <cell r="N1488">
            <v>0</v>
          </cell>
          <cell r="O1488">
            <v>0</v>
          </cell>
          <cell r="P1488">
            <v>21100</v>
          </cell>
          <cell r="Q1488">
            <v>0</v>
          </cell>
          <cell r="R1488">
            <v>21100</v>
          </cell>
          <cell r="S1488">
            <v>0</v>
          </cell>
          <cell r="T1488">
            <v>0</v>
          </cell>
          <cell r="U1488">
            <v>0</v>
          </cell>
          <cell r="V1488">
            <v>0</v>
          </cell>
          <cell r="W1488">
            <v>21100</v>
          </cell>
        </row>
        <row r="1489">
          <cell r="J1489" t="str">
            <v>SIL436972</v>
          </cell>
          <cell r="K1489">
            <v>2014</v>
          </cell>
          <cell r="L1489" t="str">
            <v>Finalizada</v>
          </cell>
          <cell r="M1489">
            <v>39340</v>
          </cell>
          <cell r="N1489">
            <v>0</v>
          </cell>
          <cell r="O1489">
            <v>0</v>
          </cell>
          <cell r="P1489">
            <v>39340</v>
          </cell>
          <cell r="Q1489">
            <v>2400</v>
          </cell>
          <cell r="R1489">
            <v>39340</v>
          </cell>
          <cell r="S1489">
            <v>0</v>
          </cell>
          <cell r="T1489">
            <v>0</v>
          </cell>
          <cell r="U1489">
            <v>0</v>
          </cell>
          <cell r="V1489">
            <v>0</v>
          </cell>
          <cell r="W1489">
            <v>36940</v>
          </cell>
        </row>
        <row r="1490">
          <cell r="J1490" t="str">
            <v>SIL436283</v>
          </cell>
          <cell r="K1490">
            <v>2014</v>
          </cell>
          <cell r="L1490" t="str">
            <v>Finalizada</v>
          </cell>
          <cell r="M1490">
            <v>36500</v>
          </cell>
          <cell r="N1490">
            <v>0</v>
          </cell>
          <cell r="O1490">
            <v>0</v>
          </cell>
          <cell r="P1490">
            <v>36500</v>
          </cell>
          <cell r="Q1490">
            <v>2400</v>
          </cell>
          <cell r="R1490">
            <v>36500</v>
          </cell>
          <cell r="S1490">
            <v>0</v>
          </cell>
          <cell r="T1490">
            <v>0</v>
          </cell>
          <cell r="U1490">
            <v>0</v>
          </cell>
          <cell r="V1490">
            <v>0</v>
          </cell>
          <cell r="W1490">
            <v>34100</v>
          </cell>
        </row>
        <row r="1491">
          <cell r="J1491" t="str">
            <v>CAJ759432</v>
          </cell>
          <cell r="K1491">
            <v>2014</v>
          </cell>
          <cell r="L1491" t="str">
            <v>Finalizada</v>
          </cell>
          <cell r="M1491">
            <v>24700</v>
          </cell>
          <cell r="N1491">
            <v>0</v>
          </cell>
          <cell r="O1491">
            <v>0</v>
          </cell>
          <cell r="P1491">
            <v>24700</v>
          </cell>
          <cell r="Q1491">
            <v>2400</v>
          </cell>
          <cell r="R1491">
            <v>24700</v>
          </cell>
          <cell r="S1491">
            <v>0</v>
          </cell>
          <cell r="T1491">
            <v>0</v>
          </cell>
          <cell r="U1491">
            <v>0</v>
          </cell>
          <cell r="V1491">
            <v>0</v>
          </cell>
          <cell r="W1491">
            <v>22300</v>
          </cell>
        </row>
        <row r="1492">
          <cell r="J1492" t="str">
            <v>SIL435624</v>
          </cell>
          <cell r="K1492">
            <v>2014</v>
          </cell>
          <cell r="L1492" t="str">
            <v>Finalizada</v>
          </cell>
          <cell r="M1492">
            <v>24600</v>
          </cell>
          <cell r="N1492">
            <v>0</v>
          </cell>
          <cell r="O1492">
            <v>0</v>
          </cell>
          <cell r="P1492">
            <v>24600</v>
          </cell>
          <cell r="Q1492">
            <v>2400</v>
          </cell>
          <cell r="R1492">
            <v>24600</v>
          </cell>
          <cell r="S1492">
            <v>0</v>
          </cell>
          <cell r="T1492">
            <v>0</v>
          </cell>
          <cell r="U1492">
            <v>0</v>
          </cell>
          <cell r="V1492">
            <v>0</v>
          </cell>
          <cell r="W1492">
            <v>22200</v>
          </cell>
        </row>
        <row r="1493">
          <cell r="J1493" t="str">
            <v>SIL437239</v>
          </cell>
          <cell r="K1493">
            <v>2014</v>
          </cell>
          <cell r="L1493" t="str">
            <v>Finalizada</v>
          </cell>
          <cell r="M1493">
            <v>7600</v>
          </cell>
          <cell r="N1493">
            <v>0</v>
          </cell>
          <cell r="O1493">
            <v>0</v>
          </cell>
          <cell r="P1493">
            <v>7600</v>
          </cell>
          <cell r="Q1493">
            <v>0</v>
          </cell>
          <cell r="R1493">
            <v>7600</v>
          </cell>
          <cell r="S1493">
            <v>0</v>
          </cell>
          <cell r="T1493">
            <v>0</v>
          </cell>
          <cell r="U1493">
            <v>0</v>
          </cell>
          <cell r="V1493">
            <v>0</v>
          </cell>
          <cell r="W1493">
            <v>7600</v>
          </cell>
        </row>
        <row r="1494">
          <cell r="J1494" t="str">
            <v>SIL434453</v>
          </cell>
          <cell r="K1494">
            <v>2014</v>
          </cell>
          <cell r="L1494" t="str">
            <v>Finalizada</v>
          </cell>
          <cell r="M1494">
            <v>24600</v>
          </cell>
          <cell r="N1494">
            <v>0</v>
          </cell>
          <cell r="O1494">
            <v>0</v>
          </cell>
          <cell r="P1494">
            <v>24600</v>
          </cell>
          <cell r="Q1494">
            <v>2400</v>
          </cell>
          <cell r="R1494">
            <v>24600</v>
          </cell>
          <cell r="S1494">
            <v>0</v>
          </cell>
          <cell r="T1494">
            <v>0</v>
          </cell>
          <cell r="U1494">
            <v>0</v>
          </cell>
          <cell r="V1494">
            <v>0</v>
          </cell>
          <cell r="W1494">
            <v>22200</v>
          </cell>
        </row>
        <row r="1495">
          <cell r="J1495" t="str">
            <v>EXT67197</v>
          </cell>
          <cell r="K1495">
            <v>2014</v>
          </cell>
          <cell r="L1495" t="str">
            <v>Finalizada</v>
          </cell>
          <cell r="M1495">
            <v>3800</v>
          </cell>
          <cell r="N1495">
            <v>0</v>
          </cell>
          <cell r="O1495">
            <v>0</v>
          </cell>
          <cell r="P1495">
            <v>3800</v>
          </cell>
          <cell r="Q1495">
            <v>0</v>
          </cell>
          <cell r="R1495">
            <v>3800</v>
          </cell>
          <cell r="S1495">
            <v>0</v>
          </cell>
          <cell r="T1495">
            <v>0</v>
          </cell>
          <cell r="U1495">
            <v>0</v>
          </cell>
          <cell r="V1495">
            <v>0</v>
          </cell>
          <cell r="W1495">
            <v>3800</v>
          </cell>
        </row>
        <row r="1496">
          <cell r="J1496" t="str">
            <v>SIL432796</v>
          </cell>
          <cell r="K1496">
            <v>2014</v>
          </cell>
          <cell r="L1496" t="str">
            <v>Finalizada</v>
          </cell>
          <cell r="M1496">
            <v>24700</v>
          </cell>
          <cell r="N1496">
            <v>0</v>
          </cell>
          <cell r="O1496">
            <v>0</v>
          </cell>
          <cell r="P1496">
            <v>24700</v>
          </cell>
          <cell r="Q1496">
            <v>0</v>
          </cell>
          <cell r="R1496">
            <v>24700</v>
          </cell>
          <cell r="S1496">
            <v>0</v>
          </cell>
          <cell r="T1496">
            <v>0</v>
          </cell>
          <cell r="U1496">
            <v>0</v>
          </cell>
          <cell r="V1496">
            <v>0</v>
          </cell>
          <cell r="W1496">
            <v>24700</v>
          </cell>
        </row>
        <row r="1497">
          <cell r="J1497" t="str">
            <v>SIL434575</v>
          </cell>
          <cell r="K1497">
            <v>2014</v>
          </cell>
          <cell r="L1497" t="str">
            <v>Finalizada</v>
          </cell>
          <cell r="M1497">
            <v>45580</v>
          </cell>
          <cell r="N1497">
            <v>0</v>
          </cell>
          <cell r="O1497">
            <v>0</v>
          </cell>
          <cell r="P1497">
            <v>45580</v>
          </cell>
          <cell r="Q1497">
            <v>2402</v>
          </cell>
          <cell r="R1497">
            <v>45580</v>
          </cell>
          <cell r="S1497">
            <v>0</v>
          </cell>
          <cell r="T1497">
            <v>0</v>
          </cell>
          <cell r="U1497">
            <v>0</v>
          </cell>
          <cell r="V1497">
            <v>0</v>
          </cell>
          <cell r="W1497">
            <v>43178</v>
          </cell>
        </row>
        <row r="1498">
          <cell r="J1498" t="str">
            <v>SIL436042</v>
          </cell>
          <cell r="K1498">
            <v>2014</v>
          </cell>
          <cell r="L1498" t="str">
            <v>Finalizada</v>
          </cell>
          <cell r="M1498">
            <v>8955</v>
          </cell>
          <cell r="N1498">
            <v>0</v>
          </cell>
          <cell r="O1498">
            <v>0</v>
          </cell>
          <cell r="P1498">
            <v>8955</v>
          </cell>
          <cell r="Q1498">
            <v>2400</v>
          </cell>
          <cell r="R1498">
            <v>8955</v>
          </cell>
          <cell r="S1498">
            <v>0</v>
          </cell>
          <cell r="T1498">
            <v>0</v>
          </cell>
          <cell r="U1498">
            <v>0</v>
          </cell>
          <cell r="V1498">
            <v>0</v>
          </cell>
          <cell r="W1498">
            <v>6555</v>
          </cell>
        </row>
        <row r="1499">
          <cell r="J1499" t="str">
            <v>CAJ756336</v>
          </cell>
          <cell r="K1499">
            <v>2014</v>
          </cell>
          <cell r="L1499" t="str">
            <v>Finalizada</v>
          </cell>
          <cell r="M1499">
            <v>119245</v>
          </cell>
          <cell r="N1499">
            <v>0</v>
          </cell>
          <cell r="O1499">
            <v>111948</v>
          </cell>
          <cell r="P1499">
            <v>119245</v>
          </cell>
          <cell r="Q1499">
            <v>0</v>
          </cell>
          <cell r="R1499">
            <v>119245</v>
          </cell>
          <cell r="S1499">
            <v>0</v>
          </cell>
          <cell r="T1499">
            <v>0</v>
          </cell>
          <cell r="U1499">
            <v>0</v>
          </cell>
          <cell r="V1499">
            <v>0</v>
          </cell>
          <cell r="W1499">
            <v>119245</v>
          </cell>
        </row>
        <row r="1500">
          <cell r="J1500" t="str">
            <v>SIL434689</v>
          </cell>
          <cell r="K1500">
            <v>2014</v>
          </cell>
          <cell r="L1500" t="str">
            <v>Finalizada</v>
          </cell>
          <cell r="M1500">
            <v>5900</v>
          </cell>
          <cell r="N1500">
            <v>0</v>
          </cell>
          <cell r="O1500">
            <v>0</v>
          </cell>
          <cell r="P1500">
            <v>5900</v>
          </cell>
          <cell r="Q1500">
            <v>2400</v>
          </cell>
          <cell r="R1500">
            <v>5900</v>
          </cell>
          <cell r="S1500">
            <v>0</v>
          </cell>
          <cell r="T1500">
            <v>0</v>
          </cell>
          <cell r="U1500">
            <v>0</v>
          </cell>
          <cell r="V1500">
            <v>0</v>
          </cell>
          <cell r="W1500">
            <v>3500</v>
          </cell>
        </row>
        <row r="1501">
          <cell r="J1501" t="str">
            <v>CAJ759011</v>
          </cell>
          <cell r="K1501">
            <v>2014</v>
          </cell>
          <cell r="L1501" t="str">
            <v>Finalizada</v>
          </cell>
          <cell r="M1501">
            <v>24700</v>
          </cell>
          <cell r="N1501">
            <v>0</v>
          </cell>
          <cell r="O1501">
            <v>0</v>
          </cell>
          <cell r="P1501">
            <v>24700</v>
          </cell>
          <cell r="Q1501">
            <v>2400</v>
          </cell>
          <cell r="R1501">
            <v>24700</v>
          </cell>
          <cell r="S1501">
            <v>0</v>
          </cell>
          <cell r="T1501">
            <v>0</v>
          </cell>
          <cell r="U1501">
            <v>0</v>
          </cell>
          <cell r="V1501">
            <v>0</v>
          </cell>
          <cell r="W1501">
            <v>22300</v>
          </cell>
        </row>
        <row r="1502">
          <cell r="J1502" t="str">
            <v>SIL433165</v>
          </cell>
          <cell r="K1502">
            <v>2014</v>
          </cell>
          <cell r="L1502" t="str">
            <v>Finalizada</v>
          </cell>
          <cell r="M1502">
            <v>24600</v>
          </cell>
          <cell r="N1502">
            <v>0</v>
          </cell>
          <cell r="O1502">
            <v>0</v>
          </cell>
          <cell r="P1502">
            <v>24600</v>
          </cell>
          <cell r="Q1502">
            <v>2400</v>
          </cell>
          <cell r="R1502">
            <v>24600</v>
          </cell>
          <cell r="S1502">
            <v>0</v>
          </cell>
          <cell r="T1502">
            <v>0</v>
          </cell>
          <cell r="U1502">
            <v>0</v>
          </cell>
          <cell r="V1502">
            <v>0</v>
          </cell>
          <cell r="W1502">
            <v>22200</v>
          </cell>
        </row>
        <row r="1503">
          <cell r="J1503" t="str">
            <v>SIL435926</v>
          </cell>
          <cell r="K1503">
            <v>2014</v>
          </cell>
          <cell r="L1503" t="str">
            <v>Finalizada</v>
          </cell>
          <cell r="M1503">
            <v>3800</v>
          </cell>
          <cell r="N1503">
            <v>0</v>
          </cell>
          <cell r="O1503">
            <v>0</v>
          </cell>
          <cell r="P1503">
            <v>3800</v>
          </cell>
          <cell r="Q1503">
            <v>0</v>
          </cell>
          <cell r="R1503">
            <v>3800</v>
          </cell>
          <cell r="S1503">
            <v>0</v>
          </cell>
          <cell r="T1503">
            <v>0</v>
          </cell>
          <cell r="U1503">
            <v>0</v>
          </cell>
          <cell r="V1503">
            <v>0</v>
          </cell>
          <cell r="W1503">
            <v>3800</v>
          </cell>
        </row>
        <row r="1504">
          <cell r="J1504" t="str">
            <v>SIL437094</v>
          </cell>
          <cell r="K1504">
            <v>2014</v>
          </cell>
          <cell r="L1504" t="str">
            <v>Finalizada</v>
          </cell>
          <cell r="M1504">
            <v>54000</v>
          </cell>
          <cell r="N1504">
            <v>0</v>
          </cell>
          <cell r="O1504">
            <v>0</v>
          </cell>
          <cell r="P1504">
            <v>54000</v>
          </cell>
          <cell r="Q1504">
            <v>0</v>
          </cell>
          <cell r="R1504">
            <v>54000</v>
          </cell>
          <cell r="S1504">
            <v>0</v>
          </cell>
          <cell r="T1504">
            <v>0</v>
          </cell>
          <cell r="U1504">
            <v>0</v>
          </cell>
          <cell r="V1504">
            <v>0</v>
          </cell>
          <cell r="W1504">
            <v>54000</v>
          </cell>
        </row>
        <row r="1505">
          <cell r="J1505" t="str">
            <v>SIL436823</v>
          </cell>
          <cell r="K1505">
            <v>2014</v>
          </cell>
          <cell r="L1505" t="str">
            <v>Finalizada</v>
          </cell>
          <cell r="M1505">
            <v>10700</v>
          </cell>
          <cell r="N1505">
            <v>0</v>
          </cell>
          <cell r="O1505">
            <v>0</v>
          </cell>
          <cell r="P1505">
            <v>10700</v>
          </cell>
          <cell r="Q1505">
            <v>2400</v>
          </cell>
          <cell r="R1505">
            <v>10700</v>
          </cell>
          <cell r="S1505">
            <v>0</v>
          </cell>
          <cell r="T1505">
            <v>0</v>
          </cell>
          <cell r="U1505">
            <v>0</v>
          </cell>
          <cell r="V1505">
            <v>0</v>
          </cell>
          <cell r="W1505">
            <v>8300</v>
          </cell>
        </row>
        <row r="1506">
          <cell r="J1506" t="str">
            <v>SIL436350</v>
          </cell>
          <cell r="K1506">
            <v>2014</v>
          </cell>
          <cell r="L1506" t="str">
            <v>Finalizada</v>
          </cell>
          <cell r="M1506">
            <v>24600</v>
          </cell>
          <cell r="N1506">
            <v>0</v>
          </cell>
          <cell r="O1506">
            <v>0</v>
          </cell>
          <cell r="P1506">
            <v>24600</v>
          </cell>
          <cell r="Q1506">
            <v>2400</v>
          </cell>
          <cell r="R1506">
            <v>24600</v>
          </cell>
          <cell r="S1506">
            <v>0</v>
          </cell>
          <cell r="T1506">
            <v>0</v>
          </cell>
          <cell r="U1506">
            <v>0</v>
          </cell>
          <cell r="V1506">
            <v>0</v>
          </cell>
          <cell r="W1506">
            <v>22200</v>
          </cell>
        </row>
        <row r="1507">
          <cell r="J1507" t="str">
            <v>SIL434573</v>
          </cell>
          <cell r="K1507">
            <v>2014</v>
          </cell>
          <cell r="L1507" t="str">
            <v>Finalizada</v>
          </cell>
          <cell r="M1507">
            <v>8800</v>
          </cell>
          <cell r="N1507">
            <v>0</v>
          </cell>
          <cell r="O1507">
            <v>0</v>
          </cell>
          <cell r="P1507">
            <v>8800</v>
          </cell>
          <cell r="Q1507">
            <v>2400</v>
          </cell>
          <cell r="R1507">
            <v>8800</v>
          </cell>
          <cell r="S1507">
            <v>0</v>
          </cell>
          <cell r="T1507">
            <v>0</v>
          </cell>
          <cell r="U1507">
            <v>0</v>
          </cell>
          <cell r="V1507">
            <v>0</v>
          </cell>
          <cell r="W1507">
            <v>6400</v>
          </cell>
        </row>
        <row r="1508">
          <cell r="J1508" t="str">
            <v>SIL435822</v>
          </cell>
          <cell r="K1508">
            <v>2014</v>
          </cell>
          <cell r="L1508" t="str">
            <v>Finalizada</v>
          </cell>
          <cell r="M1508">
            <v>24600</v>
          </cell>
          <cell r="N1508">
            <v>0</v>
          </cell>
          <cell r="O1508">
            <v>0</v>
          </cell>
          <cell r="P1508">
            <v>24600</v>
          </cell>
          <cell r="Q1508">
            <v>0</v>
          </cell>
          <cell r="R1508">
            <v>24600</v>
          </cell>
          <cell r="S1508">
            <v>0</v>
          </cell>
          <cell r="T1508">
            <v>0</v>
          </cell>
          <cell r="U1508">
            <v>0</v>
          </cell>
          <cell r="V1508">
            <v>0</v>
          </cell>
          <cell r="W1508">
            <v>24600</v>
          </cell>
        </row>
        <row r="1509">
          <cell r="J1509" t="str">
            <v>SIL435992</v>
          </cell>
          <cell r="K1509">
            <v>2014</v>
          </cell>
          <cell r="L1509" t="str">
            <v>Finalizada</v>
          </cell>
          <cell r="M1509">
            <v>16700</v>
          </cell>
          <cell r="N1509">
            <v>0</v>
          </cell>
          <cell r="O1509">
            <v>0</v>
          </cell>
          <cell r="P1509">
            <v>16700</v>
          </cell>
          <cell r="Q1509">
            <v>2400</v>
          </cell>
          <cell r="R1509">
            <v>16700</v>
          </cell>
          <cell r="S1509">
            <v>0</v>
          </cell>
          <cell r="T1509">
            <v>0</v>
          </cell>
          <cell r="U1509">
            <v>0</v>
          </cell>
          <cell r="V1509">
            <v>0</v>
          </cell>
          <cell r="W1509">
            <v>14300</v>
          </cell>
        </row>
        <row r="1510">
          <cell r="J1510" t="str">
            <v>SIL436724</v>
          </cell>
          <cell r="K1510">
            <v>2014</v>
          </cell>
          <cell r="L1510" t="str">
            <v>Finalizada</v>
          </cell>
          <cell r="M1510">
            <v>24700</v>
          </cell>
          <cell r="N1510">
            <v>0</v>
          </cell>
          <cell r="O1510">
            <v>0</v>
          </cell>
          <cell r="P1510">
            <v>24700</v>
          </cell>
          <cell r="Q1510">
            <v>0</v>
          </cell>
          <cell r="R1510">
            <v>24700</v>
          </cell>
          <cell r="S1510">
            <v>0</v>
          </cell>
          <cell r="T1510">
            <v>0</v>
          </cell>
          <cell r="U1510">
            <v>0</v>
          </cell>
          <cell r="V1510">
            <v>0</v>
          </cell>
          <cell r="W1510">
            <v>24700</v>
          </cell>
        </row>
        <row r="1511">
          <cell r="J1511" t="str">
            <v>SIL437316</v>
          </cell>
          <cell r="K1511">
            <v>2014</v>
          </cell>
          <cell r="L1511" t="str">
            <v>Finalizada</v>
          </cell>
          <cell r="M1511">
            <v>25500</v>
          </cell>
          <cell r="N1511">
            <v>0</v>
          </cell>
          <cell r="O1511">
            <v>0</v>
          </cell>
          <cell r="P1511">
            <v>25500</v>
          </cell>
          <cell r="Q1511">
            <v>2400</v>
          </cell>
          <cell r="R1511">
            <v>25500</v>
          </cell>
          <cell r="S1511">
            <v>0</v>
          </cell>
          <cell r="T1511">
            <v>0</v>
          </cell>
          <cell r="U1511">
            <v>0</v>
          </cell>
          <cell r="V1511">
            <v>0</v>
          </cell>
          <cell r="W1511">
            <v>23100</v>
          </cell>
        </row>
        <row r="1512">
          <cell r="J1512" t="str">
            <v>SIL434868</v>
          </cell>
          <cell r="K1512">
            <v>2014</v>
          </cell>
          <cell r="L1512" t="str">
            <v>Finalizada</v>
          </cell>
          <cell r="M1512">
            <v>110800</v>
          </cell>
          <cell r="N1512">
            <v>0</v>
          </cell>
          <cell r="O1512">
            <v>0</v>
          </cell>
          <cell r="P1512">
            <v>110800</v>
          </cell>
          <cell r="Q1512">
            <v>2400</v>
          </cell>
          <cell r="R1512">
            <v>110800</v>
          </cell>
          <cell r="S1512">
            <v>0</v>
          </cell>
          <cell r="T1512">
            <v>0</v>
          </cell>
          <cell r="U1512">
            <v>0</v>
          </cell>
          <cell r="V1512">
            <v>0</v>
          </cell>
          <cell r="W1512">
            <v>108400</v>
          </cell>
        </row>
        <row r="1513">
          <cell r="J1513" t="str">
            <v>SIL437018</v>
          </cell>
          <cell r="K1513">
            <v>2014</v>
          </cell>
          <cell r="L1513" t="str">
            <v>Finalizada</v>
          </cell>
          <cell r="M1513">
            <v>36205</v>
          </cell>
          <cell r="N1513">
            <v>0</v>
          </cell>
          <cell r="O1513">
            <v>0</v>
          </cell>
          <cell r="P1513">
            <v>36205</v>
          </cell>
          <cell r="Q1513">
            <v>2403</v>
          </cell>
          <cell r="R1513">
            <v>36205</v>
          </cell>
          <cell r="S1513">
            <v>0</v>
          </cell>
          <cell r="T1513">
            <v>0</v>
          </cell>
          <cell r="U1513">
            <v>0</v>
          </cell>
          <cell r="V1513">
            <v>0</v>
          </cell>
          <cell r="W1513">
            <v>33802</v>
          </cell>
        </row>
        <row r="1514">
          <cell r="J1514" t="str">
            <v>PIE1013883</v>
          </cell>
          <cell r="K1514">
            <v>2014</v>
          </cell>
          <cell r="L1514" t="str">
            <v>Finalizada</v>
          </cell>
          <cell r="M1514">
            <v>69800</v>
          </cell>
          <cell r="N1514">
            <v>0</v>
          </cell>
          <cell r="O1514">
            <v>111948</v>
          </cell>
          <cell r="P1514">
            <v>69800</v>
          </cell>
          <cell r="Q1514">
            <v>0</v>
          </cell>
          <cell r="R1514">
            <v>69800</v>
          </cell>
          <cell r="S1514">
            <v>0</v>
          </cell>
          <cell r="T1514">
            <v>0</v>
          </cell>
          <cell r="U1514">
            <v>0</v>
          </cell>
          <cell r="V1514">
            <v>0</v>
          </cell>
          <cell r="W1514">
            <v>69800</v>
          </cell>
        </row>
        <row r="1515">
          <cell r="J1515" t="str">
            <v>SIL434445</v>
          </cell>
          <cell r="K1515">
            <v>2014</v>
          </cell>
          <cell r="L1515" t="str">
            <v>Finalizada</v>
          </cell>
          <cell r="M1515">
            <v>19296</v>
          </cell>
          <cell r="N1515">
            <v>0</v>
          </cell>
          <cell r="O1515">
            <v>0</v>
          </cell>
          <cell r="P1515">
            <v>19296</v>
          </cell>
          <cell r="Q1515">
            <v>2400</v>
          </cell>
          <cell r="R1515">
            <v>19296</v>
          </cell>
          <cell r="S1515">
            <v>0</v>
          </cell>
          <cell r="T1515">
            <v>0</v>
          </cell>
          <cell r="U1515">
            <v>0</v>
          </cell>
          <cell r="V1515">
            <v>0</v>
          </cell>
          <cell r="W1515">
            <v>16896</v>
          </cell>
        </row>
        <row r="1516">
          <cell r="J1516" t="str">
            <v>PIE1012981</v>
          </cell>
          <cell r="K1516">
            <v>2014</v>
          </cell>
          <cell r="L1516" t="str">
            <v>Finalizada</v>
          </cell>
          <cell r="M1516">
            <v>41892</v>
          </cell>
          <cell r="N1516">
            <v>0</v>
          </cell>
          <cell r="O1516">
            <v>111948</v>
          </cell>
          <cell r="P1516">
            <v>41892</v>
          </cell>
          <cell r="Q1516">
            <v>0</v>
          </cell>
          <cell r="R1516">
            <v>41892</v>
          </cell>
          <cell r="S1516">
            <v>0</v>
          </cell>
          <cell r="T1516">
            <v>0</v>
          </cell>
          <cell r="U1516">
            <v>0</v>
          </cell>
          <cell r="V1516">
            <v>0</v>
          </cell>
          <cell r="W1516">
            <v>41892</v>
          </cell>
        </row>
        <row r="1517">
          <cell r="J1517" t="str">
            <v>SIL434559</v>
          </cell>
          <cell r="K1517">
            <v>2014</v>
          </cell>
          <cell r="L1517" t="str">
            <v>Finalizada</v>
          </cell>
          <cell r="M1517">
            <v>10700</v>
          </cell>
          <cell r="N1517">
            <v>0</v>
          </cell>
          <cell r="O1517">
            <v>0</v>
          </cell>
          <cell r="P1517">
            <v>10700</v>
          </cell>
          <cell r="Q1517">
            <v>2400</v>
          </cell>
          <cell r="R1517">
            <v>10700</v>
          </cell>
          <cell r="S1517">
            <v>0</v>
          </cell>
          <cell r="T1517">
            <v>0</v>
          </cell>
          <cell r="U1517">
            <v>0</v>
          </cell>
          <cell r="V1517">
            <v>0</v>
          </cell>
          <cell r="W1517">
            <v>8300</v>
          </cell>
        </row>
        <row r="1518">
          <cell r="J1518" t="str">
            <v>CAJ756728</v>
          </cell>
          <cell r="K1518">
            <v>2014</v>
          </cell>
          <cell r="L1518" t="str">
            <v>Finalizada</v>
          </cell>
          <cell r="M1518">
            <v>241655</v>
          </cell>
          <cell r="N1518">
            <v>0</v>
          </cell>
          <cell r="O1518">
            <v>111948</v>
          </cell>
          <cell r="P1518">
            <v>241655</v>
          </cell>
          <cell r="Q1518">
            <v>0</v>
          </cell>
          <cell r="R1518">
            <v>241655</v>
          </cell>
          <cell r="S1518">
            <v>0</v>
          </cell>
          <cell r="T1518">
            <v>0</v>
          </cell>
          <cell r="U1518">
            <v>0</v>
          </cell>
          <cell r="V1518">
            <v>0</v>
          </cell>
          <cell r="W1518">
            <v>241655</v>
          </cell>
        </row>
        <row r="1519">
          <cell r="J1519" t="str">
            <v>SIL433962</v>
          </cell>
          <cell r="K1519">
            <v>2014</v>
          </cell>
          <cell r="L1519" t="str">
            <v>Finalizada</v>
          </cell>
          <cell r="M1519">
            <v>7600</v>
          </cell>
          <cell r="N1519">
            <v>0</v>
          </cell>
          <cell r="O1519">
            <v>0</v>
          </cell>
          <cell r="P1519">
            <v>7600</v>
          </cell>
          <cell r="Q1519">
            <v>0</v>
          </cell>
          <cell r="R1519">
            <v>7600</v>
          </cell>
          <cell r="S1519">
            <v>0</v>
          </cell>
          <cell r="T1519">
            <v>0</v>
          </cell>
          <cell r="U1519">
            <v>0</v>
          </cell>
          <cell r="V1519">
            <v>0</v>
          </cell>
          <cell r="W1519">
            <v>7600</v>
          </cell>
        </row>
        <row r="1520">
          <cell r="J1520" t="str">
            <v>SIL437231</v>
          </cell>
          <cell r="K1520">
            <v>2014</v>
          </cell>
          <cell r="L1520" t="str">
            <v>Finalizada</v>
          </cell>
          <cell r="M1520">
            <v>24600</v>
          </cell>
          <cell r="N1520">
            <v>0</v>
          </cell>
          <cell r="O1520">
            <v>0</v>
          </cell>
          <cell r="P1520">
            <v>24600</v>
          </cell>
          <cell r="Q1520">
            <v>2400</v>
          </cell>
          <cell r="R1520">
            <v>24600</v>
          </cell>
          <cell r="S1520">
            <v>0</v>
          </cell>
          <cell r="T1520">
            <v>0</v>
          </cell>
          <cell r="U1520">
            <v>0</v>
          </cell>
          <cell r="V1520">
            <v>0</v>
          </cell>
          <cell r="W1520">
            <v>22200</v>
          </cell>
        </row>
        <row r="1521">
          <cell r="J1521" t="str">
            <v>SIL436842</v>
          </cell>
          <cell r="K1521">
            <v>2014</v>
          </cell>
          <cell r="L1521" t="str">
            <v>Finalizada</v>
          </cell>
          <cell r="M1521">
            <v>63448</v>
          </cell>
          <cell r="N1521">
            <v>0</v>
          </cell>
          <cell r="O1521">
            <v>0</v>
          </cell>
          <cell r="P1521">
            <v>63448</v>
          </cell>
          <cell r="Q1521">
            <v>0</v>
          </cell>
          <cell r="R1521">
            <v>63448</v>
          </cell>
          <cell r="S1521">
            <v>0</v>
          </cell>
          <cell r="T1521">
            <v>0</v>
          </cell>
          <cell r="U1521">
            <v>0</v>
          </cell>
          <cell r="V1521">
            <v>0</v>
          </cell>
          <cell r="W1521">
            <v>63448</v>
          </cell>
        </row>
        <row r="1522">
          <cell r="J1522" t="str">
            <v>SIL436386</v>
          </cell>
          <cell r="K1522">
            <v>2014</v>
          </cell>
          <cell r="L1522" t="str">
            <v>Finalizada</v>
          </cell>
          <cell r="M1522">
            <v>16700</v>
          </cell>
          <cell r="N1522">
            <v>0</v>
          </cell>
          <cell r="O1522">
            <v>0</v>
          </cell>
          <cell r="P1522">
            <v>16700</v>
          </cell>
          <cell r="Q1522">
            <v>2400</v>
          </cell>
          <cell r="R1522">
            <v>16700</v>
          </cell>
          <cell r="S1522">
            <v>0</v>
          </cell>
          <cell r="T1522">
            <v>0</v>
          </cell>
          <cell r="U1522">
            <v>0</v>
          </cell>
          <cell r="V1522">
            <v>0</v>
          </cell>
          <cell r="W1522">
            <v>14300</v>
          </cell>
        </row>
        <row r="1523">
          <cell r="J1523" t="str">
            <v>CAJ758354</v>
          </cell>
          <cell r="K1523">
            <v>2014</v>
          </cell>
          <cell r="L1523" t="str">
            <v>Finalizada</v>
          </cell>
          <cell r="M1523">
            <v>2693</v>
          </cell>
          <cell r="N1523">
            <v>0</v>
          </cell>
          <cell r="O1523">
            <v>0</v>
          </cell>
          <cell r="P1523">
            <v>2693</v>
          </cell>
          <cell r="Q1523">
            <v>2400</v>
          </cell>
          <cell r="R1523">
            <v>2693</v>
          </cell>
          <cell r="S1523">
            <v>0</v>
          </cell>
          <cell r="T1523">
            <v>0</v>
          </cell>
          <cell r="U1523">
            <v>0</v>
          </cell>
          <cell r="V1523">
            <v>0</v>
          </cell>
          <cell r="W1523">
            <v>293</v>
          </cell>
        </row>
        <row r="1524">
          <cell r="J1524" t="str">
            <v>SIL433212</v>
          </cell>
          <cell r="K1524">
            <v>2014</v>
          </cell>
          <cell r="L1524" t="str">
            <v>Finalizada</v>
          </cell>
          <cell r="M1524">
            <v>4965</v>
          </cell>
          <cell r="N1524">
            <v>0</v>
          </cell>
          <cell r="O1524">
            <v>0</v>
          </cell>
          <cell r="P1524">
            <v>4965</v>
          </cell>
          <cell r="Q1524">
            <v>2401</v>
          </cell>
          <cell r="R1524">
            <v>4965</v>
          </cell>
          <cell r="S1524">
            <v>0</v>
          </cell>
          <cell r="T1524">
            <v>0</v>
          </cell>
          <cell r="U1524">
            <v>0</v>
          </cell>
          <cell r="V1524">
            <v>0</v>
          </cell>
          <cell r="W1524">
            <v>2564</v>
          </cell>
        </row>
        <row r="1525">
          <cell r="J1525" t="str">
            <v>SIL435703</v>
          </cell>
          <cell r="K1525">
            <v>2014</v>
          </cell>
          <cell r="L1525" t="str">
            <v>Finalizada</v>
          </cell>
          <cell r="M1525">
            <v>110800</v>
          </cell>
          <cell r="N1525">
            <v>0</v>
          </cell>
          <cell r="O1525">
            <v>0</v>
          </cell>
          <cell r="P1525">
            <v>110800</v>
          </cell>
          <cell r="Q1525">
            <v>2400</v>
          </cell>
          <cell r="R1525">
            <v>110800</v>
          </cell>
          <cell r="S1525">
            <v>0</v>
          </cell>
          <cell r="T1525">
            <v>0</v>
          </cell>
          <cell r="U1525">
            <v>0</v>
          </cell>
          <cell r="V1525">
            <v>0</v>
          </cell>
          <cell r="W1525">
            <v>108400</v>
          </cell>
        </row>
        <row r="1526">
          <cell r="J1526" t="str">
            <v>PIE1015873</v>
          </cell>
          <cell r="K1526">
            <v>2014</v>
          </cell>
          <cell r="L1526" t="str">
            <v>Finalizada</v>
          </cell>
          <cell r="M1526">
            <v>153348</v>
          </cell>
          <cell r="N1526">
            <v>0</v>
          </cell>
          <cell r="O1526">
            <v>113058</v>
          </cell>
          <cell r="P1526">
            <v>153348</v>
          </cell>
          <cell r="Q1526">
            <v>0</v>
          </cell>
          <cell r="R1526">
            <v>153348</v>
          </cell>
          <cell r="S1526">
            <v>0</v>
          </cell>
          <cell r="T1526">
            <v>0</v>
          </cell>
          <cell r="U1526">
            <v>0</v>
          </cell>
          <cell r="V1526">
            <v>0</v>
          </cell>
          <cell r="W1526">
            <v>153348</v>
          </cell>
        </row>
        <row r="1527">
          <cell r="J1527" t="str">
            <v>SIL434341</v>
          </cell>
          <cell r="K1527">
            <v>2014</v>
          </cell>
          <cell r="L1527" t="str">
            <v>Finalizada</v>
          </cell>
          <cell r="M1527">
            <v>24600</v>
          </cell>
          <cell r="N1527">
            <v>0</v>
          </cell>
          <cell r="O1527">
            <v>0</v>
          </cell>
          <cell r="P1527">
            <v>24600</v>
          </cell>
          <cell r="Q1527">
            <v>2400</v>
          </cell>
          <cell r="R1527">
            <v>24600</v>
          </cell>
          <cell r="S1527">
            <v>0</v>
          </cell>
          <cell r="T1527">
            <v>0</v>
          </cell>
          <cell r="U1527">
            <v>0</v>
          </cell>
          <cell r="V1527">
            <v>0</v>
          </cell>
          <cell r="W1527">
            <v>22200</v>
          </cell>
        </row>
        <row r="1528">
          <cell r="J1528" t="str">
            <v>SIL434588</v>
          </cell>
          <cell r="K1528">
            <v>2014</v>
          </cell>
          <cell r="L1528" t="str">
            <v>Finalizada</v>
          </cell>
          <cell r="M1528">
            <v>25900</v>
          </cell>
          <cell r="N1528">
            <v>0</v>
          </cell>
          <cell r="O1528">
            <v>0</v>
          </cell>
          <cell r="P1528">
            <v>25900</v>
          </cell>
          <cell r="Q1528">
            <v>2400</v>
          </cell>
          <cell r="R1528">
            <v>25900</v>
          </cell>
          <cell r="S1528">
            <v>0</v>
          </cell>
          <cell r="T1528">
            <v>0</v>
          </cell>
          <cell r="U1528">
            <v>0</v>
          </cell>
          <cell r="V1528">
            <v>0</v>
          </cell>
          <cell r="W1528">
            <v>23500</v>
          </cell>
        </row>
        <row r="1529">
          <cell r="J1529" t="str">
            <v>SIL436397</v>
          </cell>
          <cell r="K1529">
            <v>2014</v>
          </cell>
          <cell r="L1529" t="str">
            <v>Finalizada</v>
          </cell>
          <cell r="M1529">
            <v>29400</v>
          </cell>
          <cell r="N1529">
            <v>0</v>
          </cell>
          <cell r="O1529">
            <v>0</v>
          </cell>
          <cell r="P1529">
            <v>29400</v>
          </cell>
          <cell r="Q1529">
            <v>0</v>
          </cell>
          <cell r="R1529">
            <v>29400</v>
          </cell>
          <cell r="S1529">
            <v>0</v>
          </cell>
          <cell r="T1529">
            <v>0</v>
          </cell>
          <cell r="U1529">
            <v>0</v>
          </cell>
          <cell r="V1529">
            <v>0</v>
          </cell>
          <cell r="W1529">
            <v>29400</v>
          </cell>
        </row>
        <row r="1530">
          <cell r="J1530" t="str">
            <v>SIL434429</v>
          </cell>
          <cell r="K1530">
            <v>2014</v>
          </cell>
          <cell r="L1530" t="str">
            <v>Finalizada</v>
          </cell>
          <cell r="M1530">
            <v>24600</v>
          </cell>
          <cell r="N1530">
            <v>0</v>
          </cell>
          <cell r="O1530">
            <v>0</v>
          </cell>
          <cell r="P1530">
            <v>24600</v>
          </cell>
          <cell r="Q1530">
            <v>2400</v>
          </cell>
          <cell r="R1530">
            <v>24600</v>
          </cell>
          <cell r="S1530">
            <v>0</v>
          </cell>
          <cell r="T1530">
            <v>0</v>
          </cell>
          <cell r="U1530">
            <v>0</v>
          </cell>
          <cell r="V1530">
            <v>0</v>
          </cell>
          <cell r="W1530">
            <v>22200</v>
          </cell>
        </row>
        <row r="1531">
          <cell r="J1531" t="str">
            <v>SIE95230</v>
          </cell>
          <cell r="K1531">
            <v>2014</v>
          </cell>
          <cell r="L1531" t="str">
            <v>Finalizada</v>
          </cell>
          <cell r="M1531">
            <v>4300</v>
          </cell>
          <cell r="N1531">
            <v>0</v>
          </cell>
          <cell r="O1531">
            <v>0</v>
          </cell>
          <cell r="P1531">
            <v>4300</v>
          </cell>
          <cell r="Q1531">
            <v>2400</v>
          </cell>
          <cell r="R1531">
            <v>4300</v>
          </cell>
          <cell r="S1531">
            <v>0</v>
          </cell>
          <cell r="T1531">
            <v>0</v>
          </cell>
          <cell r="U1531">
            <v>0</v>
          </cell>
          <cell r="V1531">
            <v>0</v>
          </cell>
          <cell r="W1531">
            <v>1900</v>
          </cell>
        </row>
        <row r="1532">
          <cell r="J1532" t="str">
            <v>SIL437060</v>
          </cell>
          <cell r="K1532">
            <v>2014</v>
          </cell>
          <cell r="L1532" t="str">
            <v>Finalizada</v>
          </cell>
          <cell r="M1532">
            <v>24600</v>
          </cell>
          <cell r="N1532">
            <v>0</v>
          </cell>
          <cell r="O1532">
            <v>0</v>
          </cell>
          <cell r="P1532">
            <v>24600</v>
          </cell>
          <cell r="Q1532">
            <v>2400</v>
          </cell>
          <cell r="R1532">
            <v>24600</v>
          </cell>
          <cell r="S1532">
            <v>0</v>
          </cell>
          <cell r="T1532">
            <v>0</v>
          </cell>
          <cell r="U1532">
            <v>0</v>
          </cell>
          <cell r="V1532">
            <v>0</v>
          </cell>
          <cell r="W1532">
            <v>22200</v>
          </cell>
        </row>
        <row r="1533">
          <cell r="J1533" t="str">
            <v>SIL435908</v>
          </cell>
          <cell r="K1533">
            <v>2014</v>
          </cell>
          <cell r="L1533" t="str">
            <v>Finalizada</v>
          </cell>
          <cell r="M1533">
            <v>11500</v>
          </cell>
          <cell r="N1533">
            <v>0</v>
          </cell>
          <cell r="O1533">
            <v>0</v>
          </cell>
          <cell r="P1533">
            <v>11500</v>
          </cell>
          <cell r="Q1533">
            <v>0</v>
          </cell>
          <cell r="R1533">
            <v>11500</v>
          </cell>
          <cell r="S1533">
            <v>0</v>
          </cell>
          <cell r="T1533">
            <v>0</v>
          </cell>
          <cell r="U1533">
            <v>0</v>
          </cell>
          <cell r="V1533">
            <v>0</v>
          </cell>
          <cell r="W1533">
            <v>11500</v>
          </cell>
        </row>
        <row r="1534">
          <cell r="J1534" t="str">
            <v>SIL436719</v>
          </cell>
          <cell r="K1534">
            <v>2014</v>
          </cell>
          <cell r="L1534" t="str">
            <v>Finalizada</v>
          </cell>
          <cell r="M1534">
            <v>80100</v>
          </cell>
          <cell r="N1534">
            <v>0</v>
          </cell>
          <cell r="O1534">
            <v>0</v>
          </cell>
          <cell r="P1534">
            <v>80100</v>
          </cell>
          <cell r="Q1534">
            <v>2400</v>
          </cell>
          <cell r="R1534">
            <v>80100</v>
          </cell>
          <cell r="S1534">
            <v>0</v>
          </cell>
          <cell r="T1534">
            <v>0</v>
          </cell>
          <cell r="U1534">
            <v>0</v>
          </cell>
          <cell r="V1534">
            <v>0</v>
          </cell>
          <cell r="W1534">
            <v>77700</v>
          </cell>
        </row>
        <row r="1535">
          <cell r="J1535" t="str">
            <v>SIL434784</v>
          </cell>
          <cell r="K1535">
            <v>2014</v>
          </cell>
          <cell r="L1535" t="str">
            <v>Finalizada</v>
          </cell>
          <cell r="M1535">
            <v>24600</v>
          </cell>
          <cell r="N1535">
            <v>0</v>
          </cell>
          <cell r="O1535">
            <v>0</v>
          </cell>
          <cell r="P1535">
            <v>24600</v>
          </cell>
          <cell r="Q1535">
            <v>2400</v>
          </cell>
          <cell r="R1535">
            <v>24600</v>
          </cell>
          <cell r="S1535">
            <v>0</v>
          </cell>
          <cell r="T1535">
            <v>0</v>
          </cell>
          <cell r="U1535">
            <v>0</v>
          </cell>
          <cell r="V1535">
            <v>0</v>
          </cell>
          <cell r="W1535">
            <v>22200</v>
          </cell>
        </row>
        <row r="1536">
          <cell r="J1536" t="str">
            <v>SIL435862</v>
          </cell>
          <cell r="K1536">
            <v>2014</v>
          </cell>
          <cell r="L1536" t="str">
            <v>Finalizada</v>
          </cell>
          <cell r="M1536">
            <v>1770</v>
          </cell>
          <cell r="N1536">
            <v>0</v>
          </cell>
          <cell r="O1536">
            <v>0</v>
          </cell>
          <cell r="P1536">
            <v>1770</v>
          </cell>
          <cell r="Q1536">
            <v>0</v>
          </cell>
          <cell r="R1536">
            <v>1770</v>
          </cell>
          <cell r="S1536">
            <v>0</v>
          </cell>
          <cell r="T1536">
            <v>0</v>
          </cell>
          <cell r="U1536">
            <v>0</v>
          </cell>
          <cell r="V1536">
            <v>0</v>
          </cell>
          <cell r="W1536">
            <v>1770</v>
          </cell>
        </row>
        <row r="1537">
          <cell r="J1537" t="str">
            <v>SIL434363</v>
          </cell>
          <cell r="K1537">
            <v>2014</v>
          </cell>
          <cell r="L1537" t="str">
            <v>Finalizada</v>
          </cell>
          <cell r="M1537">
            <v>23700</v>
          </cell>
          <cell r="N1537">
            <v>0</v>
          </cell>
          <cell r="O1537">
            <v>0</v>
          </cell>
          <cell r="P1537">
            <v>23700</v>
          </cell>
          <cell r="Q1537">
            <v>2400</v>
          </cell>
          <cell r="R1537">
            <v>23700</v>
          </cell>
          <cell r="S1537">
            <v>0</v>
          </cell>
          <cell r="T1537">
            <v>0</v>
          </cell>
          <cell r="U1537">
            <v>0</v>
          </cell>
          <cell r="V1537">
            <v>0</v>
          </cell>
          <cell r="W1537">
            <v>21300</v>
          </cell>
        </row>
        <row r="1538">
          <cell r="J1538" t="str">
            <v>SIL434108</v>
          </cell>
          <cell r="K1538">
            <v>2014</v>
          </cell>
          <cell r="L1538" t="str">
            <v>Finalizada</v>
          </cell>
          <cell r="M1538">
            <v>15108</v>
          </cell>
          <cell r="N1538">
            <v>0</v>
          </cell>
          <cell r="O1538">
            <v>0</v>
          </cell>
          <cell r="P1538">
            <v>15108</v>
          </cell>
          <cell r="Q1538">
            <v>2400</v>
          </cell>
          <cell r="R1538">
            <v>15108</v>
          </cell>
          <cell r="S1538">
            <v>0</v>
          </cell>
          <cell r="T1538">
            <v>0</v>
          </cell>
          <cell r="U1538">
            <v>0</v>
          </cell>
          <cell r="V1538">
            <v>0</v>
          </cell>
          <cell r="W1538">
            <v>12708</v>
          </cell>
        </row>
        <row r="1539">
          <cell r="J1539" t="str">
            <v>SIL434314</v>
          </cell>
          <cell r="K1539">
            <v>2014</v>
          </cell>
          <cell r="L1539" t="str">
            <v>Finalizada</v>
          </cell>
          <cell r="M1539">
            <v>24600</v>
          </cell>
          <cell r="N1539">
            <v>0</v>
          </cell>
          <cell r="O1539">
            <v>0</v>
          </cell>
          <cell r="P1539">
            <v>24600</v>
          </cell>
          <cell r="Q1539">
            <v>2400</v>
          </cell>
          <cell r="R1539">
            <v>24600</v>
          </cell>
          <cell r="S1539">
            <v>0</v>
          </cell>
          <cell r="T1539">
            <v>0</v>
          </cell>
          <cell r="U1539">
            <v>0</v>
          </cell>
          <cell r="V1539">
            <v>0</v>
          </cell>
          <cell r="W1539">
            <v>22200</v>
          </cell>
        </row>
        <row r="1540">
          <cell r="J1540" t="str">
            <v>MORA624859</v>
          </cell>
          <cell r="K1540">
            <v>2014</v>
          </cell>
          <cell r="L1540" t="str">
            <v>Finalizada</v>
          </cell>
          <cell r="M1540">
            <v>2681</v>
          </cell>
          <cell r="N1540">
            <v>0</v>
          </cell>
          <cell r="O1540">
            <v>0</v>
          </cell>
          <cell r="P1540">
            <v>2681</v>
          </cell>
          <cell r="Q1540">
            <v>0</v>
          </cell>
          <cell r="R1540">
            <v>2681</v>
          </cell>
          <cell r="S1540">
            <v>0</v>
          </cell>
          <cell r="T1540">
            <v>0</v>
          </cell>
          <cell r="U1540">
            <v>0</v>
          </cell>
          <cell r="V1540">
            <v>0</v>
          </cell>
          <cell r="W1540">
            <v>2681</v>
          </cell>
        </row>
        <row r="1541">
          <cell r="J1541" t="str">
            <v>SIL434576</v>
          </cell>
          <cell r="K1541">
            <v>2014</v>
          </cell>
          <cell r="L1541" t="str">
            <v>Finalizada</v>
          </cell>
          <cell r="M1541">
            <v>10070</v>
          </cell>
          <cell r="N1541">
            <v>0</v>
          </cell>
          <cell r="O1541">
            <v>0</v>
          </cell>
          <cell r="P1541">
            <v>10070</v>
          </cell>
          <cell r="Q1541">
            <v>2402</v>
          </cell>
          <cell r="R1541">
            <v>10070</v>
          </cell>
          <cell r="S1541">
            <v>0</v>
          </cell>
          <cell r="T1541">
            <v>0</v>
          </cell>
          <cell r="U1541">
            <v>0</v>
          </cell>
          <cell r="V1541">
            <v>0</v>
          </cell>
          <cell r="W1541">
            <v>7668</v>
          </cell>
        </row>
        <row r="1542">
          <cell r="J1542" t="str">
            <v>MORA624712</v>
          </cell>
          <cell r="K1542">
            <v>2014</v>
          </cell>
          <cell r="L1542" t="str">
            <v>Finalizada</v>
          </cell>
          <cell r="M1542">
            <v>24640</v>
          </cell>
          <cell r="N1542">
            <v>0</v>
          </cell>
          <cell r="O1542">
            <v>0</v>
          </cell>
          <cell r="P1542">
            <v>24640</v>
          </cell>
          <cell r="Q1542">
            <v>0</v>
          </cell>
          <cell r="R1542">
            <v>24640</v>
          </cell>
          <cell r="S1542">
            <v>0</v>
          </cell>
          <cell r="T1542">
            <v>0</v>
          </cell>
          <cell r="U1542">
            <v>0</v>
          </cell>
          <cell r="V1542">
            <v>0</v>
          </cell>
          <cell r="W1542">
            <v>24640</v>
          </cell>
        </row>
        <row r="1543">
          <cell r="J1543" t="str">
            <v>SIL435912</v>
          </cell>
          <cell r="K1543">
            <v>2014</v>
          </cell>
          <cell r="L1543" t="str">
            <v>Finalizada</v>
          </cell>
          <cell r="M1543">
            <v>16700</v>
          </cell>
          <cell r="N1543">
            <v>0</v>
          </cell>
          <cell r="O1543">
            <v>0</v>
          </cell>
          <cell r="P1543">
            <v>16700</v>
          </cell>
          <cell r="Q1543">
            <v>2400</v>
          </cell>
          <cell r="R1543">
            <v>16700</v>
          </cell>
          <cell r="S1543">
            <v>0</v>
          </cell>
          <cell r="T1543">
            <v>0</v>
          </cell>
          <cell r="U1543">
            <v>0</v>
          </cell>
          <cell r="V1543">
            <v>0</v>
          </cell>
          <cell r="W1543">
            <v>14300</v>
          </cell>
        </row>
        <row r="1544">
          <cell r="J1544" t="str">
            <v>CAJ760329</v>
          </cell>
          <cell r="K1544">
            <v>2014</v>
          </cell>
          <cell r="L1544" t="str">
            <v>Finalizada</v>
          </cell>
          <cell r="M1544">
            <v>250695</v>
          </cell>
          <cell r="N1544">
            <v>0</v>
          </cell>
          <cell r="O1544">
            <v>111948</v>
          </cell>
          <cell r="P1544">
            <v>250695</v>
          </cell>
          <cell r="Q1544">
            <v>0</v>
          </cell>
          <cell r="R1544">
            <v>250695</v>
          </cell>
          <cell r="S1544">
            <v>0</v>
          </cell>
          <cell r="T1544">
            <v>0</v>
          </cell>
          <cell r="U1544">
            <v>0</v>
          </cell>
          <cell r="V1544">
            <v>0</v>
          </cell>
          <cell r="W1544">
            <v>250695</v>
          </cell>
        </row>
        <row r="1545">
          <cell r="J1545" t="str">
            <v>SIL436393</v>
          </cell>
          <cell r="K1545">
            <v>2014</v>
          </cell>
          <cell r="L1545" t="str">
            <v>Finalizada</v>
          </cell>
          <cell r="M1545">
            <v>24600</v>
          </cell>
          <cell r="N1545">
            <v>0</v>
          </cell>
          <cell r="O1545">
            <v>0</v>
          </cell>
          <cell r="P1545">
            <v>24600</v>
          </cell>
          <cell r="Q1545">
            <v>2400</v>
          </cell>
          <cell r="R1545">
            <v>24600</v>
          </cell>
          <cell r="S1545">
            <v>0</v>
          </cell>
          <cell r="T1545">
            <v>0</v>
          </cell>
          <cell r="U1545">
            <v>0</v>
          </cell>
          <cell r="V1545">
            <v>0</v>
          </cell>
          <cell r="W1545">
            <v>22200</v>
          </cell>
        </row>
        <row r="1546">
          <cell r="J1546" t="str">
            <v>SIL432817</v>
          </cell>
          <cell r="K1546">
            <v>2014</v>
          </cell>
          <cell r="L1546" t="str">
            <v>Finalizada</v>
          </cell>
          <cell r="M1546">
            <v>36500</v>
          </cell>
          <cell r="N1546">
            <v>0</v>
          </cell>
          <cell r="O1546">
            <v>0</v>
          </cell>
          <cell r="P1546">
            <v>36500</v>
          </cell>
          <cell r="Q1546">
            <v>0</v>
          </cell>
          <cell r="R1546">
            <v>36500</v>
          </cell>
          <cell r="S1546">
            <v>0</v>
          </cell>
          <cell r="T1546">
            <v>0</v>
          </cell>
          <cell r="U1546">
            <v>0</v>
          </cell>
          <cell r="V1546">
            <v>0</v>
          </cell>
          <cell r="W1546">
            <v>36500</v>
          </cell>
        </row>
        <row r="1547">
          <cell r="J1547" t="str">
            <v>SIL436911</v>
          </cell>
          <cell r="K1547">
            <v>2014</v>
          </cell>
          <cell r="L1547" t="str">
            <v>Finalizada</v>
          </cell>
          <cell r="M1547">
            <v>19600</v>
          </cell>
          <cell r="N1547">
            <v>0</v>
          </cell>
          <cell r="O1547">
            <v>0</v>
          </cell>
          <cell r="P1547">
            <v>19600</v>
          </cell>
          <cell r="Q1547">
            <v>0</v>
          </cell>
          <cell r="R1547">
            <v>19600</v>
          </cell>
          <cell r="S1547">
            <v>0</v>
          </cell>
          <cell r="T1547">
            <v>0</v>
          </cell>
          <cell r="U1547">
            <v>0</v>
          </cell>
          <cell r="V1547">
            <v>0</v>
          </cell>
          <cell r="W1547">
            <v>19600</v>
          </cell>
        </row>
        <row r="1548">
          <cell r="J1548" t="str">
            <v>SIL435799</v>
          </cell>
          <cell r="K1548">
            <v>2014</v>
          </cell>
          <cell r="L1548" t="str">
            <v>Finalizada</v>
          </cell>
          <cell r="M1548">
            <v>102414</v>
          </cell>
          <cell r="N1548">
            <v>0</v>
          </cell>
          <cell r="O1548">
            <v>111948</v>
          </cell>
          <cell r="P1548">
            <v>102414</v>
          </cell>
          <cell r="Q1548">
            <v>0</v>
          </cell>
          <cell r="R1548">
            <v>102414</v>
          </cell>
          <cell r="S1548">
            <v>0</v>
          </cell>
          <cell r="T1548">
            <v>0</v>
          </cell>
          <cell r="U1548">
            <v>0</v>
          </cell>
          <cell r="V1548">
            <v>0</v>
          </cell>
          <cell r="W1548">
            <v>102414</v>
          </cell>
        </row>
        <row r="1549">
          <cell r="J1549" t="str">
            <v>SIL433975</v>
          </cell>
          <cell r="K1549">
            <v>2014</v>
          </cell>
          <cell r="L1549" t="str">
            <v>Finalizada</v>
          </cell>
          <cell r="M1549">
            <v>25400</v>
          </cell>
          <cell r="N1549">
            <v>0</v>
          </cell>
          <cell r="O1549">
            <v>0</v>
          </cell>
          <cell r="P1549">
            <v>25400</v>
          </cell>
          <cell r="Q1549">
            <v>2400</v>
          </cell>
          <cell r="R1549">
            <v>25400</v>
          </cell>
          <cell r="S1549">
            <v>0</v>
          </cell>
          <cell r="T1549">
            <v>0</v>
          </cell>
          <cell r="U1549">
            <v>0</v>
          </cell>
          <cell r="V1549">
            <v>0</v>
          </cell>
          <cell r="W1549">
            <v>23000</v>
          </cell>
        </row>
        <row r="1550">
          <cell r="J1550" t="str">
            <v>SIL433393</v>
          </cell>
          <cell r="K1550">
            <v>2014</v>
          </cell>
          <cell r="L1550" t="str">
            <v>Finalizada</v>
          </cell>
          <cell r="M1550">
            <v>8800</v>
          </cell>
          <cell r="N1550">
            <v>0</v>
          </cell>
          <cell r="O1550">
            <v>0</v>
          </cell>
          <cell r="P1550">
            <v>8800</v>
          </cell>
          <cell r="Q1550">
            <v>2400</v>
          </cell>
          <cell r="R1550">
            <v>8800</v>
          </cell>
          <cell r="S1550">
            <v>0</v>
          </cell>
          <cell r="T1550">
            <v>0</v>
          </cell>
          <cell r="U1550">
            <v>0</v>
          </cell>
          <cell r="V1550">
            <v>0</v>
          </cell>
          <cell r="W1550">
            <v>6400</v>
          </cell>
        </row>
        <row r="1551">
          <cell r="J1551" t="str">
            <v>SIL433997</v>
          </cell>
          <cell r="K1551">
            <v>2014</v>
          </cell>
          <cell r="L1551" t="str">
            <v>Finalizada</v>
          </cell>
          <cell r="M1551">
            <v>24600</v>
          </cell>
          <cell r="N1551">
            <v>0</v>
          </cell>
          <cell r="O1551">
            <v>0</v>
          </cell>
          <cell r="P1551">
            <v>24600</v>
          </cell>
          <cell r="Q1551">
            <v>2400</v>
          </cell>
          <cell r="R1551">
            <v>24600</v>
          </cell>
          <cell r="S1551">
            <v>0</v>
          </cell>
          <cell r="T1551">
            <v>0</v>
          </cell>
          <cell r="U1551">
            <v>0</v>
          </cell>
          <cell r="V1551">
            <v>0</v>
          </cell>
          <cell r="W1551">
            <v>22200</v>
          </cell>
        </row>
        <row r="1552">
          <cell r="J1552" t="str">
            <v>SIL434909</v>
          </cell>
          <cell r="K1552">
            <v>2014</v>
          </cell>
          <cell r="L1552" t="str">
            <v>Finalizada</v>
          </cell>
          <cell r="M1552">
            <v>33600</v>
          </cell>
          <cell r="N1552">
            <v>0</v>
          </cell>
          <cell r="O1552">
            <v>0</v>
          </cell>
          <cell r="P1552">
            <v>33600</v>
          </cell>
          <cell r="Q1552">
            <v>2400</v>
          </cell>
          <cell r="R1552">
            <v>33600</v>
          </cell>
          <cell r="S1552">
            <v>0</v>
          </cell>
          <cell r="T1552">
            <v>0</v>
          </cell>
          <cell r="U1552">
            <v>0</v>
          </cell>
          <cell r="V1552">
            <v>0</v>
          </cell>
          <cell r="W1552">
            <v>31200</v>
          </cell>
        </row>
        <row r="1553">
          <cell r="J1553" t="str">
            <v>SIL433435</v>
          </cell>
          <cell r="K1553">
            <v>2014</v>
          </cell>
          <cell r="L1553" t="str">
            <v>Finalizada</v>
          </cell>
          <cell r="M1553">
            <v>22226</v>
          </cell>
          <cell r="N1553">
            <v>0</v>
          </cell>
          <cell r="O1553">
            <v>0</v>
          </cell>
          <cell r="P1553">
            <v>22226</v>
          </cell>
          <cell r="Q1553">
            <v>2402</v>
          </cell>
          <cell r="R1553">
            <v>22226</v>
          </cell>
          <cell r="S1553">
            <v>0</v>
          </cell>
          <cell r="T1553">
            <v>0</v>
          </cell>
          <cell r="U1553">
            <v>0</v>
          </cell>
          <cell r="V1553">
            <v>0</v>
          </cell>
          <cell r="W1553">
            <v>19824</v>
          </cell>
        </row>
        <row r="1554">
          <cell r="J1554" t="str">
            <v>SIL435547</v>
          </cell>
          <cell r="K1554">
            <v>2014</v>
          </cell>
          <cell r="L1554" t="str">
            <v>Finalizada</v>
          </cell>
          <cell r="M1554">
            <v>26100</v>
          </cell>
          <cell r="N1554">
            <v>0</v>
          </cell>
          <cell r="O1554">
            <v>0</v>
          </cell>
          <cell r="P1554">
            <v>26100</v>
          </cell>
          <cell r="Q1554">
            <v>2400</v>
          </cell>
          <cell r="R1554">
            <v>26100</v>
          </cell>
          <cell r="S1554">
            <v>0</v>
          </cell>
          <cell r="T1554">
            <v>0</v>
          </cell>
          <cell r="U1554">
            <v>0</v>
          </cell>
          <cell r="V1554">
            <v>0</v>
          </cell>
          <cell r="W1554">
            <v>23700</v>
          </cell>
        </row>
        <row r="1555">
          <cell r="J1555" t="str">
            <v>SIL436318</v>
          </cell>
          <cell r="K1555">
            <v>2014</v>
          </cell>
          <cell r="L1555" t="str">
            <v>Finalizada</v>
          </cell>
          <cell r="M1555">
            <v>16210</v>
          </cell>
          <cell r="N1555">
            <v>0</v>
          </cell>
          <cell r="O1555">
            <v>0</v>
          </cell>
          <cell r="P1555">
            <v>16210</v>
          </cell>
          <cell r="Q1555">
            <v>2400</v>
          </cell>
          <cell r="R1555">
            <v>16210</v>
          </cell>
          <cell r="S1555">
            <v>0</v>
          </cell>
          <cell r="T1555">
            <v>0</v>
          </cell>
          <cell r="U1555">
            <v>0</v>
          </cell>
          <cell r="V1555">
            <v>0</v>
          </cell>
          <cell r="W1555">
            <v>13810</v>
          </cell>
        </row>
        <row r="1556">
          <cell r="J1556" t="str">
            <v>SIL432801</v>
          </cell>
          <cell r="K1556">
            <v>2014</v>
          </cell>
          <cell r="L1556" t="str">
            <v>Finalizada</v>
          </cell>
          <cell r="M1556">
            <v>24700</v>
          </cell>
          <cell r="N1556">
            <v>0</v>
          </cell>
          <cell r="O1556">
            <v>0</v>
          </cell>
          <cell r="P1556">
            <v>24700</v>
          </cell>
          <cell r="Q1556">
            <v>0</v>
          </cell>
          <cell r="R1556">
            <v>24700</v>
          </cell>
          <cell r="S1556">
            <v>0</v>
          </cell>
          <cell r="T1556">
            <v>0</v>
          </cell>
          <cell r="U1556">
            <v>0</v>
          </cell>
          <cell r="V1556">
            <v>0</v>
          </cell>
          <cell r="W1556">
            <v>24700</v>
          </cell>
        </row>
        <row r="1557">
          <cell r="J1557" t="str">
            <v>SIL437312</v>
          </cell>
          <cell r="K1557">
            <v>2014</v>
          </cell>
          <cell r="L1557" t="str">
            <v>Finalizada</v>
          </cell>
          <cell r="M1557">
            <v>79800</v>
          </cell>
          <cell r="N1557">
            <v>0</v>
          </cell>
          <cell r="O1557">
            <v>0</v>
          </cell>
          <cell r="P1557">
            <v>79800</v>
          </cell>
          <cell r="Q1557">
            <v>2400</v>
          </cell>
          <cell r="R1557">
            <v>79800</v>
          </cell>
          <cell r="S1557">
            <v>0</v>
          </cell>
          <cell r="T1557">
            <v>0</v>
          </cell>
          <cell r="U1557">
            <v>0</v>
          </cell>
          <cell r="V1557">
            <v>0</v>
          </cell>
          <cell r="W1557">
            <v>77400</v>
          </cell>
        </row>
        <row r="1558">
          <cell r="J1558" t="str">
            <v>SIL436722</v>
          </cell>
          <cell r="K1558">
            <v>2014</v>
          </cell>
          <cell r="L1558" t="str">
            <v>Finalizada</v>
          </cell>
          <cell r="M1558">
            <v>24600</v>
          </cell>
          <cell r="N1558">
            <v>0</v>
          </cell>
          <cell r="O1558">
            <v>0</v>
          </cell>
          <cell r="P1558">
            <v>24600</v>
          </cell>
          <cell r="Q1558">
            <v>2400</v>
          </cell>
          <cell r="R1558">
            <v>24600</v>
          </cell>
          <cell r="S1558">
            <v>0</v>
          </cell>
          <cell r="T1558">
            <v>0</v>
          </cell>
          <cell r="U1558">
            <v>0</v>
          </cell>
          <cell r="V1558">
            <v>0</v>
          </cell>
          <cell r="W1558">
            <v>22200</v>
          </cell>
        </row>
        <row r="1559">
          <cell r="J1559" t="str">
            <v>SIL428932</v>
          </cell>
          <cell r="K1559">
            <v>2014</v>
          </cell>
          <cell r="L1559" t="str">
            <v>Finalizada</v>
          </cell>
          <cell r="M1559">
            <v>23090</v>
          </cell>
          <cell r="N1559">
            <v>0</v>
          </cell>
          <cell r="O1559">
            <v>0</v>
          </cell>
          <cell r="P1559">
            <v>23090</v>
          </cell>
          <cell r="Q1559">
            <v>0</v>
          </cell>
          <cell r="R1559">
            <v>23090</v>
          </cell>
          <cell r="S1559">
            <v>0</v>
          </cell>
          <cell r="T1559">
            <v>0</v>
          </cell>
          <cell r="U1559">
            <v>0</v>
          </cell>
          <cell r="V1559">
            <v>0</v>
          </cell>
          <cell r="W1559">
            <v>23090</v>
          </cell>
        </row>
        <row r="1560">
          <cell r="J1560" t="str">
            <v>SIL431460</v>
          </cell>
          <cell r="K1560">
            <v>2014</v>
          </cell>
          <cell r="L1560" t="str">
            <v>Finalizada</v>
          </cell>
          <cell r="M1560">
            <v>32500</v>
          </cell>
          <cell r="N1560">
            <v>0</v>
          </cell>
          <cell r="O1560">
            <v>0</v>
          </cell>
          <cell r="P1560">
            <v>32500</v>
          </cell>
          <cell r="Q1560">
            <v>2400</v>
          </cell>
          <cell r="R1560">
            <v>32500</v>
          </cell>
          <cell r="S1560">
            <v>0</v>
          </cell>
          <cell r="T1560">
            <v>0</v>
          </cell>
          <cell r="U1560">
            <v>0</v>
          </cell>
          <cell r="V1560">
            <v>0</v>
          </cell>
          <cell r="W1560">
            <v>30100</v>
          </cell>
        </row>
        <row r="1561">
          <cell r="J1561" t="str">
            <v>SIL432283</v>
          </cell>
          <cell r="K1561">
            <v>2014</v>
          </cell>
          <cell r="L1561" t="str">
            <v>Finalizada</v>
          </cell>
          <cell r="M1561">
            <v>24600</v>
          </cell>
          <cell r="N1561">
            <v>0</v>
          </cell>
          <cell r="O1561">
            <v>0</v>
          </cell>
          <cell r="P1561">
            <v>24600</v>
          </cell>
          <cell r="Q1561">
            <v>2400</v>
          </cell>
          <cell r="R1561">
            <v>24600</v>
          </cell>
          <cell r="S1561">
            <v>0</v>
          </cell>
          <cell r="T1561">
            <v>0</v>
          </cell>
          <cell r="U1561">
            <v>0</v>
          </cell>
          <cell r="V1561">
            <v>0</v>
          </cell>
          <cell r="W1561">
            <v>22200</v>
          </cell>
        </row>
        <row r="1562">
          <cell r="J1562" t="str">
            <v>SIL431208</v>
          </cell>
          <cell r="K1562">
            <v>2014</v>
          </cell>
          <cell r="L1562" t="str">
            <v>Finalizada</v>
          </cell>
          <cell r="M1562">
            <v>26504</v>
          </cell>
          <cell r="N1562">
            <v>0</v>
          </cell>
          <cell r="O1562">
            <v>0</v>
          </cell>
          <cell r="P1562">
            <v>26504</v>
          </cell>
          <cell r="Q1562">
            <v>2402</v>
          </cell>
          <cell r="R1562">
            <v>26504</v>
          </cell>
          <cell r="S1562">
            <v>0</v>
          </cell>
          <cell r="T1562">
            <v>0</v>
          </cell>
          <cell r="U1562">
            <v>0</v>
          </cell>
          <cell r="V1562">
            <v>0</v>
          </cell>
          <cell r="W1562">
            <v>24102</v>
          </cell>
        </row>
        <row r="1563">
          <cell r="J1563" t="str">
            <v>SIL428111</v>
          </cell>
          <cell r="K1563">
            <v>2014</v>
          </cell>
          <cell r="L1563" t="str">
            <v>Finalizada</v>
          </cell>
          <cell r="M1563">
            <v>24600</v>
          </cell>
          <cell r="N1563">
            <v>0</v>
          </cell>
          <cell r="O1563">
            <v>0</v>
          </cell>
          <cell r="P1563">
            <v>24600</v>
          </cell>
          <cell r="Q1563">
            <v>2400</v>
          </cell>
          <cell r="R1563">
            <v>24600</v>
          </cell>
          <cell r="S1563">
            <v>0</v>
          </cell>
          <cell r="T1563">
            <v>0</v>
          </cell>
          <cell r="U1563">
            <v>0</v>
          </cell>
          <cell r="V1563">
            <v>0</v>
          </cell>
          <cell r="W1563">
            <v>22200</v>
          </cell>
        </row>
        <row r="1564">
          <cell r="J1564" t="str">
            <v>SIL430904</v>
          </cell>
          <cell r="K1564">
            <v>2014</v>
          </cell>
          <cell r="L1564" t="str">
            <v>Finalizada</v>
          </cell>
          <cell r="M1564">
            <v>79900</v>
          </cell>
          <cell r="N1564">
            <v>0</v>
          </cell>
          <cell r="O1564">
            <v>0</v>
          </cell>
          <cell r="P1564">
            <v>79900</v>
          </cell>
          <cell r="Q1564">
            <v>0</v>
          </cell>
          <cell r="R1564">
            <v>79900</v>
          </cell>
          <cell r="S1564">
            <v>0</v>
          </cell>
          <cell r="T1564">
            <v>0</v>
          </cell>
          <cell r="U1564">
            <v>0</v>
          </cell>
          <cell r="V1564">
            <v>0</v>
          </cell>
          <cell r="W1564">
            <v>79900</v>
          </cell>
        </row>
        <row r="1565">
          <cell r="J1565" t="str">
            <v>SIL431805</v>
          </cell>
          <cell r="K1565">
            <v>2014</v>
          </cell>
          <cell r="L1565" t="str">
            <v>Finalizada</v>
          </cell>
          <cell r="M1565">
            <v>24600</v>
          </cell>
          <cell r="N1565">
            <v>0</v>
          </cell>
          <cell r="O1565">
            <v>0</v>
          </cell>
          <cell r="P1565">
            <v>24600</v>
          </cell>
          <cell r="Q1565">
            <v>2400</v>
          </cell>
          <cell r="R1565">
            <v>24600</v>
          </cell>
          <cell r="S1565">
            <v>0</v>
          </cell>
          <cell r="T1565">
            <v>0</v>
          </cell>
          <cell r="U1565">
            <v>0</v>
          </cell>
          <cell r="V1565">
            <v>0</v>
          </cell>
          <cell r="W1565">
            <v>22200</v>
          </cell>
        </row>
        <row r="1566">
          <cell r="J1566" t="str">
            <v>SIL432286</v>
          </cell>
          <cell r="K1566">
            <v>2014</v>
          </cell>
          <cell r="L1566" t="str">
            <v>Finalizada</v>
          </cell>
          <cell r="M1566">
            <v>24600</v>
          </cell>
          <cell r="N1566">
            <v>0</v>
          </cell>
          <cell r="O1566">
            <v>0</v>
          </cell>
          <cell r="P1566">
            <v>24600</v>
          </cell>
          <cell r="Q1566">
            <v>2400</v>
          </cell>
          <cell r="R1566">
            <v>24600</v>
          </cell>
          <cell r="S1566">
            <v>0</v>
          </cell>
          <cell r="T1566">
            <v>0</v>
          </cell>
          <cell r="U1566">
            <v>0</v>
          </cell>
          <cell r="V1566">
            <v>0</v>
          </cell>
          <cell r="W1566">
            <v>22200</v>
          </cell>
        </row>
        <row r="1567">
          <cell r="J1567" t="str">
            <v>SIL428936</v>
          </cell>
          <cell r="K1567">
            <v>2014</v>
          </cell>
          <cell r="L1567" t="str">
            <v>Finalizada</v>
          </cell>
          <cell r="M1567">
            <v>106600</v>
          </cell>
          <cell r="N1567">
            <v>0</v>
          </cell>
          <cell r="O1567">
            <v>0</v>
          </cell>
          <cell r="P1567">
            <v>106600</v>
          </cell>
          <cell r="Q1567">
            <v>0</v>
          </cell>
          <cell r="R1567">
            <v>106600</v>
          </cell>
          <cell r="S1567">
            <v>0</v>
          </cell>
          <cell r="T1567">
            <v>0</v>
          </cell>
          <cell r="U1567">
            <v>0</v>
          </cell>
          <cell r="V1567">
            <v>0</v>
          </cell>
          <cell r="W1567">
            <v>106600</v>
          </cell>
        </row>
        <row r="1568">
          <cell r="J1568" t="str">
            <v>SIL431094</v>
          </cell>
          <cell r="K1568">
            <v>2014</v>
          </cell>
          <cell r="L1568" t="str">
            <v>Finalizada</v>
          </cell>
          <cell r="M1568">
            <v>3800</v>
          </cell>
          <cell r="N1568">
            <v>0</v>
          </cell>
          <cell r="O1568">
            <v>0</v>
          </cell>
          <cell r="P1568">
            <v>3800</v>
          </cell>
          <cell r="Q1568">
            <v>0</v>
          </cell>
          <cell r="R1568">
            <v>3800</v>
          </cell>
          <cell r="S1568">
            <v>0</v>
          </cell>
          <cell r="T1568">
            <v>0</v>
          </cell>
          <cell r="U1568">
            <v>0</v>
          </cell>
          <cell r="V1568">
            <v>0</v>
          </cell>
          <cell r="W1568">
            <v>3800</v>
          </cell>
        </row>
        <row r="1569">
          <cell r="J1569" t="str">
            <v>CAJ748626</v>
          </cell>
          <cell r="K1569">
            <v>2014</v>
          </cell>
          <cell r="L1569" t="str">
            <v>Finalizada</v>
          </cell>
          <cell r="M1569">
            <v>24700</v>
          </cell>
          <cell r="N1569">
            <v>0</v>
          </cell>
          <cell r="O1569">
            <v>0</v>
          </cell>
          <cell r="P1569">
            <v>24700</v>
          </cell>
          <cell r="Q1569">
            <v>2400</v>
          </cell>
          <cell r="R1569">
            <v>24700</v>
          </cell>
          <cell r="S1569">
            <v>0</v>
          </cell>
          <cell r="T1569">
            <v>0</v>
          </cell>
          <cell r="U1569">
            <v>0</v>
          </cell>
          <cell r="V1569">
            <v>0</v>
          </cell>
          <cell r="W1569">
            <v>22300</v>
          </cell>
        </row>
        <row r="1570">
          <cell r="J1570" t="str">
            <v>SIL428257</v>
          </cell>
          <cell r="K1570">
            <v>2014</v>
          </cell>
          <cell r="L1570" t="str">
            <v>Finalizada</v>
          </cell>
          <cell r="M1570">
            <v>24600</v>
          </cell>
          <cell r="N1570">
            <v>0</v>
          </cell>
          <cell r="O1570">
            <v>0</v>
          </cell>
          <cell r="P1570">
            <v>24600</v>
          </cell>
          <cell r="Q1570">
            <v>2400</v>
          </cell>
          <cell r="R1570">
            <v>24600</v>
          </cell>
          <cell r="S1570">
            <v>0</v>
          </cell>
          <cell r="T1570">
            <v>0</v>
          </cell>
          <cell r="U1570">
            <v>0</v>
          </cell>
          <cell r="V1570">
            <v>0</v>
          </cell>
          <cell r="W1570">
            <v>22200</v>
          </cell>
        </row>
        <row r="1571">
          <cell r="J1571" t="str">
            <v>PIE1004981</v>
          </cell>
          <cell r="K1571">
            <v>2014</v>
          </cell>
          <cell r="L1571" t="str">
            <v>Finalizada</v>
          </cell>
          <cell r="M1571">
            <v>57014</v>
          </cell>
          <cell r="N1571">
            <v>0</v>
          </cell>
          <cell r="O1571">
            <v>115958</v>
          </cell>
          <cell r="P1571">
            <v>57014</v>
          </cell>
          <cell r="Q1571">
            <v>0</v>
          </cell>
          <cell r="R1571">
            <v>57014</v>
          </cell>
          <cell r="S1571">
            <v>0</v>
          </cell>
          <cell r="T1571">
            <v>0</v>
          </cell>
          <cell r="U1571">
            <v>0</v>
          </cell>
          <cell r="V1571">
            <v>0</v>
          </cell>
          <cell r="W1571">
            <v>57014</v>
          </cell>
        </row>
        <row r="1572">
          <cell r="J1572" t="str">
            <v>SIL432188</v>
          </cell>
          <cell r="K1572">
            <v>2014</v>
          </cell>
          <cell r="L1572" t="str">
            <v>Finalizada</v>
          </cell>
          <cell r="M1572">
            <v>2940</v>
          </cell>
          <cell r="N1572">
            <v>0</v>
          </cell>
          <cell r="O1572">
            <v>0</v>
          </cell>
          <cell r="P1572">
            <v>2940</v>
          </cell>
          <cell r="Q1572">
            <v>2400</v>
          </cell>
          <cell r="R1572">
            <v>2940</v>
          </cell>
          <cell r="S1572">
            <v>0</v>
          </cell>
          <cell r="T1572">
            <v>0</v>
          </cell>
          <cell r="U1572">
            <v>0</v>
          </cell>
          <cell r="V1572">
            <v>0</v>
          </cell>
          <cell r="W1572">
            <v>540</v>
          </cell>
        </row>
        <row r="1573">
          <cell r="J1573" t="str">
            <v>PIE1003555</v>
          </cell>
          <cell r="K1573">
            <v>2014</v>
          </cell>
          <cell r="L1573" t="str">
            <v>Finalizada</v>
          </cell>
          <cell r="M1573">
            <v>89324</v>
          </cell>
          <cell r="N1573">
            <v>0</v>
          </cell>
          <cell r="O1573">
            <v>115958</v>
          </cell>
          <cell r="P1573">
            <v>89324</v>
          </cell>
          <cell r="Q1573">
            <v>0</v>
          </cell>
          <cell r="R1573">
            <v>89324</v>
          </cell>
          <cell r="S1573">
            <v>0</v>
          </cell>
          <cell r="T1573">
            <v>0</v>
          </cell>
          <cell r="U1573">
            <v>0</v>
          </cell>
          <cell r="V1573">
            <v>0</v>
          </cell>
          <cell r="W1573">
            <v>89324</v>
          </cell>
        </row>
        <row r="1574">
          <cell r="J1574" t="str">
            <v>SIL431585</v>
          </cell>
          <cell r="K1574">
            <v>2014</v>
          </cell>
          <cell r="L1574" t="str">
            <v>Finalizada</v>
          </cell>
          <cell r="M1574">
            <v>7600</v>
          </cell>
          <cell r="N1574">
            <v>0</v>
          </cell>
          <cell r="O1574">
            <v>0</v>
          </cell>
          <cell r="P1574">
            <v>7600</v>
          </cell>
          <cell r="Q1574">
            <v>0</v>
          </cell>
          <cell r="R1574">
            <v>7600</v>
          </cell>
          <cell r="S1574">
            <v>0</v>
          </cell>
          <cell r="T1574">
            <v>0</v>
          </cell>
          <cell r="U1574">
            <v>0</v>
          </cell>
          <cell r="V1574">
            <v>0</v>
          </cell>
          <cell r="W1574">
            <v>7600</v>
          </cell>
        </row>
        <row r="1575">
          <cell r="J1575" t="str">
            <v>SIL429191</v>
          </cell>
          <cell r="K1575">
            <v>2014</v>
          </cell>
          <cell r="L1575" t="str">
            <v>Finalizada</v>
          </cell>
          <cell r="M1575">
            <v>24600</v>
          </cell>
          <cell r="N1575">
            <v>0</v>
          </cell>
          <cell r="O1575">
            <v>0</v>
          </cell>
          <cell r="P1575">
            <v>24600</v>
          </cell>
          <cell r="Q1575">
            <v>2400</v>
          </cell>
          <cell r="R1575">
            <v>24600</v>
          </cell>
          <cell r="S1575">
            <v>0</v>
          </cell>
          <cell r="T1575">
            <v>0</v>
          </cell>
          <cell r="U1575">
            <v>0</v>
          </cell>
          <cell r="V1575">
            <v>0</v>
          </cell>
          <cell r="W1575">
            <v>22200</v>
          </cell>
        </row>
        <row r="1576">
          <cell r="J1576" t="str">
            <v>PIE1002717</v>
          </cell>
          <cell r="K1576">
            <v>2014</v>
          </cell>
          <cell r="L1576" t="str">
            <v>Finalizada</v>
          </cell>
          <cell r="M1576">
            <v>61970</v>
          </cell>
          <cell r="N1576">
            <v>0</v>
          </cell>
          <cell r="O1576">
            <v>115958</v>
          </cell>
          <cell r="P1576">
            <v>61970</v>
          </cell>
          <cell r="Q1576">
            <v>0</v>
          </cell>
          <cell r="R1576">
            <v>61970</v>
          </cell>
          <cell r="S1576">
            <v>0</v>
          </cell>
          <cell r="T1576">
            <v>0</v>
          </cell>
          <cell r="U1576">
            <v>0</v>
          </cell>
          <cell r="V1576">
            <v>0</v>
          </cell>
          <cell r="W1576">
            <v>61970</v>
          </cell>
        </row>
        <row r="1577">
          <cell r="J1577" t="str">
            <v>SIL428842</v>
          </cell>
          <cell r="K1577">
            <v>2014</v>
          </cell>
          <cell r="L1577" t="str">
            <v>Finalizada</v>
          </cell>
          <cell r="M1577">
            <v>79900</v>
          </cell>
          <cell r="N1577">
            <v>0</v>
          </cell>
          <cell r="O1577">
            <v>0</v>
          </cell>
          <cell r="P1577">
            <v>79900</v>
          </cell>
          <cell r="Q1577">
            <v>0</v>
          </cell>
          <cell r="R1577">
            <v>79900</v>
          </cell>
          <cell r="S1577">
            <v>0</v>
          </cell>
          <cell r="T1577">
            <v>0</v>
          </cell>
          <cell r="U1577">
            <v>0</v>
          </cell>
          <cell r="V1577">
            <v>0</v>
          </cell>
          <cell r="W1577">
            <v>79900</v>
          </cell>
        </row>
        <row r="1578">
          <cell r="J1578" t="str">
            <v>SIL430470</v>
          </cell>
          <cell r="K1578">
            <v>2014</v>
          </cell>
          <cell r="L1578" t="str">
            <v>Finalizada</v>
          </cell>
          <cell r="M1578">
            <v>15312</v>
          </cell>
          <cell r="N1578">
            <v>0</v>
          </cell>
          <cell r="O1578">
            <v>0</v>
          </cell>
          <cell r="P1578">
            <v>15312</v>
          </cell>
          <cell r="Q1578">
            <v>2402</v>
          </cell>
          <cell r="R1578">
            <v>15312</v>
          </cell>
          <cell r="S1578">
            <v>0</v>
          </cell>
          <cell r="T1578">
            <v>0</v>
          </cell>
          <cell r="U1578">
            <v>0</v>
          </cell>
          <cell r="V1578">
            <v>0</v>
          </cell>
          <cell r="W1578">
            <v>12910</v>
          </cell>
        </row>
        <row r="1579">
          <cell r="J1579" t="str">
            <v>SIL430946</v>
          </cell>
          <cell r="K1579">
            <v>2014</v>
          </cell>
          <cell r="L1579" t="str">
            <v>Finalizada</v>
          </cell>
          <cell r="M1579">
            <v>23500</v>
          </cell>
          <cell r="N1579">
            <v>0</v>
          </cell>
          <cell r="O1579">
            <v>0</v>
          </cell>
          <cell r="P1579">
            <v>23500</v>
          </cell>
          <cell r="Q1579">
            <v>2400</v>
          </cell>
          <cell r="R1579">
            <v>23500</v>
          </cell>
          <cell r="S1579">
            <v>0</v>
          </cell>
          <cell r="T1579">
            <v>0</v>
          </cell>
          <cell r="U1579">
            <v>0</v>
          </cell>
          <cell r="V1579">
            <v>0</v>
          </cell>
          <cell r="W1579">
            <v>21100</v>
          </cell>
        </row>
        <row r="1580">
          <cell r="J1580" t="str">
            <v>SIL429266</v>
          </cell>
          <cell r="K1580">
            <v>2014</v>
          </cell>
          <cell r="L1580" t="str">
            <v>Finalizada</v>
          </cell>
          <cell r="M1580">
            <v>13600</v>
          </cell>
          <cell r="N1580">
            <v>0</v>
          </cell>
          <cell r="O1580">
            <v>0</v>
          </cell>
          <cell r="P1580">
            <v>13600</v>
          </cell>
          <cell r="Q1580">
            <v>0</v>
          </cell>
          <cell r="R1580">
            <v>13600</v>
          </cell>
          <cell r="S1580">
            <v>0</v>
          </cell>
          <cell r="T1580">
            <v>0</v>
          </cell>
          <cell r="U1580">
            <v>0</v>
          </cell>
          <cell r="V1580">
            <v>0</v>
          </cell>
          <cell r="W1580">
            <v>13600</v>
          </cell>
        </row>
        <row r="1581">
          <cell r="J1581" t="str">
            <v>SIL428177</v>
          </cell>
          <cell r="K1581">
            <v>2014</v>
          </cell>
          <cell r="L1581" t="str">
            <v>Finalizada</v>
          </cell>
          <cell r="M1581">
            <v>24600</v>
          </cell>
          <cell r="N1581">
            <v>0</v>
          </cell>
          <cell r="O1581">
            <v>0</v>
          </cell>
          <cell r="P1581">
            <v>24600</v>
          </cell>
          <cell r="Q1581">
            <v>2400</v>
          </cell>
          <cell r="R1581">
            <v>24600</v>
          </cell>
          <cell r="S1581">
            <v>0</v>
          </cell>
          <cell r="T1581">
            <v>0</v>
          </cell>
          <cell r="U1581">
            <v>0</v>
          </cell>
          <cell r="V1581">
            <v>0</v>
          </cell>
          <cell r="W1581">
            <v>22200</v>
          </cell>
        </row>
        <row r="1582">
          <cell r="J1582" t="str">
            <v>SIL432294</v>
          </cell>
          <cell r="K1582">
            <v>2014</v>
          </cell>
          <cell r="L1582" t="str">
            <v>Finalizada</v>
          </cell>
          <cell r="M1582">
            <v>70100</v>
          </cell>
          <cell r="N1582">
            <v>0</v>
          </cell>
          <cell r="O1582">
            <v>0</v>
          </cell>
          <cell r="P1582">
            <v>70100</v>
          </cell>
          <cell r="Q1582">
            <v>2400</v>
          </cell>
          <cell r="R1582">
            <v>70100</v>
          </cell>
          <cell r="S1582">
            <v>0</v>
          </cell>
          <cell r="T1582">
            <v>0</v>
          </cell>
          <cell r="U1582">
            <v>0</v>
          </cell>
          <cell r="V1582">
            <v>0</v>
          </cell>
          <cell r="W1582">
            <v>67700</v>
          </cell>
        </row>
        <row r="1583">
          <cell r="J1583" t="str">
            <v>PIE999717</v>
          </cell>
          <cell r="K1583">
            <v>2014</v>
          </cell>
          <cell r="L1583" t="str">
            <v>Finalizada</v>
          </cell>
          <cell r="M1583">
            <v>207262</v>
          </cell>
          <cell r="N1583">
            <v>0</v>
          </cell>
          <cell r="O1583">
            <v>115958</v>
          </cell>
          <cell r="P1583">
            <v>207262</v>
          </cell>
          <cell r="Q1583">
            <v>0</v>
          </cell>
          <cell r="R1583">
            <v>207262</v>
          </cell>
          <cell r="S1583">
            <v>0</v>
          </cell>
          <cell r="T1583">
            <v>0</v>
          </cell>
          <cell r="U1583">
            <v>0</v>
          </cell>
          <cell r="V1583">
            <v>0</v>
          </cell>
          <cell r="W1583">
            <v>207262</v>
          </cell>
        </row>
        <row r="1584">
          <cell r="J1584" t="str">
            <v>SIL427803</v>
          </cell>
          <cell r="K1584">
            <v>2014</v>
          </cell>
          <cell r="L1584" t="str">
            <v>Finalizada</v>
          </cell>
          <cell r="M1584">
            <v>24600</v>
          </cell>
          <cell r="N1584">
            <v>0</v>
          </cell>
          <cell r="O1584">
            <v>0</v>
          </cell>
          <cell r="P1584">
            <v>24600</v>
          </cell>
          <cell r="Q1584">
            <v>2400</v>
          </cell>
          <cell r="R1584">
            <v>24600</v>
          </cell>
          <cell r="S1584">
            <v>0</v>
          </cell>
          <cell r="T1584">
            <v>0</v>
          </cell>
          <cell r="U1584">
            <v>0</v>
          </cell>
          <cell r="V1584">
            <v>0</v>
          </cell>
          <cell r="W1584">
            <v>22200</v>
          </cell>
        </row>
        <row r="1585">
          <cell r="J1585" t="str">
            <v>SIE94032</v>
          </cell>
          <cell r="K1585">
            <v>2014</v>
          </cell>
          <cell r="L1585" t="str">
            <v>Finalizada</v>
          </cell>
          <cell r="M1585">
            <v>28200</v>
          </cell>
          <cell r="N1585">
            <v>0</v>
          </cell>
          <cell r="O1585">
            <v>0</v>
          </cell>
          <cell r="P1585">
            <v>28200</v>
          </cell>
          <cell r="Q1585">
            <v>0</v>
          </cell>
          <cell r="R1585">
            <v>28200</v>
          </cell>
          <cell r="S1585">
            <v>0</v>
          </cell>
          <cell r="T1585">
            <v>0</v>
          </cell>
          <cell r="U1585">
            <v>0</v>
          </cell>
          <cell r="V1585">
            <v>0</v>
          </cell>
          <cell r="W1585">
            <v>28200</v>
          </cell>
        </row>
        <row r="1586">
          <cell r="J1586" t="str">
            <v>CAJ747553</v>
          </cell>
          <cell r="K1586">
            <v>2014</v>
          </cell>
          <cell r="L1586" t="str">
            <v>Finalizada</v>
          </cell>
          <cell r="M1586">
            <v>21100</v>
          </cell>
          <cell r="N1586">
            <v>0</v>
          </cell>
          <cell r="O1586">
            <v>0</v>
          </cell>
          <cell r="P1586">
            <v>21100</v>
          </cell>
          <cell r="Q1586">
            <v>0</v>
          </cell>
          <cell r="R1586">
            <v>21100</v>
          </cell>
          <cell r="S1586">
            <v>0</v>
          </cell>
          <cell r="T1586">
            <v>0</v>
          </cell>
          <cell r="U1586">
            <v>0</v>
          </cell>
          <cell r="V1586">
            <v>0</v>
          </cell>
          <cell r="W1586">
            <v>21100</v>
          </cell>
        </row>
        <row r="1587">
          <cell r="J1587" t="str">
            <v>SIL429031</v>
          </cell>
          <cell r="K1587">
            <v>2014</v>
          </cell>
          <cell r="L1587" t="str">
            <v>Finalizada</v>
          </cell>
          <cell r="M1587">
            <v>24600</v>
          </cell>
          <cell r="N1587">
            <v>0</v>
          </cell>
          <cell r="O1587">
            <v>0</v>
          </cell>
          <cell r="P1587">
            <v>24600</v>
          </cell>
          <cell r="Q1587">
            <v>2400</v>
          </cell>
          <cell r="R1587">
            <v>24600</v>
          </cell>
          <cell r="S1587">
            <v>0</v>
          </cell>
          <cell r="T1587">
            <v>0</v>
          </cell>
          <cell r="U1587">
            <v>0</v>
          </cell>
          <cell r="V1587">
            <v>0</v>
          </cell>
          <cell r="W1587">
            <v>22200</v>
          </cell>
        </row>
        <row r="1588">
          <cell r="J1588" t="str">
            <v>SIL432578</v>
          </cell>
          <cell r="K1588">
            <v>2014</v>
          </cell>
          <cell r="L1588" t="str">
            <v>Finalizada</v>
          </cell>
          <cell r="M1588">
            <v>8285</v>
          </cell>
          <cell r="N1588">
            <v>0</v>
          </cell>
          <cell r="O1588">
            <v>0</v>
          </cell>
          <cell r="P1588">
            <v>8285</v>
          </cell>
          <cell r="Q1588">
            <v>2400</v>
          </cell>
          <cell r="R1588">
            <v>8285</v>
          </cell>
          <cell r="S1588">
            <v>0</v>
          </cell>
          <cell r="T1588">
            <v>0</v>
          </cell>
          <cell r="U1588">
            <v>0</v>
          </cell>
          <cell r="V1588">
            <v>0</v>
          </cell>
          <cell r="W1588">
            <v>5885</v>
          </cell>
        </row>
        <row r="1589">
          <cell r="J1589" t="str">
            <v>CAJ753432</v>
          </cell>
          <cell r="K1589">
            <v>2014</v>
          </cell>
          <cell r="L1589" t="str">
            <v>Finalizada</v>
          </cell>
          <cell r="M1589">
            <v>47086</v>
          </cell>
          <cell r="N1589">
            <v>0</v>
          </cell>
          <cell r="O1589">
            <v>115958</v>
          </cell>
          <cell r="P1589">
            <v>47086</v>
          </cell>
          <cell r="Q1589">
            <v>0</v>
          </cell>
          <cell r="R1589">
            <v>47086</v>
          </cell>
          <cell r="S1589">
            <v>0</v>
          </cell>
          <cell r="T1589">
            <v>0</v>
          </cell>
          <cell r="U1589">
            <v>0</v>
          </cell>
          <cell r="V1589">
            <v>0</v>
          </cell>
          <cell r="W1589">
            <v>47086</v>
          </cell>
        </row>
        <row r="1590">
          <cell r="J1590" t="str">
            <v>SIL431558</v>
          </cell>
          <cell r="K1590">
            <v>2014</v>
          </cell>
          <cell r="L1590" t="str">
            <v>Finalizada</v>
          </cell>
          <cell r="M1590">
            <v>3697</v>
          </cell>
          <cell r="N1590">
            <v>0</v>
          </cell>
          <cell r="O1590">
            <v>0</v>
          </cell>
          <cell r="P1590">
            <v>3697</v>
          </cell>
          <cell r="Q1590">
            <v>2400</v>
          </cell>
          <cell r="R1590">
            <v>3697</v>
          </cell>
          <cell r="S1590">
            <v>0</v>
          </cell>
          <cell r="T1590">
            <v>0</v>
          </cell>
          <cell r="U1590">
            <v>0</v>
          </cell>
          <cell r="V1590">
            <v>0</v>
          </cell>
          <cell r="W1590">
            <v>1297</v>
          </cell>
        </row>
        <row r="1591">
          <cell r="J1591" t="str">
            <v>SIL432751</v>
          </cell>
          <cell r="K1591">
            <v>2014</v>
          </cell>
          <cell r="L1591" t="str">
            <v>Finalizada</v>
          </cell>
          <cell r="M1591">
            <v>40400</v>
          </cell>
          <cell r="N1591">
            <v>0</v>
          </cell>
          <cell r="O1591">
            <v>111948</v>
          </cell>
          <cell r="P1591">
            <v>40400</v>
          </cell>
          <cell r="Q1591">
            <v>0</v>
          </cell>
          <cell r="R1591">
            <v>40400</v>
          </cell>
          <cell r="S1591">
            <v>0</v>
          </cell>
          <cell r="T1591">
            <v>0</v>
          </cell>
          <cell r="U1591">
            <v>0</v>
          </cell>
          <cell r="V1591">
            <v>0</v>
          </cell>
          <cell r="W1591">
            <v>40400</v>
          </cell>
        </row>
        <row r="1592">
          <cell r="J1592" t="str">
            <v>PIE998182</v>
          </cell>
          <cell r="K1592">
            <v>2014</v>
          </cell>
          <cell r="L1592" t="str">
            <v>Finalizada</v>
          </cell>
          <cell r="M1592">
            <v>122924</v>
          </cell>
          <cell r="N1592">
            <v>0</v>
          </cell>
          <cell r="O1592">
            <v>115958</v>
          </cell>
          <cell r="P1592">
            <v>122924</v>
          </cell>
          <cell r="Q1592">
            <v>0</v>
          </cell>
          <cell r="R1592">
            <v>122924</v>
          </cell>
          <cell r="S1592">
            <v>0</v>
          </cell>
          <cell r="T1592">
            <v>0</v>
          </cell>
          <cell r="U1592">
            <v>0</v>
          </cell>
          <cell r="V1592">
            <v>0</v>
          </cell>
          <cell r="W1592">
            <v>122924</v>
          </cell>
        </row>
        <row r="1593">
          <cell r="J1593" t="str">
            <v>SIL429790</v>
          </cell>
          <cell r="K1593">
            <v>2014</v>
          </cell>
          <cell r="L1593" t="str">
            <v>Finalizada</v>
          </cell>
          <cell r="M1593">
            <v>24700</v>
          </cell>
          <cell r="N1593">
            <v>0</v>
          </cell>
          <cell r="O1593">
            <v>0</v>
          </cell>
          <cell r="P1593">
            <v>24700</v>
          </cell>
          <cell r="Q1593">
            <v>0</v>
          </cell>
          <cell r="R1593">
            <v>24700</v>
          </cell>
          <cell r="S1593">
            <v>0</v>
          </cell>
          <cell r="T1593">
            <v>0</v>
          </cell>
          <cell r="U1593">
            <v>0</v>
          </cell>
          <cell r="V1593">
            <v>0</v>
          </cell>
          <cell r="W1593">
            <v>24700</v>
          </cell>
        </row>
        <row r="1594">
          <cell r="J1594" t="str">
            <v>SIL431250</v>
          </cell>
          <cell r="K1594">
            <v>2014</v>
          </cell>
          <cell r="L1594" t="str">
            <v>Finalizada</v>
          </cell>
          <cell r="M1594">
            <v>24600</v>
          </cell>
          <cell r="N1594">
            <v>0</v>
          </cell>
          <cell r="O1594">
            <v>0</v>
          </cell>
          <cell r="P1594">
            <v>24600</v>
          </cell>
          <cell r="Q1594">
            <v>2400</v>
          </cell>
          <cell r="R1594">
            <v>24600</v>
          </cell>
          <cell r="S1594">
            <v>0</v>
          </cell>
          <cell r="T1594">
            <v>0</v>
          </cell>
          <cell r="U1594">
            <v>0</v>
          </cell>
          <cell r="V1594">
            <v>0</v>
          </cell>
          <cell r="W1594">
            <v>22200</v>
          </cell>
        </row>
        <row r="1595">
          <cell r="J1595" t="str">
            <v>SIL429903</v>
          </cell>
          <cell r="K1595">
            <v>2014</v>
          </cell>
          <cell r="L1595" t="str">
            <v>Finalizada</v>
          </cell>
          <cell r="M1595">
            <v>7600</v>
          </cell>
          <cell r="N1595">
            <v>0</v>
          </cell>
          <cell r="O1595">
            <v>0</v>
          </cell>
          <cell r="P1595">
            <v>7600</v>
          </cell>
          <cell r="Q1595">
            <v>0</v>
          </cell>
          <cell r="R1595">
            <v>7600</v>
          </cell>
          <cell r="S1595">
            <v>0</v>
          </cell>
          <cell r="T1595">
            <v>0</v>
          </cell>
          <cell r="U1595">
            <v>0</v>
          </cell>
          <cell r="V1595">
            <v>0</v>
          </cell>
          <cell r="W1595">
            <v>7600</v>
          </cell>
        </row>
        <row r="1596">
          <cell r="J1596" t="str">
            <v>PIE999390</v>
          </cell>
          <cell r="K1596">
            <v>2014</v>
          </cell>
          <cell r="L1596" t="str">
            <v>Finalizada</v>
          </cell>
          <cell r="M1596">
            <v>144870</v>
          </cell>
          <cell r="N1596">
            <v>0</v>
          </cell>
          <cell r="O1596">
            <v>115958</v>
          </cell>
          <cell r="P1596">
            <v>144870</v>
          </cell>
          <cell r="Q1596">
            <v>0</v>
          </cell>
          <cell r="R1596">
            <v>144870</v>
          </cell>
          <cell r="S1596">
            <v>0</v>
          </cell>
          <cell r="T1596">
            <v>0</v>
          </cell>
          <cell r="U1596">
            <v>0</v>
          </cell>
          <cell r="V1596">
            <v>0</v>
          </cell>
          <cell r="W1596">
            <v>144870</v>
          </cell>
        </row>
        <row r="1597">
          <cell r="J1597" t="str">
            <v>PIE1005914</v>
          </cell>
          <cell r="K1597">
            <v>2014</v>
          </cell>
          <cell r="L1597" t="str">
            <v>Finalizada</v>
          </cell>
          <cell r="M1597">
            <v>69710</v>
          </cell>
          <cell r="N1597">
            <v>0</v>
          </cell>
          <cell r="O1597">
            <v>111948</v>
          </cell>
          <cell r="P1597">
            <v>69710</v>
          </cell>
          <cell r="Q1597">
            <v>0</v>
          </cell>
          <cell r="R1597">
            <v>69710</v>
          </cell>
          <cell r="S1597">
            <v>0</v>
          </cell>
          <cell r="T1597">
            <v>0</v>
          </cell>
          <cell r="U1597">
            <v>0</v>
          </cell>
          <cell r="V1597">
            <v>0</v>
          </cell>
          <cell r="W1597">
            <v>69710</v>
          </cell>
        </row>
        <row r="1598">
          <cell r="J1598" t="str">
            <v>SIL431143</v>
          </cell>
          <cell r="K1598">
            <v>2014</v>
          </cell>
          <cell r="L1598" t="str">
            <v>Finalizada</v>
          </cell>
          <cell r="M1598">
            <v>24600</v>
          </cell>
          <cell r="N1598">
            <v>0</v>
          </cell>
          <cell r="O1598">
            <v>0</v>
          </cell>
          <cell r="P1598">
            <v>24600</v>
          </cell>
          <cell r="Q1598">
            <v>2400</v>
          </cell>
          <cell r="R1598">
            <v>24600</v>
          </cell>
          <cell r="S1598">
            <v>0</v>
          </cell>
          <cell r="T1598">
            <v>0</v>
          </cell>
          <cell r="U1598">
            <v>0</v>
          </cell>
          <cell r="V1598">
            <v>0</v>
          </cell>
          <cell r="W1598">
            <v>22200</v>
          </cell>
        </row>
        <row r="1599">
          <cell r="J1599" t="str">
            <v>SIL432475</v>
          </cell>
          <cell r="K1599">
            <v>2014</v>
          </cell>
          <cell r="L1599" t="str">
            <v>Finalizada</v>
          </cell>
          <cell r="M1599">
            <v>36900</v>
          </cell>
          <cell r="N1599">
            <v>0</v>
          </cell>
          <cell r="O1599">
            <v>0</v>
          </cell>
          <cell r="P1599">
            <v>36900</v>
          </cell>
          <cell r="Q1599">
            <v>2400</v>
          </cell>
          <cell r="R1599">
            <v>36900</v>
          </cell>
          <cell r="S1599">
            <v>0</v>
          </cell>
          <cell r="T1599">
            <v>0</v>
          </cell>
          <cell r="U1599">
            <v>0</v>
          </cell>
          <cell r="V1599">
            <v>0</v>
          </cell>
          <cell r="W1599">
            <v>34500</v>
          </cell>
        </row>
        <row r="1600">
          <cell r="J1600" t="str">
            <v>SIL432733</v>
          </cell>
          <cell r="K1600">
            <v>2014</v>
          </cell>
          <cell r="L1600" t="str">
            <v>Finalizada</v>
          </cell>
          <cell r="M1600">
            <v>17600</v>
          </cell>
          <cell r="N1600">
            <v>0</v>
          </cell>
          <cell r="O1600">
            <v>0</v>
          </cell>
          <cell r="P1600">
            <v>17600</v>
          </cell>
          <cell r="Q1600">
            <v>2400</v>
          </cell>
          <cell r="R1600">
            <v>17600</v>
          </cell>
          <cell r="S1600">
            <v>0</v>
          </cell>
          <cell r="T1600">
            <v>0</v>
          </cell>
          <cell r="U1600">
            <v>0</v>
          </cell>
          <cell r="V1600">
            <v>0</v>
          </cell>
          <cell r="W1600">
            <v>15200</v>
          </cell>
        </row>
        <row r="1601">
          <cell r="J1601" t="str">
            <v>SIL431866</v>
          </cell>
          <cell r="K1601">
            <v>2014</v>
          </cell>
          <cell r="L1601" t="str">
            <v>Finalizada</v>
          </cell>
          <cell r="M1601">
            <v>24600</v>
          </cell>
          <cell r="N1601">
            <v>0</v>
          </cell>
          <cell r="O1601">
            <v>0</v>
          </cell>
          <cell r="P1601">
            <v>24600</v>
          </cell>
          <cell r="Q1601">
            <v>2400</v>
          </cell>
          <cell r="R1601">
            <v>24600</v>
          </cell>
          <cell r="S1601">
            <v>0</v>
          </cell>
          <cell r="T1601">
            <v>0</v>
          </cell>
          <cell r="U1601">
            <v>0</v>
          </cell>
          <cell r="V1601">
            <v>0</v>
          </cell>
          <cell r="W1601">
            <v>22200</v>
          </cell>
        </row>
        <row r="1602">
          <cell r="J1602" t="str">
            <v>SIL431170</v>
          </cell>
          <cell r="K1602">
            <v>2014</v>
          </cell>
          <cell r="L1602" t="str">
            <v>Finalizada</v>
          </cell>
          <cell r="M1602">
            <v>24600</v>
          </cell>
          <cell r="N1602">
            <v>0</v>
          </cell>
          <cell r="O1602">
            <v>0</v>
          </cell>
          <cell r="P1602">
            <v>24600</v>
          </cell>
          <cell r="Q1602">
            <v>0</v>
          </cell>
          <cell r="R1602">
            <v>24600</v>
          </cell>
          <cell r="S1602">
            <v>0</v>
          </cell>
          <cell r="T1602">
            <v>0</v>
          </cell>
          <cell r="U1602">
            <v>0</v>
          </cell>
          <cell r="V1602">
            <v>0</v>
          </cell>
          <cell r="W1602">
            <v>24600</v>
          </cell>
        </row>
        <row r="1603">
          <cell r="J1603" t="str">
            <v>CAJ748605</v>
          </cell>
          <cell r="K1603">
            <v>2014</v>
          </cell>
          <cell r="L1603" t="str">
            <v>Finalizada</v>
          </cell>
          <cell r="M1603">
            <v>24700</v>
          </cell>
          <cell r="N1603">
            <v>0</v>
          </cell>
          <cell r="O1603">
            <v>0</v>
          </cell>
          <cell r="P1603">
            <v>24700</v>
          </cell>
          <cell r="Q1603">
            <v>0</v>
          </cell>
          <cell r="R1603">
            <v>24700</v>
          </cell>
          <cell r="S1603">
            <v>0</v>
          </cell>
          <cell r="T1603">
            <v>0</v>
          </cell>
          <cell r="U1603">
            <v>0</v>
          </cell>
          <cell r="V1603">
            <v>0</v>
          </cell>
          <cell r="W1603">
            <v>24700</v>
          </cell>
        </row>
        <row r="1604">
          <cell r="J1604" t="str">
            <v>SIL428742</v>
          </cell>
          <cell r="K1604">
            <v>2014</v>
          </cell>
          <cell r="L1604" t="str">
            <v>Finalizada</v>
          </cell>
          <cell r="M1604">
            <v>24600</v>
          </cell>
          <cell r="N1604">
            <v>0</v>
          </cell>
          <cell r="O1604">
            <v>0</v>
          </cell>
          <cell r="P1604">
            <v>24600</v>
          </cell>
          <cell r="Q1604">
            <v>2400</v>
          </cell>
          <cell r="R1604">
            <v>24600</v>
          </cell>
          <cell r="S1604">
            <v>0</v>
          </cell>
          <cell r="T1604">
            <v>0</v>
          </cell>
          <cell r="U1604">
            <v>0</v>
          </cell>
          <cell r="V1604">
            <v>0</v>
          </cell>
          <cell r="W1604">
            <v>22200</v>
          </cell>
        </row>
        <row r="1605">
          <cell r="J1605" t="str">
            <v>SIL431140</v>
          </cell>
          <cell r="K1605">
            <v>2014</v>
          </cell>
          <cell r="L1605" t="str">
            <v>Finalizada</v>
          </cell>
          <cell r="M1605">
            <v>43900</v>
          </cell>
          <cell r="N1605">
            <v>0</v>
          </cell>
          <cell r="O1605">
            <v>0</v>
          </cell>
          <cell r="P1605">
            <v>43900</v>
          </cell>
          <cell r="Q1605">
            <v>2400</v>
          </cell>
          <cell r="R1605">
            <v>43900</v>
          </cell>
          <cell r="S1605">
            <v>0</v>
          </cell>
          <cell r="T1605">
            <v>0</v>
          </cell>
          <cell r="U1605">
            <v>0</v>
          </cell>
          <cell r="V1605">
            <v>0</v>
          </cell>
          <cell r="W1605">
            <v>41500</v>
          </cell>
        </row>
        <row r="1606">
          <cell r="J1606" t="str">
            <v>SIL428127</v>
          </cell>
          <cell r="K1606">
            <v>2014</v>
          </cell>
          <cell r="L1606" t="str">
            <v>Finalizada</v>
          </cell>
          <cell r="M1606">
            <v>3800</v>
          </cell>
          <cell r="N1606">
            <v>0</v>
          </cell>
          <cell r="O1606">
            <v>0</v>
          </cell>
          <cell r="P1606">
            <v>3800</v>
          </cell>
          <cell r="Q1606">
            <v>0</v>
          </cell>
          <cell r="R1606">
            <v>3800</v>
          </cell>
          <cell r="S1606">
            <v>0</v>
          </cell>
          <cell r="T1606">
            <v>0</v>
          </cell>
          <cell r="U1606">
            <v>0</v>
          </cell>
          <cell r="V1606">
            <v>0</v>
          </cell>
          <cell r="W1606">
            <v>3800</v>
          </cell>
        </row>
        <row r="1607">
          <cell r="J1607" t="str">
            <v>MORA618371</v>
          </cell>
          <cell r="K1607">
            <v>2014</v>
          </cell>
          <cell r="L1607" t="str">
            <v>Finalizada</v>
          </cell>
          <cell r="M1607">
            <v>7630</v>
          </cell>
          <cell r="N1607">
            <v>0</v>
          </cell>
          <cell r="O1607">
            <v>0</v>
          </cell>
          <cell r="P1607">
            <v>7630</v>
          </cell>
          <cell r="Q1607">
            <v>0</v>
          </cell>
          <cell r="R1607">
            <v>7630</v>
          </cell>
          <cell r="S1607">
            <v>0</v>
          </cell>
          <cell r="T1607">
            <v>0</v>
          </cell>
          <cell r="U1607">
            <v>0</v>
          </cell>
          <cell r="V1607">
            <v>0</v>
          </cell>
          <cell r="W1607">
            <v>7630</v>
          </cell>
        </row>
        <row r="1608">
          <cell r="J1608" t="str">
            <v>SIL431777</v>
          </cell>
          <cell r="K1608">
            <v>2014</v>
          </cell>
          <cell r="L1608" t="str">
            <v>Finalizada</v>
          </cell>
          <cell r="M1608">
            <v>10700</v>
          </cell>
          <cell r="N1608">
            <v>0</v>
          </cell>
          <cell r="O1608">
            <v>0</v>
          </cell>
          <cell r="P1608">
            <v>10700</v>
          </cell>
          <cell r="Q1608">
            <v>2400</v>
          </cell>
          <cell r="R1608">
            <v>10700</v>
          </cell>
          <cell r="S1608">
            <v>0</v>
          </cell>
          <cell r="T1608">
            <v>0</v>
          </cell>
          <cell r="U1608">
            <v>0</v>
          </cell>
          <cell r="V1608">
            <v>0</v>
          </cell>
          <cell r="W1608">
            <v>8300</v>
          </cell>
        </row>
        <row r="1609">
          <cell r="J1609" t="str">
            <v>SIL428721</v>
          </cell>
          <cell r="K1609">
            <v>2014</v>
          </cell>
          <cell r="L1609" t="str">
            <v>Finalizada</v>
          </cell>
          <cell r="M1609">
            <v>24600</v>
          </cell>
          <cell r="N1609">
            <v>0</v>
          </cell>
          <cell r="O1609">
            <v>0</v>
          </cell>
          <cell r="P1609">
            <v>24600</v>
          </cell>
          <cell r="Q1609">
            <v>2400</v>
          </cell>
          <cell r="R1609">
            <v>24600</v>
          </cell>
          <cell r="S1609">
            <v>0</v>
          </cell>
          <cell r="T1609">
            <v>0</v>
          </cell>
          <cell r="U1609">
            <v>0</v>
          </cell>
          <cell r="V1609">
            <v>0</v>
          </cell>
          <cell r="W1609">
            <v>22200</v>
          </cell>
        </row>
        <row r="1610">
          <cell r="J1610" t="str">
            <v>MORA622139</v>
          </cell>
          <cell r="K1610">
            <v>2014</v>
          </cell>
          <cell r="L1610" t="str">
            <v>Finalizada</v>
          </cell>
          <cell r="M1610">
            <v>3760</v>
          </cell>
          <cell r="N1610">
            <v>0</v>
          </cell>
          <cell r="O1610">
            <v>0</v>
          </cell>
          <cell r="P1610">
            <v>3760</v>
          </cell>
          <cell r="Q1610">
            <v>0</v>
          </cell>
          <cell r="R1610">
            <v>3760</v>
          </cell>
          <cell r="S1610">
            <v>0</v>
          </cell>
          <cell r="T1610">
            <v>0</v>
          </cell>
          <cell r="U1610">
            <v>0</v>
          </cell>
          <cell r="V1610">
            <v>0</v>
          </cell>
          <cell r="W1610">
            <v>3760</v>
          </cell>
        </row>
        <row r="1611">
          <cell r="J1611" t="str">
            <v>SIL431105</v>
          </cell>
          <cell r="K1611">
            <v>2014</v>
          </cell>
          <cell r="L1611" t="str">
            <v>Finalizada</v>
          </cell>
          <cell r="M1611">
            <v>16700</v>
          </cell>
          <cell r="N1611">
            <v>0</v>
          </cell>
          <cell r="O1611">
            <v>0</v>
          </cell>
          <cell r="P1611">
            <v>16700</v>
          </cell>
          <cell r="Q1611">
            <v>2300</v>
          </cell>
          <cell r="R1611">
            <v>16700</v>
          </cell>
          <cell r="S1611">
            <v>0</v>
          </cell>
          <cell r="T1611">
            <v>0</v>
          </cell>
          <cell r="U1611">
            <v>0</v>
          </cell>
          <cell r="V1611">
            <v>0</v>
          </cell>
          <cell r="W1611">
            <v>14400</v>
          </cell>
        </row>
        <row r="1612">
          <cell r="J1612" t="str">
            <v>SIL431457</v>
          </cell>
          <cell r="K1612">
            <v>2014</v>
          </cell>
          <cell r="L1612" t="str">
            <v>Finalizada</v>
          </cell>
          <cell r="M1612">
            <v>24600</v>
          </cell>
          <cell r="N1612">
            <v>0</v>
          </cell>
          <cell r="O1612">
            <v>0</v>
          </cell>
          <cell r="P1612">
            <v>24600</v>
          </cell>
          <cell r="Q1612">
            <v>2400</v>
          </cell>
          <cell r="R1612">
            <v>24600</v>
          </cell>
          <cell r="S1612">
            <v>0</v>
          </cell>
          <cell r="T1612">
            <v>0</v>
          </cell>
          <cell r="U1612">
            <v>0</v>
          </cell>
          <cell r="V1612">
            <v>0</v>
          </cell>
          <cell r="W1612">
            <v>22200</v>
          </cell>
        </row>
        <row r="1613">
          <cell r="J1613" t="str">
            <v>SIL429789</v>
          </cell>
          <cell r="K1613">
            <v>2014</v>
          </cell>
          <cell r="L1613" t="str">
            <v>Finalizada</v>
          </cell>
          <cell r="M1613">
            <v>24600</v>
          </cell>
          <cell r="N1613">
            <v>0</v>
          </cell>
          <cell r="O1613">
            <v>0</v>
          </cell>
          <cell r="P1613">
            <v>24600</v>
          </cell>
          <cell r="Q1613">
            <v>2400</v>
          </cell>
          <cell r="R1613">
            <v>24600</v>
          </cell>
          <cell r="S1613">
            <v>0</v>
          </cell>
          <cell r="T1613">
            <v>0</v>
          </cell>
          <cell r="U1613">
            <v>0</v>
          </cell>
          <cell r="V1613">
            <v>0</v>
          </cell>
          <cell r="W1613">
            <v>22200</v>
          </cell>
        </row>
        <row r="1614">
          <cell r="J1614" t="str">
            <v>SIL427490</v>
          </cell>
          <cell r="K1614">
            <v>2014</v>
          </cell>
          <cell r="L1614" t="str">
            <v>Finalizada</v>
          </cell>
          <cell r="M1614">
            <v>25900</v>
          </cell>
          <cell r="N1614">
            <v>0</v>
          </cell>
          <cell r="O1614">
            <v>0</v>
          </cell>
          <cell r="P1614">
            <v>25900</v>
          </cell>
          <cell r="Q1614">
            <v>2400</v>
          </cell>
          <cell r="R1614">
            <v>25900</v>
          </cell>
          <cell r="S1614">
            <v>0</v>
          </cell>
          <cell r="T1614">
            <v>0</v>
          </cell>
          <cell r="U1614">
            <v>0</v>
          </cell>
          <cell r="V1614">
            <v>0</v>
          </cell>
          <cell r="W1614">
            <v>23500</v>
          </cell>
        </row>
        <row r="1615">
          <cell r="J1615" t="str">
            <v>MORA622392</v>
          </cell>
          <cell r="K1615">
            <v>2014</v>
          </cell>
          <cell r="L1615" t="str">
            <v>Finalizada</v>
          </cell>
          <cell r="M1615">
            <v>7520</v>
          </cell>
          <cell r="N1615">
            <v>0</v>
          </cell>
          <cell r="O1615">
            <v>0</v>
          </cell>
          <cell r="P1615">
            <v>7520</v>
          </cell>
          <cell r="Q1615">
            <v>0</v>
          </cell>
          <cell r="R1615">
            <v>7520</v>
          </cell>
          <cell r="S1615">
            <v>0</v>
          </cell>
          <cell r="T1615">
            <v>0</v>
          </cell>
          <cell r="U1615">
            <v>0</v>
          </cell>
          <cell r="V1615">
            <v>0</v>
          </cell>
          <cell r="W1615">
            <v>7520</v>
          </cell>
        </row>
        <row r="1616">
          <cell r="J1616" t="str">
            <v>SIL428091</v>
          </cell>
          <cell r="K1616">
            <v>2014</v>
          </cell>
          <cell r="L1616" t="str">
            <v>Finalizada</v>
          </cell>
          <cell r="M1616">
            <v>12770</v>
          </cell>
          <cell r="N1616">
            <v>0</v>
          </cell>
          <cell r="O1616">
            <v>0</v>
          </cell>
          <cell r="P1616">
            <v>12770</v>
          </cell>
          <cell r="Q1616">
            <v>2402</v>
          </cell>
          <cell r="R1616">
            <v>12770</v>
          </cell>
          <cell r="S1616">
            <v>0</v>
          </cell>
          <cell r="T1616">
            <v>0</v>
          </cell>
          <cell r="U1616">
            <v>0</v>
          </cell>
          <cell r="V1616">
            <v>0</v>
          </cell>
          <cell r="W1616">
            <v>10368</v>
          </cell>
        </row>
        <row r="1617">
          <cell r="J1617" t="str">
            <v>CAJ748652</v>
          </cell>
          <cell r="K1617">
            <v>2014</v>
          </cell>
          <cell r="L1617" t="str">
            <v>Finalizada</v>
          </cell>
          <cell r="M1617">
            <v>3533</v>
          </cell>
          <cell r="N1617">
            <v>0</v>
          </cell>
          <cell r="O1617">
            <v>0</v>
          </cell>
          <cell r="P1617">
            <v>3533</v>
          </cell>
          <cell r="Q1617">
            <v>2400</v>
          </cell>
          <cell r="R1617">
            <v>3533</v>
          </cell>
          <cell r="S1617">
            <v>0</v>
          </cell>
          <cell r="T1617">
            <v>0</v>
          </cell>
          <cell r="U1617">
            <v>0</v>
          </cell>
          <cell r="V1617">
            <v>0</v>
          </cell>
          <cell r="W1617">
            <v>1133</v>
          </cell>
        </row>
        <row r="1618">
          <cell r="J1618" t="str">
            <v>SIL428913</v>
          </cell>
          <cell r="K1618">
            <v>2014</v>
          </cell>
          <cell r="L1618" t="str">
            <v>Finalizada</v>
          </cell>
          <cell r="M1618">
            <v>26040</v>
          </cell>
          <cell r="N1618">
            <v>0</v>
          </cell>
          <cell r="O1618">
            <v>0</v>
          </cell>
          <cell r="P1618">
            <v>26040</v>
          </cell>
          <cell r="Q1618">
            <v>2400</v>
          </cell>
          <cell r="R1618">
            <v>26040</v>
          </cell>
          <cell r="S1618">
            <v>0</v>
          </cell>
          <cell r="T1618">
            <v>0</v>
          </cell>
          <cell r="U1618">
            <v>0</v>
          </cell>
          <cell r="V1618">
            <v>0</v>
          </cell>
          <cell r="W1618">
            <v>23640</v>
          </cell>
        </row>
        <row r="1619">
          <cell r="J1619" t="str">
            <v>PIE997584</v>
          </cell>
          <cell r="K1619">
            <v>2014</v>
          </cell>
          <cell r="L1619" t="str">
            <v>Finalizada</v>
          </cell>
          <cell r="M1619">
            <v>338125</v>
          </cell>
          <cell r="N1619">
            <v>0</v>
          </cell>
          <cell r="O1619">
            <v>0</v>
          </cell>
          <cell r="P1619">
            <v>338125</v>
          </cell>
          <cell r="Q1619">
            <v>0</v>
          </cell>
          <cell r="R1619">
            <v>338125</v>
          </cell>
          <cell r="S1619">
            <v>0</v>
          </cell>
          <cell r="T1619">
            <v>0</v>
          </cell>
          <cell r="U1619">
            <v>0</v>
          </cell>
          <cell r="V1619">
            <v>0</v>
          </cell>
          <cell r="W1619">
            <v>338125</v>
          </cell>
        </row>
        <row r="1620">
          <cell r="J1620" t="str">
            <v>SIL432644</v>
          </cell>
          <cell r="K1620">
            <v>2014</v>
          </cell>
          <cell r="L1620" t="str">
            <v>Finalizada</v>
          </cell>
          <cell r="M1620">
            <v>24600</v>
          </cell>
          <cell r="N1620">
            <v>0</v>
          </cell>
          <cell r="O1620">
            <v>0</v>
          </cell>
          <cell r="P1620">
            <v>24600</v>
          </cell>
          <cell r="Q1620">
            <v>2400</v>
          </cell>
          <cell r="R1620">
            <v>24600</v>
          </cell>
          <cell r="S1620">
            <v>0</v>
          </cell>
          <cell r="T1620">
            <v>0</v>
          </cell>
          <cell r="U1620">
            <v>0</v>
          </cell>
          <cell r="V1620">
            <v>0</v>
          </cell>
          <cell r="W1620">
            <v>22200</v>
          </cell>
        </row>
        <row r="1621">
          <cell r="J1621" t="str">
            <v>SIL427794</v>
          </cell>
          <cell r="K1621">
            <v>2014</v>
          </cell>
          <cell r="L1621" t="str">
            <v>Finalizada</v>
          </cell>
          <cell r="M1621">
            <v>7600</v>
          </cell>
          <cell r="N1621">
            <v>0</v>
          </cell>
          <cell r="O1621">
            <v>0</v>
          </cell>
          <cell r="P1621">
            <v>7600</v>
          </cell>
          <cell r="Q1621">
            <v>0</v>
          </cell>
          <cell r="R1621">
            <v>7600</v>
          </cell>
          <cell r="S1621">
            <v>0</v>
          </cell>
          <cell r="T1621">
            <v>0</v>
          </cell>
          <cell r="U1621">
            <v>0</v>
          </cell>
          <cell r="V1621">
            <v>0</v>
          </cell>
          <cell r="W1621">
            <v>7600</v>
          </cell>
        </row>
        <row r="1622">
          <cell r="J1622" t="str">
            <v>SIL430516</v>
          </cell>
          <cell r="K1622">
            <v>2014</v>
          </cell>
          <cell r="L1622" t="str">
            <v>Finalizada</v>
          </cell>
          <cell r="M1622">
            <v>16700</v>
          </cell>
          <cell r="N1622">
            <v>0</v>
          </cell>
          <cell r="O1622">
            <v>0</v>
          </cell>
          <cell r="P1622">
            <v>16700</v>
          </cell>
          <cell r="Q1622">
            <v>2400</v>
          </cell>
          <cell r="R1622">
            <v>16700</v>
          </cell>
          <cell r="S1622">
            <v>0</v>
          </cell>
          <cell r="T1622">
            <v>0</v>
          </cell>
          <cell r="U1622">
            <v>0</v>
          </cell>
          <cell r="V1622">
            <v>0</v>
          </cell>
          <cell r="W1622">
            <v>14300</v>
          </cell>
        </row>
        <row r="1623">
          <cell r="J1623" t="str">
            <v>SIL428184</v>
          </cell>
          <cell r="K1623">
            <v>2014</v>
          </cell>
          <cell r="L1623" t="str">
            <v>Finalizada</v>
          </cell>
          <cell r="M1623">
            <v>5941</v>
          </cell>
          <cell r="N1623">
            <v>0</v>
          </cell>
          <cell r="O1623">
            <v>0</v>
          </cell>
          <cell r="P1623">
            <v>5941</v>
          </cell>
          <cell r="Q1623">
            <v>0</v>
          </cell>
          <cell r="R1623">
            <v>5941</v>
          </cell>
          <cell r="S1623">
            <v>0</v>
          </cell>
          <cell r="T1623">
            <v>0</v>
          </cell>
          <cell r="U1623">
            <v>0</v>
          </cell>
          <cell r="V1623">
            <v>0</v>
          </cell>
          <cell r="W1623">
            <v>5941</v>
          </cell>
        </row>
        <row r="1624">
          <cell r="J1624" t="str">
            <v>SIL430110</v>
          </cell>
          <cell r="K1624">
            <v>2014</v>
          </cell>
          <cell r="L1624" t="str">
            <v>Finalizada</v>
          </cell>
          <cell r="M1624">
            <v>8800</v>
          </cell>
          <cell r="N1624">
            <v>0</v>
          </cell>
          <cell r="O1624">
            <v>0</v>
          </cell>
          <cell r="P1624">
            <v>8800</v>
          </cell>
          <cell r="Q1624">
            <v>2400</v>
          </cell>
          <cell r="R1624">
            <v>8800</v>
          </cell>
          <cell r="S1624">
            <v>0</v>
          </cell>
          <cell r="T1624">
            <v>0</v>
          </cell>
          <cell r="U1624">
            <v>0</v>
          </cell>
          <cell r="V1624">
            <v>0</v>
          </cell>
          <cell r="W1624">
            <v>6400</v>
          </cell>
        </row>
        <row r="1625">
          <cell r="J1625" t="str">
            <v>SIL432665</v>
          </cell>
          <cell r="K1625">
            <v>2014</v>
          </cell>
          <cell r="L1625" t="str">
            <v>Finalizada</v>
          </cell>
          <cell r="M1625">
            <v>79900</v>
          </cell>
          <cell r="N1625">
            <v>0</v>
          </cell>
          <cell r="O1625">
            <v>0</v>
          </cell>
          <cell r="P1625">
            <v>79900</v>
          </cell>
          <cell r="Q1625">
            <v>0</v>
          </cell>
          <cell r="R1625">
            <v>79900</v>
          </cell>
          <cell r="S1625">
            <v>0</v>
          </cell>
          <cell r="T1625">
            <v>0</v>
          </cell>
          <cell r="U1625">
            <v>0</v>
          </cell>
          <cell r="V1625">
            <v>0</v>
          </cell>
          <cell r="W1625">
            <v>79900</v>
          </cell>
        </row>
        <row r="1626">
          <cell r="J1626" t="str">
            <v>SIL427804</v>
          </cell>
          <cell r="K1626">
            <v>2014</v>
          </cell>
          <cell r="L1626" t="str">
            <v>Finalizada</v>
          </cell>
          <cell r="M1626">
            <v>24700</v>
          </cell>
          <cell r="N1626">
            <v>0</v>
          </cell>
          <cell r="O1626">
            <v>0</v>
          </cell>
          <cell r="P1626">
            <v>24700</v>
          </cell>
          <cell r="Q1626">
            <v>0</v>
          </cell>
          <cell r="R1626">
            <v>24700</v>
          </cell>
          <cell r="S1626">
            <v>0</v>
          </cell>
          <cell r="T1626">
            <v>0</v>
          </cell>
          <cell r="U1626">
            <v>0</v>
          </cell>
          <cell r="V1626">
            <v>0</v>
          </cell>
          <cell r="W1626">
            <v>24700</v>
          </cell>
        </row>
        <row r="1627">
          <cell r="J1627" t="str">
            <v>SIL431019</v>
          </cell>
          <cell r="K1627">
            <v>2014</v>
          </cell>
          <cell r="L1627" t="str">
            <v>Finalizada</v>
          </cell>
          <cell r="M1627">
            <v>24600</v>
          </cell>
          <cell r="N1627">
            <v>0</v>
          </cell>
          <cell r="O1627">
            <v>0</v>
          </cell>
          <cell r="P1627">
            <v>24600</v>
          </cell>
          <cell r="Q1627">
            <v>2300</v>
          </cell>
          <cell r="R1627">
            <v>24600</v>
          </cell>
          <cell r="S1627">
            <v>0</v>
          </cell>
          <cell r="T1627">
            <v>0</v>
          </cell>
          <cell r="U1627">
            <v>0</v>
          </cell>
          <cell r="V1627">
            <v>0</v>
          </cell>
          <cell r="W1627">
            <v>22300</v>
          </cell>
        </row>
        <row r="1628">
          <cell r="J1628" t="str">
            <v>SIL427812</v>
          </cell>
          <cell r="K1628">
            <v>2014</v>
          </cell>
          <cell r="L1628" t="str">
            <v>Finalizada</v>
          </cell>
          <cell r="M1628">
            <v>24600</v>
          </cell>
          <cell r="N1628">
            <v>0</v>
          </cell>
          <cell r="O1628">
            <v>0</v>
          </cell>
          <cell r="P1628">
            <v>24600</v>
          </cell>
          <cell r="Q1628">
            <v>2400</v>
          </cell>
          <cell r="R1628">
            <v>24600</v>
          </cell>
          <cell r="S1628">
            <v>0</v>
          </cell>
          <cell r="T1628">
            <v>0</v>
          </cell>
          <cell r="U1628">
            <v>0</v>
          </cell>
          <cell r="V1628">
            <v>0</v>
          </cell>
          <cell r="W1628">
            <v>22200</v>
          </cell>
        </row>
        <row r="1629">
          <cell r="J1629" t="str">
            <v>SIL432594</v>
          </cell>
          <cell r="K1629">
            <v>2014</v>
          </cell>
          <cell r="L1629" t="str">
            <v>Finalizada</v>
          </cell>
          <cell r="M1629">
            <v>10700</v>
          </cell>
          <cell r="N1629">
            <v>0</v>
          </cell>
          <cell r="O1629">
            <v>0</v>
          </cell>
          <cell r="P1629">
            <v>10700</v>
          </cell>
          <cell r="Q1629">
            <v>2400</v>
          </cell>
          <cell r="R1629">
            <v>10700</v>
          </cell>
          <cell r="S1629">
            <v>0</v>
          </cell>
          <cell r="T1629">
            <v>0</v>
          </cell>
          <cell r="U1629">
            <v>0</v>
          </cell>
          <cell r="V1629">
            <v>0</v>
          </cell>
          <cell r="W1629">
            <v>8300</v>
          </cell>
        </row>
        <row r="1630">
          <cell r="J1630" t="str">
            <v>SIL431120</v>
          </cell>
          <cell r="K1630">
            <v>2014</v>
          </cell>
          <cell r="L1630" t="str">
            <v>Finalizada</v>
          </cell>
          <cell r="M1630">
            <v>24600</v>
          </cell>
          <cell r="N1630">
            <v>0</v>
          </cell>
          <cell r="O1630">
            <v>0</v>
          </cell>
          <cell r="P1630">
            <v>24600</v>
          </cell>
          <cell r="Q1630">
            <v>2400</v>
          </cell>
          <cell r="R1630">
            <v>24600</v>
          </cell>
          <cell r="S1630">
            <v>0</v>
          </cell>
          <cell r="T1630">
            <v>0</v>
          </cell>
          <cell r="U1630">
            <v>0</v>
          </cell>
          <cell r="V1630">
            <v>0</v>
          </cell>
          <cell r="W1630">
            <v>22200</v>
          </cell>
        </row>
        <row r="1631">
          <cell r="J1631" t="str">
            <v>SIL432204</v>
          </cell>
          <cell r="K1631">
            <v>2014</v>
          </cell>
          <cell r="L1631" t="str">
            <v>Finalizada</v>
          </cell>
          <cell r="M1631">
            <v>10940</v>
          </cell>
          <cell r="N1631">
            <v>0</v>
          </cell>
          <cell r="O1631">
            <v>0</v>
          </cell>
          <cell r="P1631">
            <v>10940</v>
          </cell>
          <cell r="Q1631">
            <v>2401</v>
          </cell>
          <cell r="R1631">
            <v>10940</v>
          </cell>
          <cell r="S1631">
            <v>0</v>
          </cell>
          <cell r="T1631">
            <v>0</v>
          </cell>
          <cell r="U1631">
            <v>0</v>
          </cell>
          <cell r="V1631">
            <v>0</v>
          </cell>
          <cell r="W1631">
            <v>8539</v>
          </cell>
        </row>
        <row r="1632">
          <cell r="J1632" t="str">
            <v>MORA617452</v>
          </cell>
          <cell r="K1632">
            <v>2014</v>
          </cell>
          <cell r="L1632" t="str">
            <v>Finalizada</v>
          </cell>
          <cell r="M1632">
            <v>222765</v>
          </cell>
          <cell r="N1632">
            <v>0</v>
          </cell>
          <cell r="O1632">
            <v>115958</v>
          </cell>
          <cell r="P1632">
            <v>222765</v>
          </cell>
          <cell r="Q1632">
            <v>0</v>
          </cell>
          <cell r="R1632">
            <v>222765</v>
          </cell>
          <cell r="S1632">
            <v>0</v>
          </cell>
          <cell r="T1632">
            <v>0</v>
          </cell>
          <cell r="U1632">
            <v>0</v>
          </cell>
          <cell r="V1632">
            <v>0</v>
          </cell>
          <cell r="W1632">
            <v>222765</v>
          </cell>
        </row>
        <row r="1633">
          <cell r="J1633" t="str">
            <v>SIL431216</v>
          </cell>
          <cell r="K1633">
            <v>2014</v>
          </cell>
          <cell r="L1633" t="str">
            <v>Finalizada</v>
          </cell>
          <cell r="M1633">
            <v>20257</v>
          </cell>
          <cell r="N1633">
            <v>0</v>
          </cell>
          <cell r="O1633">
            <v>0</v>
          </cell>
          <cell r="P1633">
            <v>20257</v>
          </cell>
          <cell r="Q1633">
            <v>2401</v>
          </cell>
          <cell r="R1633">
            <v>20257</v>
          </cell>
          <cell r="S1633">
            <v>0</v>
          </cell>
          <cell r="T1633">
            <v>0</v>
          </cell>
          <cell r="U1633">
            <v>0</v>
          </cell>
          <cell r="V1633">
            <v>0</v>
          </cell>
          <cell r="W1633">
            <v>17856</v>
          </cell>
        </row>
        <row r="1634">
          <cell r="J1634" t="str">
            <v>SIL427987</v>
          </cell>
          <cell r="K1634">
            <v>2014</v>
          </cell>
          <cell r="L1634" t="str">
            <v>Finalizada</v>
          </cell>
          <cell r="M1634">
            <v>100120</v>
          </cell>
          <cell r="N1634">
            <v>0</v>
          </cell>
          <cell r="O1634">
            <v>0</v>
          </cell>
          <cell r="P1634">
            <v>100120</v>
          </cell>
          <cell r="Q1634">
            <v>2402</v>
          </cell>
          <cell r="R1634">
            <v>100120</v>
          </cell>
          <cell r="S1634">
            <v>0</v>
          </cell>
          <cell r="T1634">
            <v>0</v>
          </cell>
          <cell r="U1634">
            <v>0</v>
          </cell>
          <cell r="V1634">
            <v>0</v>
          </cell>
          <cell r="W1634">
            <v>97718</v>
          </cell>
        </row>
        <row r="1635">
          <cell r="J1635" t="str">
            <v>MORA618527</v>
          </cell>
          <cell r="K1635">
            <v>2014</v>
          </cell>
          <cell r="L1635" t="str">
            <v>Finalizada</v>
          </cell>
          <cell r="M1635">
            <v>24640</v>
          </cell>
          <cell r="N1635">
            <v>0</v>
          </cell>
          <cell r="O1635">
            <v>0</v>
          </cell>
          <cell r="P1635">
            <v>24640</v>
          </cell>
          <cell r="Q1635">
            <v>2400</v>
          </cell>
          <cell r="R1635">
            <v>24640</v>
          </cell>
          <cell r="S1635">
            <v>0</v>
          </cell>
          <cell r="T1635">
            <v>0</v>
          </cell>
          <cell r="U1635">
            <v>0</v>
          </cell>
          <cell r="V1635">
            <v>0</v>
          </cell>
          <cell r="W1635">
            <v>22240</v>
          </cell>
        </row>
        <row r="1636">
          <cell r="J1636" t="str">
            <v>SIL428011</v>
          </cell>
          <cell r="K1636">
            <v>2014</v>
          </cell>
          <cell r="L1636" t="str">
            <v>Finalizada</v>
          </cell>
          <cell r="M1636">
            <v>2875</v>
          </cell>
          <cell r="N1636">
            <v>0</v>
          </cell>
          <cell r="O1636">
            <v>0</v>
          </cell>
          <cell r="P1636">
            <v>2875</v>
          </cell>
          <cell r="Q1636">
            <v>2401</v>
          </cell>
          <cell r="R1636">
            <v>2875</v>
          </cell>
          <cell r="S1636">
            <v>0</v>
          </cell>
          <cell r="T1636">
            <v>0</v>
          </cell>
          <cell r="U1636">
            <v>0</v>
          </cell>
          <cell r="V1636">
            <v>0</v>
          </cell>
          <cell r="W1636">
            <v>474</v>
          </cell>
        </row>
        <row r="1637">
          <cell r="J1637" t="str">
            <v>SIL431478</v>
          </cell>
          <cell r="K1637">
            <v>2014</v>
          </cell>
          <cell r="L1637" t="str">
            <v>Finalizada</v>
          </cell>
          <cell r="M1637">
            <v>24600</v>
          </cell>
          <cell r="N1637">
            <v>0</v>
          </cell>
          <cell r="O1637">
            <v>0</v>
          </cell>
          <cell r="P1637">
            <v>24600</v>
          </cell>
          <cell r="Q1637">
            <v>2400</v>
          </cell>
          <cell r="R1637">
            <v>24600</v>
          </cell>
          <cell r="S1637">
            <v>0</v>
          </cell>
          <cell r="T1637">
            <v>0</v>
          </cell>
          <cell r="U1637">
            <v>0</v>
          </cell>
          <cell r="V1637">
            <v>0</v>
          </cell>
          <cell r="W1637">
            <v>22200</v>
          </cell>
        </row>
        <row r="1638">
          <cell r="J1638" t="str">
            <v>PIE1003958</v>
          </cell>
          <cell r="K1638">
            <v>2014</v>
          </cell>
          <cell r="L1638" t="str">
            <v>Finalizada</v>
          </cell>
          <cell r="M1638">
            <v>116559</v>
          </cell>
          <cell r="N1638">
            <v>0</v>
          </cell>
          <cell r="O1638">
            <v>115958</v>
          </cell>
          <cell r="P1638">
            <v>116559</v>
          </cell>
          <cell r="Q1638">
            <v>0</v>
          </cell>
          <cell r="R1638">
            <v>116559</v>
          </cell>
          <cell r="S1638">
            <v>0</v>
          </cell>
          <cell r="T1638">
            <v>0</v>
          </cell>
          <cell r="U1638">
            <v>0</v>
          </cell>
          <cell r="V1638">
            <v>0</v>
          </cell>
          <cell r="W1638">
            <v>116559</v>
          </cell>
        </row>
        <row r="1639">
          <cell r="J1639" t="str">
            <v>CAJ748291</v>
          </cell>
          <cell r="K1639">
            <v>2014</v>
          </cell>
          <cell r="L1639" t="str">
            <v>Finalizada</v>
          </cell>
          <cell r="M1639">
            <v>6150</v>
          </cell>
          <cell r="N1639">
            <v>0</v>
          </cell>
          <cell r="O1639">
            <v>0</v>
          </cell>
          <cell r="P1639">
            <v>6150</v>
          </cell>
          <cell r="Q1639">
            <v>0</v>
          </cell>
          <cell r="R1639">
            <v>6150</v>
          </cell>
          <cell r="S1639">
            <v>0</v>
          </cell>
          <cell r="T1639">
            <v>0</v>
          </cell>
          <cell r="U1639">
            <v>0</v>
          </cell>
          <cell r="V1639">
            <v>0</v>
          </cell>
          <cell r="W1639">
            <v>6150</v>
          </cell>
        </row>
        <row r="1640">
          <cell r="J1640" t="str">
            <v>SIL429256</v>
          </cell>
          <cell r="K1640">
            <v>2014</v>
          </cell>
          <cell r="L1640" t="str">
            <v>Finalizada</v>
          </cell>
          <cell r="M1640">
            <v>79900</v>
          </cell>
          <cell r="N1640">
            <v>0</v>
          </cell>
          <cell r="O1640">
            <v>0</v>
          </cell>
          <cell r="P1640">
            <v>79900</v>
          </cell>
          <cell r="Q1640">
            <v>0</v>
          </cell>
          <cell r="R1640">
            <v>79900</v>
          </cell>
          <cell r="S1640">
            <v>0</v>
          </cell>
          <cell r="T1640">
            <v>0</v>
          </cell>
          <cell r="U1640">
            <v>0</v>
          </cell>
          <cell r="V1640">
            <v>0</v>
          </cell>
          <cell r="W1640">
            <v>79900</v>
          </cell>
        </row>
        <row r="1641">
          <cell r="J1641" t="str">
            <v>SIL428845</v>
          </cell>
          <cell r="K1641">
            <v>2014</v>
          </cell>
          <cell r="L1641" t="str">
            <v>Finalizada</v>
          </cell>
          <cell r="M1641">
            <v>16700</v>
          </cell>
          <cell r="N1641">
            <v>0</v>
          </cell>
          <cell r="O1641">
            <v>0</v>
          </cell>
          <cell r="P1641">
            <v>16700</v>
          </cell>
          <cell r="Q1641">
            <v>2400</v>
          </cell>
          <cell r="R1641">
            <v>16700</v>
          </cell>
          <cell r="S1641">
            <v>0</v>
          </cell>
          <cell r="T1641">
            <v>0</v>
          </cell>
          <cell r="U1641">
            <v>0</v>
          </cell>
          <cell r="V1641">
            <v>0</v>
          </cell>
          <cell r="W1641">
            <v>14300</v>
          </cell>
        </row>
        <row r="1642">
          <cell r="J1642" t="str">
            <v>SIL427935</v>
          </cell>
          <cell r="K1642">
            <v>2014</v>
          </cell>
          <cell r="L1642" t="str">
            <v>Finalizada</v>
          </cell>
          <cell r="M1642">
            <v>24600</v>
          </cell>
          <cell r="N1642">
            <v>0</v>
          </cell>
          <cell r="O1642">
            <v>0</v>
          </cell>
          <cell r="P1642">
            <v>24600</v>
          </cell>
          <cell r="Q1642">
            <v>2400</v>
          </cell>
          <cell r="R1642">
            <v>24600</v>
          </cell>
          <cell r="S1642">
            <v>0</v>
          </cell>
          <cell r="T1642">
            <v>0</v>
          </cell>
          <cell r="U1642">
            <v>0</v>
          </cell>
          <cell r="V1642">
            <v>0</v>
          </cell>
          <cell r="W1642">
            <v>22200</v>
          </cell>
        </row>
        <row r="1643">
          <cell r="J1643" t="str">
            <v>CAJ749192</v>
          </cell>
          <cell r="K1643">
            <v>2014</v>
          </cell>
          <cell r="L1643" t="str">
            <v>Finalizada</v>
          </cell>
          <cell r="M1643">
            <v>24700</v>
          </cell>
          <cell r="N1643">
            <v>0</v>
          </cell>
          <cell r="O1643">
            <v>0</v>
          </cell>
          <cell r="P1643">
            <v>24700</v>
          </cell>
          <cell r="Q1643">
            <v>0</v>
          </cell>
          <cell r="R1643">
            <v>24700</v>
          </cell>
          <cell r="S1643">
            <v>0</v>
          </cell>
          <cell r="T1643">
            <v>0</v>
          </cell>
          <cell r="U1643">
            <v>0</v>
          </cell>
          <cell r="V1643">
            <v>0</v>
          </cell>
          <cell r="W1643">
            <v>24700</v>
          </cell>
        </row>
        <row r="1644">
          <cell r="J1644" t="str">
            <v>SIL432683</v>
          </cell>
          <cell r="K1644">
            <v>2014</v>
          </cell>
          <cell r="L1644" t="str">
            <v>Finalizada</v>
          </cell>
          <cell r="M1644">
            <v>33400</v>
          </cell>
          <cell r="N1644">
            <v>0</v>
          </cell>
          <cell r="O1644">
            <v>0</v>
          </cell>
          <cell r="P1644">
            <v>33400</v>
          </cell>
          <cell r="Q1644">
            <v>2400</v>
          </cell>
          <cell r="R1644">
            <v>33400</v>
          </cell>
          <cell r="S1644">
            <v>0</v>
          </cell>
          <cell r="T1644">
            <v>0</v>
          </cell>
          <cell r="U1644">
            <v>0</v>
          </cell>
          <cell r="V1644">
            <v>0</v>
          </cell>
          <cell r="W1644">
            <v>31000</v>
          </cell>
        </row>
        <row r="1645">
          <cell r="J1645" t="str">
            <v>SIL429054</v>
          </cell>
          <cell r="K1645">
            <v>2014</v>
          </cell>
          <cell r="L1645" t="str">
            <v>Finalizada</v>
          </cell>
          <cell r="M1645">
            <v>23740</v>
          </cell>
          <cell r="N1645">
            <v>0</v>
          </cell>
          <cell r="O1645">
            <v>0</v>
          </cell>
          <cell r="P1645">
            <v>23740</v>
          </cell>
          <cell r="Q1645">
            <v>2401</v>
          </cell>
          <cell r="R1645">
            <v>23740</v>
          </cell>
          <cell r="S1645">
            <v>0</v>
          </cell>
          <cell r="T1645">
            <v>0</v>
          </cell>
          <cell r="U1645">
            <v>0</v>
          </cell>
          <cell r="V1645">
            <v>0</v>
          </cell>
          <cell r="W1645">
            <v>21339</v>
          </cell>
        </row>
        <row r="1646">
          <cell r="J1646" t="str">
            <v>CAJ754159</v>
          </cell>
          <cell r="K1646">
            <v>2014</v>
          </cell>
          <cell r="L1646" t="str">
            <v>Finalizada</v>
          </cell>
          <cell r="M1646">
            <v>114035</v>
          </cell>
          <cell r="N1646">
            <v>0</v>
          </cell>
          <cell r="O1646">
            <v>111948</v>
          </cell>
          <cell r="P1646">
            <v>114035</v>
          </cell>
          <cell r="Q1646">
            <v>0</v>
          </cell>
          <cell r="R1646">
            <v>114035</v>
          </cell>
          <cell r="S1646">
            <v>0</v>
          </cell>
          <cell r="T1646">
            <v>0</v>
          </cell>
          <cell r="U1646">
            <v>0</v>
          </cell>
          <cell r="V1646">
            <v>0</v>
          </cell>
          <cell r="W1646">
            <v>114035</v>
          </cell>
        </row>
        <row r="1647">
          <cell r="J1647" t="str">
            <v>SIL430742</v>
          </cell>
          <cell r="K1647">
            <v>2014</v>
          </cell>
          <cell r="L1647" t="str">
            <v>Finalizada</v>
          </cell>
          <cell r="M1647">
            <v>24600</v>
          </cell>
          <cell r="N1647">
            <v>0</v>
          </cell>
          <cell r="O1647">
            <v>0</v>
          </cell>
          <cell r="P1647">
            <v>24600</v>
          </cell>
          <cell r="Q1647">
            <v>2400</v>
          </cell>
          <cell r="R1647">
            <v>24600</v>
          </cell>
          <cell r="S1647">
            <v>0</v>
          </cell>
          <cell r="T1647">
            <v>0</v>
          </cell>
          <cell r="U1647">
            <v>0</v>
          </cell>
          <cell r="V1647">
            <v>0</v>
          </cell>
          <cell r="W1647">
            <v>22200</v>
          </cell>
        </row>
        <row r="1648">
          <cell r="J1648" t="str">
            <v>SIL430102</v>
          </cell>
          <cell r="K1648">
            <v>2014</v>
          </cell>
          <cell r="L1648" t="str">
            <v>Finalizada</v>
          </cell>
          <cell r="M1648">
            <v>24600</v>
          </cell>
          <cell r="N1648">
            <v>0</v>
          </cell>
          <cell r="O1648">
            <v>0</v>
          </cell>
          <cell r="P1648">
            <v>24600</v>
          </cell>
          <cell r="Q1648">
            <v>0</v>
          </cell>
          <cell r="R1648">
            <v>24600</v>
          </cell>
          <cell r="S1648">
            <v>0</v>
          </cell>
          <cell r="T1648">
            <v>0</v>
          </cell>
          <cell r="U1648">
            <v>0</v>
          </cell>
          <cell r="V1648">
            <v>0</v>
          </cell>
          <cell r="W1648">
            <v>24600</v>
          </cell>
        </row>
        <row r="1649">
          <cell r="J1649" t="str">
            <v>SIL429234</v>
          </cell>
          <cell r="K1649">
            <v>2014</v>
          </cell>
          <cell r="L1649" t="str">
            <v>Finalizada</v>
          </cell>
          <cell r="M1649">
            <v>5187</v>
          </cell>
          <cell r="N1649">
            <v>0</v>
          </cell>
          <cell r="O1649">
            <v>0</v>
          </cell>
          <cell r="P1649">
            <v>5187</v>
          </cell>
          <cell r="Q1649">
            <v>2400</v>
          </cell>
          <cell r="R1649">
            <v>5187</v>
          </cell>
          <cell r="S1649">
            <v>0</v>
          </cell>
          <cell r="T1649">
            <v>0</v>
          </cell>
          <cell r="U1649">
            <v>0</v>
          </cell>
          <cell r="V1649">
            <v>0</v>
          </cell>
          <cell r="W1649">
            <v>2787</v>
          </cell>
        </row>
        <row r="1650">
          <cell r="J1650" t="str">
            <v>SIL428826</v>
          </cell>
          <cell r="K1650">
            <v>2014</v>
          </cell>
          <cell r="L1650" t="str">
            <v>Finalizada</v>
          </cell>
          <cell r="M1650">
            <v>28200</v>
          </cell>
          <cell r="N1650">
            <v>0</v>
          </cell>
          <cell r="O1650">
            <v>0</v>
          </cell>
          <cell r="P1650">
            <v>28200</v>
          </cell>
          <cell r="Q1650">
            <v>0</v>
          </cell>
          <cell r="R1650">
            <v>28200</v>
          </cell>
          <cell r="S1650">
            <v>0</v>
          </cell>
          <cell r="T1650">
            <v>0</v>
          </cell>
          <cell r="U1650">
            <v>0</v>
          </cell>
          <cell r="V1650">
            <v>0</v>
          </cell>
          <cell r="W1650">
            <v>28200</v>
          </cell>
        </row>
        <row r="1651">
          <cell r="J1651" t="str">
            <v>SIL430706</v>
          </cell>
          <cell r="K1651">
            <v>2014</v>
          </cell>
          <cell r="L1651" t="str">
            <v>Finalizada</v>
          </cell>
          <cell r="M1651">
            <v>3458</v>
          </cell>
          <cell r="N1651">
            <v>0</v>
          </cell>
          <cell r="O1651">
            <v>0</v>
          </cell>
          <cell r="P1651">
            <v>3458</v>
          </cell>
          <cell r="Q1651">
            <v>2400</v>
          </cell>
          <cell r="R1651">
            <v>3458</v>
          </cell>
          <cell r="S1651">
            <v>0</v>
          </cell>
          <cell r="T1651">
            <v>0</v>
          </cell>
          <cell r="U1651">
            <v>0</v>
          </cell>
          <cell r="V1651">
            <v>0</v>
          </cell>
          <cell r="W1651">
            <v>1058</v>
          </cell>
        </row>
        <row r="1652">
          <cell r="J1652" t="str">
            <v>SIL428161</v>
          </cell>
          <cell r="K1652">
            <v>2014</v>
          </cell>
          <cell r="L1652" t="str">
            <v>Finalizada</v>
          </cell>
          <cell r="M1652">
            <v>11053</v>
          </cell>
          <cell r="N1652">
            <v>0</v>
          </cell>
          <cell r="O1652">
            <v>0</v>
          </cell>
          <cell r="P1652">
            <v>11053</v>
          </cell>
          <cell r="Q1652">
            <v>2401</v>
          </cell>
          <cell r="R1652">
            <v>11053</v>
          </cell>
          <cell r="S1652">
            <v>0</v>
          </cell>
          <cell r="T1652">
            <v>0</v>
          </cell>
          <cell r="U1652">
            <v>0</v>
          </cell>
          <cell r="V1652">
            <v>0</v>
          </cell>
          <cell r="W1652">
            <v>8652</v>
          </cell>
        </row>
        <row r="1653">
          <cell r="J1653" t="str">
            <v>PIE998151</v>
          </cell>
          <cell r="K1653">
            <v>2014</v>
          </cell>
          <cell r="L1653" t="str">
            <v>Finalizada</v>
          </cell>
          <cell r="M1653">
            <v>69077</v>
          </cell>
          <cell r="N1653">
            <v>0</v>
          </cell>
          <cell r="O1653">
            <v>115958</v>
          </cell>
          <cell r="P1653">
            <v>69077</v>
          </cell>
          <cell r="Q1653">
            <v>0</v>
          </cell>
          <cell r="R1653">
            <v>69077</v>
          </cell>
          <cell r="S1653">
            <v>0</v>
          </cell>
          <cell r="T1653">
            <v>0</v>
          </cell>
          <cell r="U1653">
            <v>0</v>
          </cell>
          <cell r="V1653">
            <v>0</v>
          </cell>
          <cell r="W1653">
            <v>69077</v>
          </cell>
        </row>
        <row r="1654">
          <cell r="J1654" t="str">
            <v>SIL431025</v>
          </cell>
          <cell r="K1654">
            <v>2014</v>
          </cell>
          <cell r="L1654" t="str">
            <v>Finalizada</v>
          </cell>
          <cell r="M1654">
            <v>24600</v>
          </cell>
          <cell r="N1654">
            <v>0</v>
          </cell>
          <cell r="O1654">
            <v>0</v>
          </cell>
          <cell r="P1654">
            <v>24600</v>
          </cell>
          <cell r="Q1654">
            <v>2300</v>
          </cell>
          <cell r="R1654">
            <v>24600</v>
          </cell>
          <cell r="S1654">
            <v>0</v>
          </cell>
          <cell r="T1654">
            <v>0</v>
          </cell>
          <cell r="U1654">
            <v>0</v>
          </cell>
          <cell r="V1654">
            <v>0</v>
          </cell>
          <cell r="W1654">
            <v>22300</v>
          </cell>
        </row>
        <row r="1655">
          <cell r="J1655" t="str">
            <v>SIL428969</v>
          </cell>
          <cell r="K1655">
            <v>2014</v>
          </cell>
          <cell r="L1655" t="str">
            <v>Finalizada</v>
          </cell>
          <cell r="M1655">
            <v>10200</v>
          </cell>
          <cell r="N1655">
            <v>0</v>
          </cell>
          <cell r="O1655">
            <v>0</v>
          </cell>
          <cell r="P1655">
            <v>10200</v>
          </cell>
          <cell r="Q1655">
            <v>0</v>
          </cell>
          <cell r="R1655">
            <v>10200</v>
          </cell>
          <cell r="S1655">
            <v>0</v>
          </cell>
          <cell r="T1655">
            <v>0</v>
          </cell>
          <cell r="U1655">
            <v>0</v>
          </cell>
          <cell r="V1655">
            <v>0</v>
          </cell>
          <cell r="W1655">
            <v>10200</v>
          </cell>
        </row>
        <row r="1656">
          <cell r="J1656" t="str">
            <v>SIL428751</v>
          </cell>
          <cell r="K1656">
            <v>2014</v>
          </cell>
          <cell r="L1656" t="str">
            <v>Finalizada</v>
          </cell>
          <cell r="M1656">
            <v>63600</v>
          </cell>
          <cell r="N1656">
            <v>0</v>
          </cell>
          <cell r="O1656">
            <v>0</v>
          </cell>
          <cell r="P1656">
            <v>63600</v>
          </cell>
          <cell r="Q1656">
            <v>2400</v>
          </cell>
          <cell r="R1656">
            <v>63600</v>
          </cell>
          <cell r="S1656">
            <v>0</v>
          </cell>
          <cell r="T1656">
            <v>0</v>
          </cell>
          <cell r="U1656">
            <v>0</v>
          </cell>
          <cell r="V1656">
            <v>0</v>
          </cell>
          <cell r="W1656">
            <v>61200</v>
          </cell>
        </row>
        <row r="1657">
          <cell r="J1657" t="str">
            <v>SIL432274</v>
          </cell>
          <cell r="K1657">
            <v>2014</v>
          </cell>
          <cell r="L1657" t="str">
            <v>Finalizada</v>
          </cell>
          <cell r="M1657">
            <v>95700</v>
          </cell>
          <cell r="N1657">
            <v>0</v>
          </cell>
          <cell r="O1657">
            <v>0</v>
          </cell>
          <cell r="P1657">
            <v>95700</v>
          </cell>
          <cell r="Q1657">
            <v>0</v>
          </cell>
          <cell r="R1657">
            <v>95700</v>
          </cell>
          <cell r="S1657">
            <v>0</v>
          </cell>
          <cell r="T1657">
            <v>0</v>
          </cell>
          <cell r="U1657">
            <v>0</v>
          </cell>
          <cell r="V1657">
            <v>0</v>
          </cell>
          <cell r="W1657">
            <v>95700</v>
          </cell>
        </row>
        <row r="1658">
          <cell r="J1658" t="str">
            <v>MORA618466</v>
          </cell>
          <cell r="K1658">
            <v>2014</v>
          </cell>
          <cell r="L1658" t="str">
            <v>Finalizada</v>
          </cell>
          <cell r="M1658">
            <v>50875</v>
          </cell>
          <cell r="N1658">
            <v>0</v>
          </cell>
          <cell r="O1658">
            <v>115958</v>
          </cell>
          <cell r="P1658">
            <v>50875</v>
          </cell>
          <cell r="Q1658">
            <v>0</v>
          </cell>
          <cell r="R1658">
            <v>50875</v>
          </cell>
          <cell r="S1658">
            <v>0</v>
          </cell>
          <cell r="T1658">
            <v>0</v>
          </cell>
          <cell r="U1658">
            <v>0</v>
          </cell>
          <cell r="V1658">
            <v>0</v>
          </cell>
          <cell r="W1658">
            <v>50875</v>
          </cell>
        </row>
        <row r="1659">
          <cell r="J1659" t="str">
            <v>SIL427846</v>
          </cell>
          <cell r="K1659">
            <v>2014</v>
          </cell>
          <cell r="L1659" t="str">
            <v>Finalizada</v>
          </cell>
          <cell r="M1659">
            <v>36500</v>
          </cell>
          <cell r="N1659">
            <v>0</v>
          </cell>
          <cell r="O1659">
            <v>0</v>
          </cell>
          <cell r="P1659">
            <v>36500</v>
          </cell>
          <cell r="Q1659">
            <v>2400</v>
          </cell>
          <cell r="R1659">
            <v>36500</v>
          </cell>
          <cell r="S1659">
            <v>0</v>
          </cell>
          <cell r="T1659">
            <v>0</v>
          </cell>
          <cell r="U1659">
            <v>0</v>
          </cell>
          <cell r="V1659">
            <v>0</v>
          </cell>
          <cell r="W1659">
            <v>34100</v>
          </cell>
        </row>
        <row r="1660">
          <cell r="J1660" t="str">
            <v>SIL427860</v>
          </cell>
          <cell r="K1660">
            <v>2014</v>
          </cell>
          <cell r="L1660" t="str">
            <v>Finalizada</v>
          </cell>
          <cell r="M1660">
            <v>25500</v>
          </cell>
          <cell r="N1660">
            <v>0</v>
          </cell>
          <cell r="O1660">
            <v>0</v>
          </cell>
          <cell r="P1660">
            <v>25500</v>
          </cell>
          <cell r="Q1660">
            <v>2400</v>
          </cell>
          <cell r="R1660">
            <v>25500</v>
          </cell>
          <cell r="S1660">
            <v>0</v>
          </cell>
          <cell r="T1660">
            <v>0</v>
          </cell>
          <cell r="U1660">
            <v>0</v>
          </cell>
          <cell r="V1660">
            <v>0</v>
          </cell>
          <cell r="W1660">
            <v>23100</v>
          </cell>
        </row>
        <row r="1661">
          <cell r="J1661" t="str">
            <v>SIL432666</v>
          </cell>
          <cell r="K1661">
            <v>2014</v>
          </cell>
          <cell r="L1661" t="str">
            <v>Finalizada</v>
          </cell>
          <cell r="M1661">
            <v>16700</v>
          </cell>
          <cell r="N1661">
            <v>0</v>
          </cell>
          <cell r="O1661">
            <v>0</v>
          </cell>
          <cell r="P1661">
            <v>16700</v>
          </cell>
          <cell r="Q1661">
            <v>2400</v>
          </cell>
          <cell r="R1661">
            <v>16700</v>
          </cell>
          <cell r="S1661">
            <v>0</v>
          </cell>
          <cell r="T1661">
            <v>0</v>
          </cell>
          <cell r="U1661">
            <v>0</v>
          </cell>
          <cell r="V1661">
            <v>0</v>
          </cell>
          <cell r="W1661">
            <v>14300</v>
          </cell>
        </row>
        <row r="1662">
          <cell r="J1662" t="str">
            <v>PIE1000169</v>
          </cell>
          <cell r="K1662">
            <v>2014</v>
          </cell>
          <cell r="L1662" t="str">
            <v>Finalizada</v>
          </cell>
          <cell r="M1662">
            <v>67334</v>
          </cell>
          <cell r="N1662">
            <v>0</v>
          </cell>
          <cell r="O1662">
            <v>115958</v>
          </cell>
          <cell r="P1662">
            <v>67334</v>
          </cell>
          <cell r="Q1662">
            <v>0</v>
          </cell>
          <cell r="R1662">
            <v>67334</v>
          </cell>
          <cell r="S1662">
            <v>0</v>
          </cell>
          <cell r="T1662">
            <v>0</v>
          </cell>
          <cell r="U1662">
            <v>0</v>
          </cell>
          <cell r="V1662">
            <v>0</v>
          </cell>
          <cell r="W1662">
            <v>67334</v>
          </cell>
        </row>
        <row r="1663">
          <cell r="J1663" t="str">
            <v>SIL428971</v>
          </cell>
          <cell r="K1663">
            <v>2014</v>
          </cell>
          <cell r="L1663" t="str">
            <v>Finalizada</v>
          </cell>
          <cell r="M1663">
            <v>24600</v>
          </cell>
          <cell r="N1663">
            <v>0</v>
          </cell>
          <cell r="O1663">
            <v>0</v>
          </cell>
          <cell r="P1663">
            <v>24600</v>
          </cell>
          <cell r="Q1663">
            <v>0</v>
          </cell>
          <cell r="R1663">
            <v>24600</v>
          </cell>
          <cell r="S1663">
            <v>0</v>
          </cell>
          <cell r="T1663">
            <v>0</v>
          </cell>
          <cell r="U1663">
            <v>0</v>
          </cell>
          <cell r="V1663">
            <v>0</v>
          </cell>
          <cell r="W1663">
            <v>24600</v>
          </cell>
        </row>
        <row r="1664">
          <cell r="J1664" t="str">
            <v>MORA618377</v>
          </cell>
          <cell r="K1664">
            <v>2014</v>
          </cell>
          <cell r="L1664" t="str">
            <v>Finalizada</v>
          </cell>
          <cell r="M1664">
            <v>27600</v>
          </cell>
          <cell r="N1664">
            <v>0</v>
          </cell>
          <cell r="O1664">
            <v>0</v>
          </cell>
          <cell r="P1664">
            <v>27600</v>
          </cell>
          <cell r="Q1664">
            <v>0</v>
          </cell>
          <cell r="R1664">
            <v>27600</v>
          </cell>
          <cell r="S1664">
            <v>0</v>
          </cell>
          <cell r="T1664">
            <v>0</v>
          </cell>
          <cell r="U1664">
            <v>0</v>
          </cell>
          <cell r="V1664">
            <v>0</v>
          </cell>
          <cell r="W1664">
            <v>27600</v>
          </cell>
        </row>
        <row r="1665">
          <cell r="J1665" t="str">
            <v>SIL428833</v>
          </cell>
          <cell r="K1665">
            <v>2014</v>
          </cell>
          <cell r="L1665" t="str">
            <v>Finalizada</v>
          </cell>
          <cell r="M1665">
            <v>28200</v>
          </cell>
          <cell r="N1665">
            <v>0</v>
          </cell>
          <cell r="O1665">
            <v>0</v>
          </cell>
          <cell r="P1665">
            <v>28200</v>
          </cell>
          <cell r="Q1665">
            <v>0</v>
          </cell>
          <cell r="R1665">
            <v>28200</v>
          </cell>
          <cell r="S1665">
            <v>0</v>
          </cell>
          <cell r="T1665">
            <v>0</v>
          </cell>
          <cell r="U1665">
            <v>0</v>
          </cell>
          <cell r="V1665">
            <v>0</v>
          </cell>
          <cell r="W1665">
            <v>28200</v>
          </cell>
        </row>
        <row r="1666">
          <cell r="J1666" t="str">
            <v>SIL428183</v>
          </cell>
          <cell r="K1666">
            <v>2014</v>
          </cell>
          <cell r="L1666" t="str">
            <v>Finalizada</v>
          </cell>
          <cell r="M1666">
            <v>42170</v>
          </cell>
          <cell r="N1666">
            <v>0</v>
          </cell>
          <cell r="O1666">
            <v>115958</v>
          </cell>
          <cell r="P1666">
            <v>42170</v>
          </cell>
          <cell r="Q1666">
            <v>0</v>
          </cell>
          <cell r="R1666">
            <v>42170</v>
          </cell>
          <cell r="S1666">
            <v>0</v>
          </cell>
          <cell r="T1666">
            <v>0</v>
          </cell>
          <cell r="U1666">
            <v>0</v>
          </cell>
          <cell r="V1666">
            <v>0</v>
          </cell>
          <cell r="W1666">
            <v>42170</v>
          </cell>
        </row>
        <row r="1667">
          <cell r="J1667" t="str">
            <v>SIL429255</v>
          </cell>
          <cell r="K1667">
            <v>2014</v>
          </cell>
          <cell r="L1667" t="str">
            <v>Finalizada</v>
          </cell>
          <cell r="M1667">
            <v>24700</v>
          </cell>
          <cell r="N1667">
            <v>0</v>
          </cell>
          <cell r="O1667">
            <v>0</v>
          </cell>
          <cell r="P1667">
            <v>24700</v>
          </cell>
          <cell r="Q1667">
            <v>0</v>
          </cell>
          <cell r="R1667">
            <v>24700</v>
          </cell>
          <cell r="S1667">
            <v>0</v>
          </cell>
          <cell r="T1667">
            <v>0</v>
          </cell>
          <cell r="U1667">
            <v>0</v>
          </cell>
          <cell r="V1667">
            <v>0</v>
          </cell>
          <cell r="W1667">
            <v>24700</v>
          </cell>
        </row>
        <row r="1668">
          <cell r="J1668" t="str">
            <v>SIL431564</v>
          </cell>
          <cell r="K1668">
            <v>2014</v>
          </cell>
          <cell r="L1668" t="str">
            <v>Finalizada</v>
          </cell>
          <cell r="M1668">
            <v>22186</v>
          </cell>
          <cell r="N1668">
            <v>0</v>
          </cell>
          <cell r="O1668">
            <v>0</v>
          </cell>
          <cell r="P1668">
            <v>22186</v>
          </cell>
          <cell r="Q1668">
            <v>2401</v>
          </cell>
          <cell r="R1668">
            <v>22186</v>
          </cell>
          <cell r="S1668">
            <v>0</v>
          </cell>
          <cell r="T1668">
            <v>0</v>
          </cell>
          <cell r="U1668">
            <v>0</v>
          </cell>
          <cell r="V1668">
            <v>0</v>
          </cell>
          <cell r="W1668">
            <v>19785</v>
          </cell>
        </row>
        <row r="1669">
          <cell r="J1669" t="str">
            <v>MORA618528</v>
          </cell>
          <cell r="K1669">
            <v>2014</v>
          </cell>
          <cell r="L1669" t="str">
            <v>Finalizada</v>
          </cell>
          <cell r="M1669">
            <v>24560</v>
          </cell>
          <cell r="N1669">
            <v>0</v>
          </cell>
          <cell r="O1669">
            <v>0</v>
          </cell>
          <cell r="P1669">
            <v>24560</v>
          </cell>
          <cell r="Q1669">
            <v>0</v>
          </cell>
          <cell r="R1669">
            <v>24560</v>
          </cell>
          <cell r="S1669">
            <v>0</v>
          </cell>
          <cell r="T1669">
            <v>0</v>
          </cell>
          <cell r="U1669">
            <v>0</v>
          </cell>
          <cell r="V1669">
            <v>0</v>
          </cell>
          <cell r="W1669">
            <v>24560</v>
          </cell>
        </row>
        <row r="1670">
          <cell r="J1670" t="str">
            <v>SIL430961</v>
          </cell>
          <cell r="K1670">
            <v>2014</v>
          </cell>
          <cell r="L1670" t="str">
            <v>Finalizada</v>
          </cell>
          <cell r="M1670">
            <v>24600</v>
          </cell>
          <cell r="N1670">
            <v>0</v>
          </cell>
          <cell r="O1670">
            <v>0</v>
          </cell>
          <cell r="P1670">
            <v>24600</v>
          </cell>
          <cell r="Q1670">
            <v>2400</v>
          </cell>
          <cell r="R1670">
            <v>24600</v>
          </cell>
          <cell r="S1670">
            <v>0</v>
          </cell>
          <cell r="T1670">
            <v>0</v>
          </cell>
          <cell r="U1670">
            <v>0</v>
          </cell>
          <cell r="V1670">
            <v>0</v>
          </cell>
          <cell r="W1670">
            <v>22200</v>
          </cell>
        </row>
        <row r="1671">
          <cell r="J1671" t="str">
            <v>PIE1006062</v>
          </cell>
          <cell r="K1671">
            <v>2014</v>
          </cell>
          <cell r="L1671" t="str">
            <v>Finalizada</v>
          </cell>
          <cell r="M1671">
            <v>206953</v>
          </cell>
          <cell r="N1671">
            <v>0</v>
          </cell>
          <cell r="O1671">
            <v>111948</v>
          </cell>
          <cell r="P1671">
            <v>206953</v>
          </cell>
          <cell r="Q1671">
            <v>0</v>
          </cell>
          <cell r="R1671">
            <v>206953</v>
          </cell>
          <cell r="S1671">
            <v>0</v>
          </cell>
          <cell r="T1671">
            <v>0</v>
          </cell>
          <cell r="U1671">
            <v>0</v>
          </cell>
          <cell r="V1671">
            <v>0</v>
          </cell>
          <cell r="W1671">
            <v>206953</v>
          </cell>
        </row>
        <row r="1672">
          <cell r="J1672" t="str">
            <v>MORA617394</v>
          </cell>
          <cell r="K1672">
            <v>2014</v>
          </cell>
          <cell r="L1672" t="str">
            <v>Finalizada</v>
          </cell>
          <cell r="M1672">
            <v>14110</v>
          </cell>
          <cell r="N1672">
            <v>0</v>
          </cell>
          <cell r="O1672">
            <v>0</v>
          </cell>
          <cell r="P1672">
            <v>14110</v>
          </cell>
          <cell r="Q1672">
            <v>0</v>
          </cell>
          <cell r="R1672">
            <v>14110</v>
          </cell>
          <cell r="S1672">
            <v>0</v>
          </cell>
          <cell r="T1672">
            <v>0</v>
          </cell>
          <cell r="U1672">
            <v>0</v>
          </cell>
          <cell r="V1672">
            <v>0</v>
          </cell>
          <cell r="W1672">
            <v>14110</v>
          </cell>
        </row>
        <row r="1673">
          <cell r="J1673" t="str">
            <v>SIL428196</v>
          </cell>
          <cell r="K1673">
            <v>2014</v>
          </cell>
          <cell r="L1673" t="str">
            <v>Finalizada</v>
          </cell>
          <cell r="M1673">
            <v>12483</v>
          </cell>
          <cell r="N1673">
            <v>0</v>
          </cell>
          <cell r="O1673">
            <v>0</v>
          </cell>
          <cell r="P1673">
            <v>12483</v>
          </cell>
          <cell r="Q1673">
            <v>2404</v>
          </cell>
          <cell r="R1673">
            <v>12483</v>
          </cell>
          <cell r="S1673">
            <v>0</v>
          </cell>
          <cell r="T1673">
            <v>0</v>
          </cell>
          <cell r="U1673">
            <v>0</v>
          </cell>
          <cell r="V1673">
            <v>0</v>
          </cell>
          <cell r="W1673">
            <v>10079</v>
          </cell>
        </row>
        <row r="1674">
          <cell r="J1674" t="str">
            <v>SIL431141</v>
          </cell>
          <cell r="K1674">
            <v>2014</v>
          </cell>
          <cell r="L1674" t="str">
            <v>Finalizada</v>
          </cell>
          <cell r="M1674">
            <v>11100</v>
          </cell>
          <cell r="N1674">
            <v>0</v>
          </cell>
          <cell r="O1674">
            <v>0</v>
          </cell>
          <cell r="P1674">
            <v>11100</v>
          </cell>
          <cell r="Q1674">
            <v>0</v>
          </cell>
          <cell r="R1674">
            <v>11100</v>
          </cell>
          <cell r="S1674">
            <v>0</v>
          </cell>
          <cell r="T1674">
            <v>0</v>
          </cell>
          <cell r="U1674">
            <v>0</v>
          </cell>
          <cell r="V1674">
            <v>0</v>
          </cell>
          <cell r="W1674">
            <v>11100</v>
          </cell>
        </row>
        <row r="1675">
          <cell r="J1675" t="str">
            <v>PIE1000084</v>
          </cell>
          <cell r="K1675">
            <v>2014</v>
          </cell>
          <cell r="L1675" t="str">
            <v>Finalizada</v>
          </cell>
          <cell r="M1675">
            <v>80332</v>
          </cell>
          <cell r="N1675">
            <v>0</v>
          </cell>
          <cell r="O1675">
            <v>115958</v>
          </cell>
          <cell r="P1675">
            <v>80332</v>
          </cell>
          <cell r="Q1675">
            <v>0</v>
          </cell>
          <cell r="R1675">
            <v>80332</v>
          </cell>
          <cell r="S1675">
            <v>0</v>
          </cell>
          <cell r="T1675">
            <v>0</v>
          </cell>
          <cell r="U1675">
            <v>0</v>
          </cell>
          <cell r="V1675">
            <v>0</v>
          </cell>
          <cell r="W1675">
            <v>80332</v>
          </cell>
        </row>
        <row r="1676">
          <cell r="J1676" t="str">
            <v>SIL428968</v>
          </cell>
          <cell r="K1676">
            <v>2014</v>
          </cell>
          <cell r="L1676" t="str">
            <v>Finalizada</v>
          </cell>
          <cell r="M1676">
            <v>7600</v>
          </cell>
          <cell r="N1676">
            <v>0</v>
          </cell>
          <cell r="O1676">
            <v>0</v>
          </cell>
          <cell r="P1676">
            <v>7600</v>
          </cell>
          <cell r="Q1676">
            <v>0</v>
          </cell>
          <cell r="R1676">
            <v>7600</v>
          </cell>
          <cell r="S1676">
            <v>0</v>
          </cell>
          <cell r="T1676">
            <v>0</v>
          </cell>
          <cell r="U1676">
            <v>0</v>
          </cell>
          <cell r="V1676">
            <v>0</v>
          </cell>
          <cell r="W1676">
            <v>7600</v>
          </cell>
        </row>
        <row r="1677">
          <cell r="J1677" t="str">
            <v>SIL432396</v>
          </cell>
          <cell r="K1677">
            <v>2014</v>
          </cell>
          <cell r="L1677" t="str">
            <v>Finalizada</v>
          </cell>
          <cell r="M1677">
            <v>9210</v>
          </cell>
          <cell r="N1677">
            <v>0</v>
          </cell>
          <cell r="O1677">
            <v>0</v>
          </cell>
          <cell r="P1677">
            <v>9210</v>
          </cell>
          <cell r="Q1677">
            <v>2400</v>
          </cell>
          <cell r="R1677">
            <v>9210</v>
          </cell>
          <cell r="S1677">
            <v>0</v>
          </cell>
          <cell r="T1677">
            <v>0</v>
          </cell>
          <cell r="U1677">
            <v>0</v>
          </cell>
          <cell r="V1677">
            <v>0</v>
          </cell>
          <cell r="W1677">
            <v>6810</v>
          </cell>
        </row>
        <row r="1678">
          <cell r="J1678" t="str">
            <v>SIL428817</v>
          </cell>
          <cell r="K1678">
            <v>2014</v>
          </cell>
          <cell r="L1678" t="str">
            <v>Finalizada</v>
          </cell>
          <cell r="M1678">
            <v>33675</v>
          </cell>
          <cell r="N1678">
            <v>0</v>
          </cell>
          <cell r="O1678">
            <v>0</v>
          </cell>
          <cell r="P1678">
            <v>33675</v>
          </cell>
          <cell r="Q1678">
            <v>2400</v>
          </cell>
          <cell r="R1678">
            <v>33675</v>
          </cell>
          <cell r="S1678">
            <v>0</v>
          </cell>
          <cell r="T1678">
            <v>0</v>
          </cell>
          <cell r="U1678">
            <v>0</v>
          </cell>
          <cell r="V1678">
            <v>0</v>
          </cell>
          <cell r="W1678">
            <v>31275</v>
          </cell>
        </row>
        <row r="1679">
          <cell r="J1679" t="str">
            <v>SIL431100</v>
          </cell>
          <cell r="K1679">
            <v>2014</v>
          </cell>
          <cell r="L1679" t="str">
            <v>Finalizada</v>
          </cell>
          <cell r="M1679">
            <v>79900</v>
          </cell>
          <cell r="N1679">
            <v>0</v>
          </cell>
          <cell r="O1679">
            <v>0</v>
          </cell>
          <cell r="P1679">
            <v>79900</v>
          </cell>
          <cell r="Q1679">
            <v>0</v>
          </cell>
          <cell r="R1679">
            <v>79900</v>
          </cell>
          <cell r="S1679">
            <v>0</v>
          </cell>
          <cell r="T1679">
            <v>0</v>
          </cell>
          <cell r="U1679">
            <v>0</v>
          </cell>
          <cell r="V1679">
            <v>0</v>
          </cell>
          <cell r="W1679">
            <v>79900</v>
          </cell>
        </row>
        <row r="1680">
          <cell r="J1680" t="str">
            <v>SIL428768</v>
          </cell>
          <cell r="K1680">
            <v>2014</v>
          </cell>
          <cell r="L1680" t="str">
            <v>Finalizada</v>
          </cell>
          <cell r="M1680">
            <v>24600</v>
          </cell>
          <cell r="N1680">
            <v>0</v>
          </cell>
          <cell r="O1680">
            <v>0</v>
          </cell>
          <cell r="P1680">
            <v>24600</v>
          </cell>
          <cell r="Q1680">
            <v>2400</v>
          </cell>
          <cell r="R1680">
            <v>24600</v>
          </cell>
          <cell r="S1680">
            <v>0</v>
          </cell>
          <cell r="T1680">
            <v>0</v>
          </cell>
          <cell r="U1680">
            <v>0</v>
          </cell>
          <cell r="V1680">
            <v>0</v>
          </cell>
          <cell r="W1680">
            <v>22200</v>
          </cell>
        </row>
        <row r="1681">
          <cell r="J1681" t="str">
            <v>PIE1006769</v>
          </cell>
          <cell r="K1681">
            <v>2014</v>
          </cell>
          <cell r="L1681" t="str">
            <v>Finalizada</v>
          </cell>
          <cell r="M1681">
            <v>101700</v>
          </cell>
          <cell r="N1681">
            <v>0</v>
          </cell>
          <cell r="O1681">
            <v>111948</v>
          </cell>
          <cell r="P1681">
            <v>101700</v>
          </cell>
          <cell r="Q1681">
            <v>0</v>
          </cell>
          <cell r="R1681">
            <v>101700</v>
          </cell>
          <cell r="S1681">
            <v>0</v>
          </cell>
          <cell r="T1681">
            <v>0</v>
          </cell>
          <cell r="U1681">
            <v>0</v>
          </cell>
          <cell r="V1681">
            <v>0</v>
          </cell>
          <cell r="W1681">
            <v>101700</v>
          </cell>
        </row>
        <row r="1682">
          <cell r="J1682" t="str">
            <v>PIE1004609</v>
          </cell>
          <cell r="K1682">
            <v>2014</v>
          </cell>
          <cell r="L1682" t="str">
            <v>Finalizada</v>
          </cell>
          <cell r="M1682">
            <v>107187</v>
          </cell>
          <cell r="N1682">
            <v>0</v>
          </cell>
          <cell r="O1682">
            <v>115958</v>
          </cell>
          <cell r="P1682">
            <v>107187</v>
          </cell>
          <cell r="Q1682">
            <v>0</v>
          </cell>
          <cell r="R1682">
            <v>107187</v>
          </cell>
          <cell r="S1682">
            <v>0</v>
          </cell>
          <cell r="T1682">
            <v>0</v>
          </cell>
          <cell r="U1682">
            <v>0</v>
          </cell>
          <cell r="V1682">
            <v>0</v>
          </cell>
          <cell r="W1682">
            <v>107187</v>
          </cell>
        </row>
        <row r="1683">
          <cell r="J1683" t="str">
            <v>SIL432616</v>
          </cell>
          <cell r="K1683">
            <v>2014</v>
          </cell>
          <cell r="L1683" t="str">
            <v>Finalizada</v>
          </cell>
          <cell r="M1683">
            <v>54000</v>
          </cell>
          <cell r="N1683">
            <v>0</v>
          </cell>
          <cell r="O1683">
            <v>0</v>
          </cell>
          <cell r="P1683">
            <v>54000</v>
          </cell>
          <cell r="Q1683">
            <v>0</v>
          </cell>
          <cell r="R1683">
            <v>54000</v>
          </cell>
          <cell r="S1683">
            <v>0</v>
          </cell>
          <cell r="T1683">
            <v>0</v>
          </cell>
          <cell r="U1683">
            <v>0</v>
          </cell>
          <cell r="V1683">
            <v>0</v>
          </cell>
          <cell r="W1683">
            <v>54000</v>
          </cell>
        </row>
        <row r="1684">
          <cell r="J1684" t="str">
            <v>SIL431528</v>
          </cell>
          <cell r="K1684">
            <v>2014</v>
          </cell>
          <cell r="L1684" t="str">
            <v>Finalizada</v>
          </cell>
          <cell r="M1684">
            <v>16700</v>
          </cell>
          <cell r="N1684">
            <v>0</v>
          </cell>
          <cell r="O1684">
            <v>0</v>
          </cell>
          <cell r="P1684">
            <v>16700</v>
          </cell>
          <cell r="Q1684">
            <v>0</v>
          </cell>
          <cell r="R1684">
            <v>16700</v>
          </cell>
          <cell r="S1684">
            <v>0</v>
          </cell>
          <cell r="T1684">
            <v>0</v>
          </cell>
          <cell r="U1684">
            <v>0</v>
          </cell>
          <cell r="V1684">
            <v>0</v>
          </cell>
          <cell r="W1684">
            <v>16700</v>
          </cell>
        </row>
        <row r="1685">
          <cell r="J1685" t="str">
            <v>CAJ740053</v>
          </cell>
          <cell r="K1685">
            <v>2014</v>
          </cell>
          <cell r="L1685" t="str">
            <v>Finalizada</v>
          </cell>
          <cell r="M1685">
            <v>23500</v>
          </cell>
          <cell r="N1685">
            <v>0</v>
          </cell>
          <cell r="O1685">
            <v>0</v>
          </cell>
          <cell r="P1685">
            <v>23500</v>
          </cell>
          <cell r="Q1685">
            <v>0</v>
          </cell>
          <cell r="R1685">
            <v>23500</v>
          </cell>
          <cell r="S1685">
            <v>0</v>
          </cell>
          <cell r="T1685">
            <v>0</v>
          </cell>
          <cell r="U1685">
            <v>0</v>
          </cell>
          <cell r="V1685">
            <v>0</v>
          </cell>
          <cell r="W1685">
            <v>23500</v>
          </cell>
        </row>
        <row r="1686">
          <cell r="J1686" t="str">
            <v>SIL426712</v>
          </cell>
          <cell r="K1686">
            <v>2014</v>
          </cell>
          <cell r="L1686" t="str">
            <v>Finalizada</v>
          </cell>
          <cell r="M1686">
            <v>26100</v>
          </cell>
          <cell r="N1686">
            <v>0</v>
          </cell>
          <cell r="O1686">
            <v>0</v>
          </cell>
          <cell r="P1686">
            <v>26100</v>
          </cell>
          <cell r="Q1686">
            <v>2400</v>
          </cell>
          <cell r="R1686">
            <v>26100</v>
          </cell>
          <cell r="S1686">
            <v>0</v>
          </cell>
          <cell r="T1686">
            <v>0</v>
          </cell>
          <cell r="U1686">
            <v>0</v>
          </cell>
          <cell r="V1686">
            <v>0</v>
          </cell>
          <cell r="W1686">
            <v>23700</v>
          </cell>
        </row>
        <row r="1687">
          <cell r="J1687" t="str">
            <v>CAJ744665</v>
          </cell>
          <cell r="K1687">
            <v>2014</v>
          </cell>
          <cell r="L1687" t="str">
            <v>Finalizada</v>
          </cell>
          <cell r="M1687">
            <v>13600</v>
          </cell>
          <cell r="N1687">
            <v>0</v>
          </cell>
          <cell r="O1687">
            <v>0</v>
          </cell>
          <cell r="P1687">
            <v>13600</v>
          </cell>
          <cell r="Q1687">
            <v>2400</v>
          </cell>
          <cell r="R1687">
            <v>13600</v>
          </cell>
          <cell r="S1687">
            <v>0</v>
          </cell>
          <cell r="T1687">
            <v>0</v>
          </cell>
          <cell r="U1687">
            <v>0</v>
          </cell>
          <cell r="V1687">
            <v>0</v>
          </cell>
          <cell r="W1687">
            <v>11200</v>
          </cell>
        </row>
        <row r="1688">
          <cell r="J1688" t="str">
            <v>SIL424130</v>
          </cell>
          <cell r="K1688">
            <v>2014</v>
          </cell>
          <cell r="L1688" t="str">
            <v>Finalizada</v>
          </cell>
          <cell r="M1688">
            <v>2</v>
          </cell>
          <cell r="N1688">
            <v>0</v>
          </cell>
          <cell r="O1688">
            <v>0</v>
          </cell>
          <cell r="P1688">
            <v>2</v>
          </cell>
          <cell r="Q1688">
            <v>1</v>
          </cell>
          <cell r="R1688">
            <v>2</v>
          </cell>
          <cell r="S1688">
            <v>0</v>
          </cell>
          <cell r="T1688">
            <v>0</v>
          </cell>
          <cell r="U1688">
            <v>0</v>
          </cell>
          <cell r="V1688">
            <v>0</v>
          </cell>
          <cell r="W1688">
            <v>1</v>
          </cell>
        </row>
        <row r="1689">
          <cell r="J1689" t="str">
            <v>SIL426383</v>
          </cell>
          <cell r="K1689">
            <v>2014</v>
          </cell>
          <cell r="L1689" t="str">
            <v>Finalizada</v>
          </cell>
          <cell r="M1689">
            <v>34300</v>
          </cell>
          <cell r="N1689">
            <v>0</v>
          </cell>
          <cell r="O1689">
            <v>0</v>
          </cell>
          <cell r="P1689">
            <v>34300</v>
          </cell>
          <cell r="Q1689">
            <v>2400</v>
          </cell>
          <cell r="R1689">
            <v>34300</v>
          </cell>
          <cell r="S1689">
            <v>0</v>
          </cell>
          <cell r="T1689">
            <v>0</v>
          </cell>
          <cell r="U1689">
            <v>0</v>
          </cell>
          <cell r="V1689">
            <v>0</v>
          </cell>
          <cell r="W1689">
            <v>31900</v>
          </cell>
        </row>
        <row r="1690">
          <cell r="J1690" t="str">
            <v>SIL423627</v>
          </cell>
          <cell r="K1690">
            <v>2014</v>
          </cell>
          <cell r="L1690" t="str">
            <v>Finalizada</v>
          </cell>
          <cell r="M1690">
            <v>10700</v>
          </cell>
          <cell r="N1690">
            <v>0</v>
          </cell>
          <cell r="O1690">
            <v>0</v>
          </cell>
          <cell r="P1690">
            <v>10700</v>
          </cell>
          <cell r="Q1690">
            <v>2400</v>
          </cell>
          <cell r="R1690">
            <v>10700</v>
          </cell>
          <cell r="S1690">
            <v>0</v>
          </cell>
          <cell r="T1690">
            <v>0</v>
          </cell>
          <cell r="U1690">
            <v>0</v>
          </cell>
          <cell r="V1690">
            <v>0</v>
          </cell>
          <cell r="W1690">
            <v>8300</v>
          </cell>
        </row>
        <row r="1691">
          <cell r="J1691" t="str">
            <v>SIL424750</v>
          </cell>
          <cell r="K1691">
            <v>2014</v>
          </cell>
          <cell r="L1691" t="str">
            <v>Finalizada</v>
          </cell>
          <cell r="M1691">
            <v>10700</v>
          </cell>
          <cell r="N1691">
            <v>0</v>
          </cell>
          <cell r="O1691">
            <v>0</v>
          </cell>
          <cell r="P1691">
            <v>10700</v>
          </cell>
          <cell r="Q1691">
            <v>2400</v>
          </cell>
          <cell r="R1691">
            <v>10700</v>
          </cell>
          <cell r="S1691">
            <v>0</v>
          </cell>
          <cell r="T1691">
            <v>0</v>
          </cell>
          <cell r="U1691">
            <v>0</v>
          </cell>
          <cell r="V1691">
            <v>0</v>
          </cell>
          <cell r="W1691">
            <v>8300</v>
          </cell>
        </row>
        <row r="1692">
          <cell r="J1692" t="str">
            <v>PIE994758</v>
          </cell>
          <cell r="K1692">
            <v>2014</v>
          </cell>
          <cell r="L1692" t="str">
            <v>Finalizada</v>
          </cell>
          <cell r="M1692">
            <v>221398</v>
          </cell>
          <cell r="N1692">
            <v>0</v>
          </cell>
          <cell r="O1692">
            <v>0</v>
          </cell>
          <cell r="P1692">
            <v>221398</v>
          </cell>
          <cell r="Q1692">
            <v>0</v>
          </cell>
          <cell r="R1692">
            <v>221398</v>
          </cell>
          <cell r="S1692">
            <v>0</v>
          </cell>
          <cell r="T1692">
            <v>0</v>
          </cell>
          <cell r="U1692">
            <v>0</v>
          </cell>
          <cell r="V1692">
            <v>0</v>
          </cell>
          <cell r="W1692">
            <v>221398</v>
          </cell>
        </row>
        <row r="1693">
          <cell r="J1693" t="str">
            <v>SIL424848</v>
          </cell>
          <cell r="K1693">
            <v>2014</v>
          </cell>
          <cell r="L1693" t="str">
            <v>Finalizada</v>
          </cell>
          <cell r="M1693">
            <v>24600</v>
          </cell>
          <cell r="N1693">
            <v>0</v>
          </cell>
          <cell r="O1693">
            <v>0</v>
          </cell>
          <cell r="P1693">
            <v>24600</v>
          </cell>
          <cell r="Q1693">
            <v>2400</v>
          </cell>
          <cell r="R1693">
            <v>24600</v>
          </cell>
          <cell r="S1693">
            <v>0</v>
          </cell>
          <cell r="T1693">
            <v>0</v>
          </cell>
          <cell r="U1693">
            <v>0</v>
          </cell>
          <cell r="V1693">
            <v>0</v>
          </cell>
          <cell r="W1693">
            <v>22200</v>
          </cell>
        </row>
        <row r="1694">
          <cell r="J1694" t="str">
            <v>SIL424127</v>
          </cell>
          <cell r="K1694">
            <v>2014</v>
          </cell>
          <cell r="L1694" t="str">
            <v>Finalizada</v>
          </cell>
          <cell r="M1694">
            <v>6150</v>
          </cell>
          <cell r="N1694">
            <v>0</v>
          </cell>
          <cell r="O1694">
            <v>0</v>
          </cell>
          <cell r="P1694">
            <v>6150</v>
          </cell>
          <cell r="Q1694">
            <v>0</v>
          </cell>
          <cell r="R1694">
            <v>6150</v>
          </cell>
          <cell r="S1694">
            <v>0</v>
          </cell>
          <cell r="T1694">
            <v>0</v>
          </cell>
          <cell r="U1694">
            <v>0</v>
          </cell>
          <cell r="V1694">
            <v>0</v>
          </cell>
          <cell r="W1694">
            <v>6150</v>
          </cell>
        </row>
        <row r="1695">
          <cell r="J1695" t="str">
            <v>CAJ746584</v>
          </cell>
          <cell r="K1695">
            <v>2014</v>
          </cell>
          <cell r="L1695" t="str">
            <v>Finalizada</v>
          </cell>
          <cell r="M1695">
            <v>17200</v>
          </cell>
          <cell r="N1695">
            <v>0</v>
          </cell>
          <cell r="O1695">
            <v>0</v>
          </cell>
          <cell r="P1695">
            <v>17200</v>
          </cell>
          <cell r="Q1695">
            <v>0</v>
          </cell>
          <cell r="R1695">
            <v>17200</v>
          </cell>
          <cell r="S1695">
            <v>0</v>
          </cell>
          <cell r="T1695">
            <v>0</v>
          </cell>
          <cell r="U1695">
            <v>0</v>
          </cell>
          <cell r="V1695">
            <v>0</v>
          </cell>
          <cell r="W1695">
            <v>17200</v>
          </cell>
        </row>
        <row r="1696">
          <cell r="J1696" t="str">
            <v>SIL422998</v>
          </cell>
          <cell r="K1696">
            <v>2014</v>
          </cell>
          <cell r="L1696" t="str">
            <v>Finalizada</v>
          </cell>
          <cell r="M1696">
            <v>34300</v>
          </cell>
          <cell r="N1696">
            <v>0</v>
          </cell>
          <cell r="O1696">
            <v>0</v>
          </cell>
          <cell r="P1696">
            <v>34300</v>
          </cell>
          <cell r="Q1696">
            <v>2400</v>
          </cell>
          <cell r="R1696">
            <v>34300</v>
          </cell>
          <cell r="S1696">
            <v>0</v>
          </cell>
          <cell r="T1696">
            <v>0</v>
          </cell>
          <cell r="U1696">
            <v>0</v>
          </cell>
          <cell r="V1696">
            <v>0</v>
          </cell>
          <cell r="W1696">
            <v>31900</v>
          </cell>
        </row>
        <row r="1697">
          <cell r="J1697" t="str">
            <v>SIL425297</v>
          </cell>
          <cell r="K1697">
            <v>2014</v>
          </cell>
          <cell r="L1697" t="str">
            <v>Finalizada</v>
          </cell>
          <cell r="M1697">
            <v>13396</v>
          </cell>
          <cell r="N1697">
            <v>0</v>
          </cell>
          <cell r="O1697">
            <v>0</v>
          </cell>
          <cell r="P1697">
            <v>13396</v>
          </cell>
          <cell r="Q1697">
            <v>2400</v>
          </cell>
          <cell r="R1697">
            <v>13396</v>
          </cell>
          <cell r="S1697">
            <v>0</v>
          </cell>
          <cell r="T1697">
            <v>0</v>
          </cell>
          <cell r="U1697">
            <v>0</v>
          </cell>
          <cell r="V1697">
            <v>0</v>
          </cell>
          <cell r="W1697">
            <v>10996</v>
          </cell>
        </row>
        <row r="1698">
          <cell r="J1698" t="str">
            <v>SIL426723</v>
          </cell>
          <cell r="K1698">
            <v>2014</v>
          </cell>
          <cell r="L1698" t="str">
            <v>Finalizada</v>
          </cell>
          <cell r="M1698">
            <v>24600</v>
          </cell>
          <cell r="N1698">
            <v>0</v>
          </cell>
          <cell r="O1698">
            <v>0</v>
          </cell>
          <cell r="P1698">
            <v>24600</v>
          </cell>
          <cell r="Q1698">
            <v>2400</v>
          </cell>
          <cell r="R1698">
            <v>24600</v>
          </cell>
          <cell r="S1698">
            <v>0</v>
          </cell>
          <cell r="T1698">
            <v>0</v>
          </cell>
          <cell r="U1698">
            <v>0</v>
          </cell>
          <cell r="V1698">
            <v>0</v>
          </cell>
          <cell r="W1698">
            <v>22200</v>
          </cell>
        </row>
        <row r="1699">
          <cell r="J1699" t="str">
            <v>CAJ744652</v>
          </cell>
          <cell r="K1699">
            <v>2014</v>
          </cell>
          <cell r="L1699" t="str">
            <v>Finalizada</v>
          </cell>
          <cell r="M1699">
            <v>24700</v>
          </cell>
          <cell r="N1699">
            <v>0</v>
          </cell>
          <cell r="O1699">
            <v>0</v>
          </cell>
          <cell r="P1699">
            <v>24700</v>
          </cell>
          <cell r="Q1699">
            <v>2400</v>
          </cell>
          <cell r="R1699">
            <v>24700</v>
          </cell>
          <cell r="S1699">
            <v>0</v>
          </cell>
          <cell r="T1699">
            <v>0</v>
          </cell>
          <cell r="U1699">
            <v>0</v>
          </cell>
          <cell r="V1699">
            <v>0</v>
          </cell>
          <cell r="W1699">
            <v>22300</v>
          </cell>
        </row>
        <row r="1700">
          <cell r="J1700" t="str">
            <v>PIE991989</v>
          </cell>
          <cell r="K1700">
            <v>2014</v>
          </cell>
          <cell r="L1700" t="str">
            <v>Finalizada</v>
          </cell>
          <cell r="M1700">
            <v>233751</v>
          </cell>
          <cell r="N1700">
            <v>0</v>
          </cell>
          <cell r="O1700">
            <v>114180</v>
          </cell>
          <cell r="P1700">
            <v>233751</v>
          </cell>
          <cell r="Q1700">
            <v>0</v>
          </cell>
          <cell r="R1700">
            <v>233751</v>
          </cell>
          <cell r="S1700">
            <v>0</v>
          </cell>
          <cell r="T1700">
            <v>0</v>
          </cell>
          <cell r="U1700">
            <v>0</v>
          </cell>
          <cell r="V1700">
            <v>0</v>
          </cell>
          <cell r="W1700">
            <v>233751</v>
          </cell>
        </row>
        <row r="1701">
          <cell r="J1701" t="str">
            <v>SIL423287</v>
          </cell>
          <cell r="K1701">
            <v>2014</v>
          </cell>
          <cell r="L1701" t="str">
            <v>Finalizada</v>
          </cell>
          <cell r="M1701">
            <v>33600</v>
          </cell>
          <cell r="N1701">
            <v>0</v>
          </cell>
          <cell r="O1701">
            <v>0</v>
          </cell>
          <cell r="P1701">
            <v>33600</v>
          </cell>
          <cell r="Q1701">
            <v>2400</v>
          </cell>
          <cell r="R1701">
            <v>33600</v>
          </cell>
          <cell r="S1701">
            <v>0</v>
          </cell>
          <cell r="T1701">
            <v>0</v>
          </cell>
          <cell r="U1701">
            <v>0</v>
          </cell>
          <cell r="V1701">
            <v>0</v>
          </cell>
          <cell r="W1701">
            <v>31200</v>
          </cell>
        </row>
        <row r="1702">
          <cell r="J1702" t="str">
            <v>SIL426777</v>
          </cell>
          <cell r="K1702">
            <v>2014</v>
          </cell>
          <cell r="L1702" t="str">
            <v>Finalizada</v>
          </cell>
          <cell r="M1702">
            <v>28200</v>
          </cell>
          <cell r="N1702">
            <v>0</v>
          </cell>
          <cell r="O1702">
            <v>0</v>
          </cell>
          <cell r="P1702">
            <v>28200</v>
          </cell>
          <cell r="Q1702">
            <v>0</v>
          </cell>
          <cell r="R1702">
            <v>28200</v>
          </cell>
          <cell r="S1702">
            <v>0</v>
          </cell>
          <cell r="T1702">
            <v>0</v>
          </cell>
          <cell r="U1702">
            <v>0</v>
          </cell>
          <cell r="V1702">
            <v>0</v>
          </cell>
          <cell r="W1702">
            <v>28200</v>
          </cell>
        </row>
        <row r="1703">
          <cell r="J1703" t="str">
            <v>SIL426351</v>
          </cell>
          <cell r="K1703">
            <v>2014</v>
          </cell>
          <cell r="L1703" t="str">
            <v>Finalizada</v>
          </cell>
          <cell r="M1703">
            <v>24600</v>
          </cell>
          <cell r="N1703">
            <v>0</v>
          </cell>
          <cell r="O1703">
            <v>0</v>
          </cell>
          <cell r="P1703">
            <v>24600</v>
          </cell>
          <cell r="Q1703">
            <v>2400</v>
          </cell>
          <cell r="R1703">
            <v>24600</v>
          </cell>
          <cell r="S1703">
            <v>0</v>
          </cell>
          <cell r="T1703">
            <v>0</v>
          </cell>
          <cell r="U1703">
            <v>0</v>
          </cell>
          <cell r="V1703">
            <v>0</v>
          </cell>
          <cell r="W1703">
            <v>22200</v>
          </cell>
        </row>
        <row r="1704">
          <cell r="J1704" t="str">
            <v>SIL425864</v>
          </cell>
          <cell r="K1704">
            <v>2014</v>
          </cell>
          <cell r="L1704" t="str">
            <v>Finalizada</v>
          </cell>
          <cell r="M1704">
            <v>13155</v>
          </cell>
          <cell r="N1704">
            <v>0</v>
          </cell>
          <cell r="O1704">
            <v>0</v>
          </cell>
          <cell r="P1704">
            <v>13155</v>
          </cell>
          <cell r="Q1704">
            <v>2403</v>
          </cell>
          <cell r="R1704">
            <v>13155</v>
          </cell>
          <cell r="S1704">
            <v>0</v>
          </cell>
          <cell r="T1704">
            <v>0</v>
          </cell>
          <cell r="U1704">
            <v>0</v>
          </cell>
          <cell r="V1704">
            <v>0</v>
          </cell>
          <cell r="W1704">
            <v>10752</v>
          </cell>
        </row>
        <row r="1705">
          <cell r="J1705" t="str">
            <v>SIL424346</v>
          </cell>
          <cell r="K1705">
            <v>2014</v>
          </cell>
          <cell r="L1705" t="str">
            <v>Finalizada</v>
          </cell>
          <cell r="M1705">
            <v>33600</v>
          </cell>
          <cell r="N1705">
            <v>0</v>
          </cell>
          <cell r="O1705">
            <v>0</v>
          </cell>
          <cell r="P1705">
            <v>33600</v>
          </cell>
          <cell r="Q1705">
            <v>2400</v>
          </cell>
          <cell r="R1705">
            <v>33600</v>
          </cell>
          <cell r="S1705">
            <v>0</v>
          </cell>
          <cell r="T1705">
            <v>0</v>
          </cell>
          <cell r="U1705">
            <v>0</v>
          </cell>
          <cell r="V1705">
            <v>0</v>
          </cell>
          <cell r="W1705">
            <v>31200</v>
          </cell>
        </row>
        <row r="1706">
          <cell r="J1706" t="str">
            <v>PIE994737</v>
          </cell>
          <cell r="K1706">
            <v>2014</v>
          </cell>
          <cell r="L1706" t="str">
            <v>Finalizada</v>
          </cell>
          <cell r="M1706">
            <v>57480</v>
          </cell>
          <cell r="N1706">
            <v>0</v>
          </cell>
          <cell r="O1706">
            <v>114180</v>
          </cell>
          <cell r="P1706">
            <v>57480</v>
          </cell>
          <cell r="Q1706">
            <v>0</v>
          </cell>
          <cell r="R1706">
            <v>57480</v>
          </cell>
          <cell r="S1706">
            <v>0</v>
          </cell>
          <cell r="T1706">
            <v>0</v>
          </cell>
          <cell r="U1706">
            <v>0</v>
          </cell>
          <cell r="V1706">
            <v>0</v>
          </cell>
          <cell r="W1706">
            <v>57480</v>
          </cell>
        </row>
        <row r="1707">
          <cell r="J1707" t="str">
            <v>PIE991567</v>
          </cell>
          <cell r="K1707">
            <v>2014</v>
          </cell>
          <cell r="L1707" t="str">
            <v>Finalizada</v>
          </cell>
          <cell r="M1707">
            <v>58309</v>
          </cell>
          <cell r="N1707">
            <v>0</v>
          </cell>
          <cell r="O1707">
            <v>114180</v>
          </cell>
          <cell r="P1707">
            <v>58309</v>
          </cell>
          <cell r="Q1707">
            <v>0</v>
          </cell>
          <cell r="R1707">
            <v>58309</v>
          </cell>
          <cell r="S1707">
            <v>0</v>
          </cell>
          <cell r="T1707">
            <v>0</v>
          </cell>
          <cell r="U1707">
            <v>0</v>
          </cell>
          <cell r="V1707">
            <v>0</v>
          </cell>
          <cell r="W1707">
            <v>58309</v>
          </cell>
        </row>
        <row r="1708">
          <cell r="J1708" t="str">
            <v>SIL423703</v>
          </cell>
          <cell r="K1708">
            <v>2014</v>
          </cell>
          <cell r="L1708" t="str">
            <v>Finalizada</v>
          </cell>
          <cell r="M1708">
            <v>32300</v>
          </cell>
          <cell r="N1708">
            <v>0</v>
          </cell>
          <cell r="O1708">
            <v>0</v>
          </cell>
          <cell r="P1708">
            <v>32300</v>
          </cell>
          <cell r="Q1708">
            <v>2400</v>
          </cell>
          <cell r="R1708">
            <v>32300</v>
          </cell>
          <cell r="S1708">
            <v>0</v>
          </cell>
          <cell r="T1708">
            <v>0</v>
          </cell>
          <cell r="U1708">
            <v>0</v>
          </cell>
          <cell r="V1708">
            <v>0</v>
          </cell>
          <cell r="W1708">
            <v>29900</v>
          </cell>
        </row>
        <row r="1709">
          <cell r="J1709" t="str">
            <v>SIL424337</v>
          </cell>
          <cell r="K1709">
            <v>2014</v>
          </cell>
          <cell r="L1709" t="str">
            <v>Finalizada</v>
          </cell>
          <cell r="M1709">
            <v>66200</v>
          </cell>
          <cell r="N1709">
            <v>0</v>
          </cell>
          <cell r="O1709">
            <v>0</v>
          </cell>
          <cell r="P1709">
            <v>66200</v>
          </cell>
          <cell r="Q1709">
            <v>2400</v>
          </cell>
          <cell r="R1709">
            <v>66200</v>
          </cell>
          <cell r="S1709">
            <v>0</v>
          </cell>
          <cell r="T1709">
            <v>0</v>
          </cell>
          <cell r="U1709">
            <v>0</v>
          </cell>
          <cell r="V1709">
            <v>0</v>
          </cell>
          <cell r="W1709">
            <v>63800</v>
          </cell>
        </row>
        <row r="1710">
          <cell r="J1710" t="str">
            <v>CAJ746628</v>
          </cell>
          <cell r="K1710">
            <v>2014</v>
          </cell>
          <cell r="L1710" t="str">
            <v>Finalizada</v>
          </cell>
          <cell r="M1710">
            <v>60914</v>
          </cell>
          <cell r="N1710">
            <v>0</v>
          </cell>
          <cell r="O1710">
            <v>115958</v>
          </cell>
          <cell r="P1710">
            <v>60914</v>
          </cell>
          <cell r="Q1710">
            <v>0</v>
          </cell>
          <cell r="R1710">
            <v>60914</v>
          </cell>
          <cell r="S1710">
            <v>0</v>
          </cell>
          <cell r="T1710">
            <v>0</v>
          </cell>
          <cell r="U1710">
            <v>0</v>
          </cell>
          <cell r="V1710">
            <v>0</v>
          </cell>
          <cell r="W1710">
            <v>60914</v>
          </cell>
        </row>
        <row r="1711">
          <cell r="J1711" t="str">
            <v>SIL423630</v>
          </cell>
          <cell r="K1711">
            <v>2014</v>
          </cell>
          <cell r="L1711" t="str">
            <v>Finalizada</v>
          </cell>
          <cell r="M1711">
            <v>15824</v>
          </cell>
          <cell r="N1711">
            <v>0</v>
          </cell>
          <cell r="O1711">
            <v>0</v>
          </cell>
          <cell r="P1711">
            <v>15824</v>
          </cell>
          <cell r="Q1711">
            <v>2404</v>
          </cell>
          <cell r="R1711">
            <v>15824</v>
          </cell>
          <cell r="S1711">
            <v>0</v>
          </cell>
          <cell r="T1711">
            <v>0</v>
          </cell>
          <cell r="U1711">
            <v>0</v>
          </cell>
          <cell r="V1711">
            <v>0</v>
          </cell>
          <cell r="W1711">
            <v>13420</v>
          </cell>
        </row>
        <row r="1712">
          <cell r="J1712" t="str">
            <v>SIL423656</v>
          </cell>
          <cell r="K1712">
            <v>2014</v>
          </cell>
          <cell r="L1712" t="str">
            <v>Finalizada</v>
          </cell>
          <cell r="M1712">
            <v>45050</v>
          </cell>
          <cell r="N1712">
            <v>0</v>
          </cell>
          <cell r="O1712">
            <v>114180</v>
          </cell>
          <cell r="P1712">
            <v>45050</v>
          </cell>
          <cell r="Q1712">
            <v>0</v>
          </cell>
          <cell r="R1712">
            <v>45050</v>
          </cell>
          <cell r="S1712">
            <v>0</v>
          </cell>
          <cell r="T1712">
            <v>0</v>
          </cell>
          <cell r="U1712">
            <v>0</v>
          </cell>
          <cell r="V1712">
            <v>0</v>
          </cell>
          <cell r="W1712">
            <v>45050</v>
          </cell>
        </row>
        <row r="1713">
          <cell r="J1713" t="str">
            <v>SIL423404</v>
          </cell>
          <cell r="K1713">
            <v>2014</v>
          </cell>
          <cell r="L1713" t="str">
            <v>Finalizada</v>
          </cell>
          <cell r="M1713">
            <v>36500</v>
          </cell>
          <cell r="N1713">
            <v>0</v>
          </cell>
          <cell r="O1713">
            <v>0</v>
          </cell>
          <cell r="P1713">
            <v>36500</v>
          </cell>
          <cell r="Q1713">
            <v>2400</v>
          </cell>
          <cell r="R1713">
            <v>36500</v>
          </cell>
          <cell r="S1713">
            <v>0</v>
          </cell>
          <cell r="T1713">
            <v>0</v>
          </cell>
          <cell r="U1713">
            <v>0</v>
          </cell>
          <cell r="V1713">
            <v>0</v>
          </cell>
          <cell r="W1713">
            <v>34100</v>
          </cell>
        </row>
        <row r="1714">
          <cell r="J1714" t="str">
            <v>SIL422773</v>
          </cell>
          <cell r="K1714">
            <v>2014</v>
          </cell>
          <cell r="L1714" t="str">
            <v>Finalizada</v>
          </cell>
          <cell r="M1714">
            <v>24600</v>
          </cell>
          <cell r="N1714">
            <v>0</v>
          </cell>
          <cell r="O1714">
            <v>0</v>
          </cell>
          <cell r="P1714">
            <v>24600</v>
          </cell>
          <cell r="Q1714">
            <v>2400</v>
          </cell>
          <cell r="R1714">
            <v>24600</v>
          </cell>
          <cell r="S1714">
            <v>0</v>
          </cell>
          <cell r="T1714">
            <v>0</v>
          </cell>
          <cell r="U1714">
            <v>0</v>
          </cell>
          <cell r="V1714">
            <v>0</v>
          </cell>
          <cell r="W1714">
            <v>22200</v>
          </cell>
        </row>
        <row r="1715">
          <cell r="J1715" t="str">
            <v>SIL423704</v>
          </cell>
          <cell r="K1715">
            <v>2014</v>
          </cell>
          <cell r="L1715" t="str">
            <v>Finalizada</v>
          </cell>
          <cell r="M1715">
            <v>33600</v>
          </cell>
          <cell r="N1715">
            <v>0</v>
          </cell>
          <cell r="O1715">
            <v>0</v>
          </cell>
          <cell r="P1715">
            <v>33600</v>
          </cell>
          <cell r="Q1715">
            <v>2400</v>
          </cell>
          <cell r="R1715">
            <v>33600</v>
          </cell>
          <cell r="S1715">
            <v>0</v>
          </cell>
          <cell r="T1715">
            <v>0</v>
          </cell>
          <cell r="U1715">
            <v>0</v>
          </cell>
          <cell r="V1715">
            <v>0</v>
          </cell>
          <cell r="W1715">
            <v>31200</v>
          </cell>
        </row>
        <row r="1716">
          <cell r="J1716" t="str">
            <v>MORA613938</v>
          </cell>
          <cell r="K1716">
            <v>2014</v>
          </cell>
          <cell r="L1716" t="str">
            <v>Finalizada</v>
          </cell>
          <cell r="M1716">
            <v>109989</v>
          </cell>
          <cell r="N1716">
            <v>0</v>
          </cell>
          <cell r="O1716">
            <v>114180</v>
          </cell>
          <cell r="P1716">
            <v>109989</v>
          </cell>
          <cell r="Q1716">
            <v>0</v>
          </cell>
          <cell r="R1716">
            <v>109989</v>
          </cell>
          <cell r="S1716">
            <v>0</v>
          </cell>
          <cell r="T1716">
            <v>0</v>
          </cell>
          <cell r="U1716">
            <v>0</v>
          </cell>
          <cell r="V1716">
            <v>0</v>
          </cell>
          <cell r="W1716">
            <v>109989</v>
          </cell>
        </row>
        <row r="1717">
          <cell r="J1717" t="str">
            <v>SIL424612</v>
          </cell>
          <cell r="K1717">
            <v>2014</v>
          </cell>
          <cell r="L1717" t="str">
            <v>Finalizada</v>
          </cell>
          <cell r="M1717">
            <v>9900</v>
          </cell>
          <cell r="N1717">
            <v>0</v>
          </cell>
          <cell r="O1717">
            <v>0</v>
          </cell>
          <cell r="P1717">
            <v>9900</v>
          </cell>
          <cell r="Q1717">
            <v>0</v>
          </cell>
          <cell r="R1717">
            <v>9900</v>
          </cell>
          <cell r="S1717">
            <v>0</v>
          </cell>
          <cell r="T1717">
            <v>0</v>
          </cell>
          <cell r="U1717">
            <v>0</v>
          </cell>
          <cell r="V1717">
            <v>0</v>
          </cell>
          <cell r="W1717">
            <v>9900</v>
          </cell>
        </row>
        <row r="1718">
          <cell r="J1718" t="str">
            <v>SIL424037</v>
          </cell>
          <cell r="K1718">
            <v>2014</v>
          </cell>
          <cell r="L1718" t="str">
            <v>Finalizada</v>
          </cell>
          <cell r="M1718">
            <v>2</v>
          </cell>
          <cell r="N1718">
            <v>0</v>
          </cell>
          <cell r="O1718">
            <v>0</v>
          </cell>
          <cell r="P1718">
            <v>2</v>
          </cell>
          <cell r="Q1718">
            <v>1</v>
          </cell>
          <cell r="R1718">
            <v>2</v>
          </cell>
          <cell r="S1718">
            <v>0</v>
          </cell>
          <cell r="T1718">
            <v>0</v>
          </cell>
          <cell r="U1718">
            <v>0</v>
          </cell>
          <cell r="V1718">
            <v>0</v>
          </cell>
          <cell r="W1718">
            <v>1</v>
          </cell>
        </row>
        <row r="1719">
          <cell r="J1719" t="str">
            <v>SIL424773</v>
          </cell>
          <cell r="K1719">
            <v>2014</v>
          </cell>
          <cell r="L1719" t="str">
            <v>Finalizada</v>
          </cell>
          <cell r="M1719">
            <v>24600</v>
          </cell>
          <cell r="N1719">
            <v>0</v>
          </cell>
          <cell r="O1719">
            <v>0</v>
          </cell>
          <cell r="P1719">
            <v>24600</v>
          </cell>
          <cell r="Q1719">
            <v>2400</v>
          </cell>
          <cell r="R1719">
            <v>24600</v>
          </cell>
          <cell r="S1719">
            <v>0</v>
          </cell>
          <cell r="T1719">
            <v>0</v>
          </cell>
          <cell r="U1719">
            <v>0</v>
          </cell>
          <cell r="V1719">
            <v>0</v>
          </cell>
          <cell r="W1719">
            <v>22200</v>
          </cell>
        </row>
        <row r="1720">
          <cell r="J1720" t="str">
            <v>PIE987920</v>
          </cell>
          <cell r="K1720">
            <v>2014</v>
          </cell>
          <cell r="L1720" t="str">
            <v>Finalizada</v>
          </cell>
          <cell r="M1720">
            <v>68460</v>
          </cell>
          <cell r="N1720">
            <v>0</v>
          </cell>
          <cell r="O1720">
            <v>0</v>
          </cell>
          <cell r="P1720">
            <v>68460</v>
          </cell>
          <cell r="Q1720">
            <v>0</v>
          </cell>
          <cell r="R1720">
            <v>68460</v>
          </cell>
          <cell r="S1720">
            <v>0</v>
          </cell>
          <cell r="T1720">
            <v>0</v>
          </cell>
          <cell r="U1720">
            <v>0</v>
          </cell>
          <cell r="V1720">
            <v>0</v>
          </cell>
          <cell r="W1720">
            <v>68460</v>
          </cell>
        </row>
        <row r="1721">
          <cell r="J1721" t="str">
            <v>SIL426354</v>
          </cell>
          <cell r="K1721">
            <v>2014</v>
          </cell>
          <cell r="L1721" t="str">
            <v>Finalizada</v>
          </cell>
          <cell r="M1721">
            <v>24600</v>
          </cell>
          <cell r="N1721">
            <v>0</v>
          </cell>
          <cell r="O1721">
            <v>0</v>
          </cell>
          <cell r="P1721">
            <v>24600</v>
          </cell>
          <cell r="Q1721">
            <v>2400</v>
          </cell>
          <cell r="R1721">
            <v>24600</v>
          </cell>
          <cell r="S1721">
            <v>0</v>
          </cell>
          <cell r="T1721">
            <v>0</v>
          </cell>
          <cell r="U1721">
            <v>0</v>
          </cell>
          <cell r="V1721">
            <v>0</v>
          </cell>
          <cell r="W1721">
            <v>22200</v>
          </cell>
        </row>
        <row r="1722">
          <cell r="J1722" t="str">
            <v>SIL423291</v>
          </cell>
          <cell r="K1722">
            <v>2014</v>
          </cell>
          <cell r="L1722" t="str">
            <v>Finalizada</v>
          </cell>
          <cell r="M1722">
            <v>10489</v>
          </cell>
          <cell r="N1722">
            <v>0</v>
          </cell>
          <cell r="O1722">
            <v>0</v>
          </cell>
          <cell r="P1722">
            <v>10489</v>
          </cell>
          <cell r="Q1722">
            <v>2403</v>
          </cell>
          <cell r="R1722">
            <v>10489</v>
          </cell>
          <cell r="S1722">
            <v>0</v>
          </cell>
          <cell r="T1722">
            <v>0</v>
          </cell>
          <cell r="U1722">
            <v>0</v>
          </cell>
          <cell r="V1722">
            <v>0</v>
          </cell>
          <cell r="W1722">
            <v>8086</v>
          </cell>
        </row>
        <row r="1723">
          <cell r="J1723" t="str">
            <v>SIL424301</v>
          </cell>
          <cell r="K1723">
            <v>2014</v>
          </cell>
          <cell r="L1723" t="str">
            <v>Finalizada</v>
          </cell>
          <cell r="M1723">
            <v>13830</v>
          </cell>
          <cell r="N1723">
            <v>0</v>
          </cell>
          <cell r="O1723">
            <v>0</v>
          </cell>
          <cell r="P1723">
            <v>13830</v>
          </cell>
          <cell r="Q1723">
            <v>2401</v>
          </cell>
          <cell r="R1723">
            <v>13830</v>
          </cell>
          <cell r="S1723">
            <v>0</v>
          </cell>
          <cell r="T1723">
            <v>0</v>
          </cell>
          <cell r="U1723">
            <v>0</v>
          </cell>
          <cell r="V1723">
            <v>0</v>
          </cell>
          <cell r="W1723">
            <v>11429</v>
          </cell>
        </row>
        <row r="1724">
          <cell r="J1724" t="str">
            <v>MORA615796</v>
          </cell>
          <cell r="K1724">
            <v>2014</v>
          </cell>
          <cell r="L1724" t="str">
            <v>Finalizada</v>
          </cell>
          <cell r="M1724">
            <v>7630</v>
          </cell>
          <cell r="N1724">
            <v>0</v>
          </cell>
          <cell r="O1724">
            <v>0</v>
          </cell>
          <cell r="P1724">
            <v>7630</v>
          </cell>
          <cell r="Q1724">
            <v>0</v>
          </cell>
          <cell r="R1724">
            <v>7630</v>
          </cell>
          <cell r="S1724">
            <v>0</v>
          </cell>
          <cell r="T1724">
            <v>0</v>
          </cell>
          <cell r="U1724">
            <v>0</v>
          </cell>
          <cell r="V1724">
            <v>0</v>
          </cell>
          <cell r="W1724">
            <v>7630</v>
          </cell>
        </row>
        <row r="1725">
          <cell r="J1725" t="str">
            <v>SIL424893</v>
          </cell>
          <cell r="K1725">
            <v>2014</v>
          </cell>
          <cell r="L1725" t="str">
            <v>Finalizada</v>
          </cell>
          <cell r="M1725">
            <v>367100</v>
          </cell>
          <cell r="N1725">
            <v>0</v>
          </cell>
          <cell r="O1725">
            <v>114180</v>
          </cell>
          <cell r="P1725">
            <v>367100</v>
          </cell>
          <cell r="Q1725">
            <v>0</v>
          </cell>
          <cell r="R1725">
            <v>367100</v>
          </cell>
          <cell r="S1725">
            <v>0</v>
          </cell>
          <cell r="T1725">
            <v>0</v>
          </cell>
          <cell r="U1725">
            <v>0</v>
          </cell>
          <cell r="V1725">
            <v>0</v>
          </cell>
          <cell r="W1725">
            <v>367100</v>
          </cell>
        </row>
        <row r="1726">
          <cell r="J1726" t="str">
            <v>SIL423797</v>
          </cell>
          <cell r="K1726">
            <v>2014</v>
          </cell>
          <cell r="L1726" t="str">
            <v>Finalizada</v>
          </cell>
          <cell r="M1726">
            <v>24600</v>
          </cell>
          <cell r="N1726">
            <v>0</v>
          </cell>
          <cell r="O1726">
            <v>0</v>
          </cell>
          <cell r="P1726">
            <v>24600</v>
          </cell>
          <cell r="Q1726">
            <v>2400</v>
          </cell>
          <cell r="R1726">
            <v>24600</v>
          </cell>
          <cell r="S1726">
            <v>0</v>
          </cell>
          <cell r="T1726">
            <v>0</v>
          </cell>
          <cell r="U1726">
            <v>0</v>
          </cell>
          <cell r="V1726">
            <v>0</v>
          </cell>
          <cell r="W1726">
            <v>22200</v>
          </cell>
        </row>
        <row r="1727">
          <cell r="J1727" t="str">
            <v>SIL425522</v>
          </cell>
          <cell r="K1727">
            <v>2014</v>
          </cell>
          <cell r="L1727" t="str">
            <v>Finalizada</v>
          </cell>
          <cell r="M1727">
            <v>103700</v>
          </cell>
          <cell r="N1727">
            <v>0</v>
          </cell>
          <cell r="O1727">
            <v>0</v>
          </cell>
          <cell r="P1727">
            <v>103700</v>
          </cell>
          <cell r="Q1727">
            <v>2400</v>
          </cell>
          <cell r="R1727">
            <v>103700</v>
          </cell>
          <cell r="S1727">
            <v>0</v>
          </cell>
          <cell r="T1727">
            <v>0</v>
          </cell>
          <cell r="U1727">
            <v>0</v>
          </cell>
          <cell r="V1727">
            <v>0</v>
          </cell>
          <cell r="W1727">
            <v>101300</v>
          </cell>
        </row>
        <row r="1728">
          <cell r="J1728" t="str">
            <v>SIL427205</v>
          </cell>
          <cell r="K1728">
            <v>2014</v>
          </cell>
          <cell r="L1728" t="str">
            <v>Finalizada</v>
          </cell>
          <cell r="M1728">
            <v>2</v>
          </cell>
          <cell r="N1728">
            <v>0</v>
          </cell>
          <cell r="O1728">
            <v>0</v>
          </cell>
          <cell r="P1728">
            <v>2</v>
          </cell>
          <cell r="Q1728">
            <v>1</v>
          </cell>
          <cell r="R1728">
            <v>2</v>
          </cell>
          <cell r="S1728">
            <v>0</v>
          </cell>
          <cell r="T1728">
            <v>0</v>
          </cell>
          <cell r="U1728">
            <v>0</v>
          </cell>
          <cell r="V1728">
            <v>0</v>
          </cell>
          <cell r="W1728">
            <v>1</v>
          </cell>
        </row>
        <row r="1729">
          <cell r="J1729" t="str">
            <v>SIL426651</v>
          </cell>
          <cell r="K1729">
            <v>2014</v>
          </cell>
          <cell r="L1729" t="str">
            <v>Finalizada</v>
          </cell>
          <cell r="M1729">
            <v>18300</v>
          </cell>
          <cell r="N1729">
            <v>0</v>
          </cell>
          <cell r="O1729">
            <v>0</v>
          </cell>
          <cell r="P1729">
            <v>18300</v>
          </cell>
          <cell r="Q1729">
            <v>0</v>
          </cell>
          <cell r="R1729">
            <v>18300</v>
          </cell>
          <cell r="S1729">
            <v>0</v>
          </cell>
          <cell r="T1729">
            <v>0</v>
          </cell>
          <cell r="U1729">
            <v>0</v>
          </cell>
          <cell r="V1729">
            <v>0</v>
          </cell>
          <cell r="W1729">
            <v>18300</v>
          </cell>
        </row>
        <row r="1730">
          <cell r="J1730" t="str">
            <v>SIL424165</v>
          </cell>
          <cell r="K1730">
            <v>2014</v>
          </cell>
          <cell r="L1730" t="str">
            <v>Finalizada</v>
          </cell>
          <cell r="M1730">
            <v>6430</v>
          </cell>
          <cell r="N1730">
            <v>0</v>
          </cell>
          <cell r="O1730">
            <v>0</v>
          </cell>
          <cell r="P1730">
            <v>6430</v>
          </cell>
          <cell r="Q1730">
            <v>2403</v>
          </cell>
          <cell r="R1730">
            <v>6430</v>
          </cell>
          <cell r="S1730">
            <v>0</v>
          </cell>
          <cell r="T1730">
            <v>0</v>
          </cell>
          <cell r="U1730">
            <v>0</v>
          </cell>
          <cell r="V1730">
            <v>0</v>
          </cell>
          <cell r="W1730">
            <v>4027</v>
          </cell>
        </row>
        <row r="1731">
          <cell r="J1731" t="str">
            <v>PIE991518</v>
          </cell>
          <cell r="K1731">
            <v>2014</v>
          </cell>
          <cell r="L1731" t="str">
            <v>Finalizada</v>
          </cell>
          <cell r="M1731">
            <v>78345</v>
          </cell>
          <cell r="N1731">
            <v>0</v>
          </cell>
          <cell r="O1731">
            <v>114180</v>
          </cell>
          <cell r="P1731">
            <v>78345</v>
          </cell>
          <cell r="Q1731">
            <v>0</v>
          </cell>
          <cell r="R1731">
            <v>78345</v>
          </cell>
          <cell r="S1731">
            <v>0</v>
          </cell>
          <cell r="T1731">
            <v>0</v>
          </cell>
          <cell r="U1731">
            <v>0</v>
          </cell>
          <cell r="V1731">
            <v>0</v>
          </cell>
          <cell r="W1731">
            <v>78345</v>
          </cell>
        </row>
        <row r="1732">
          <cell r="J1732" t="str">
            <v>CAJ745305</v>
          </cell>
          <cell r="K1732">
            <v>2014</v>
          </cell>
          <cell r="L1732" t="str">
            <v>Finalizada</v>
          </cell>
          <cell r="M1732">
            <v>300284</v>
          </cell>
          <cell r="N1732">
            <v>0</v>
          </cell>
          <cell r="O1732">
            <v>114180</v>
          </cell>
          <cell r="P1732">
            <v>300284</v>
          </cell>
          <cell r="Q1732">
            <v>0</v>
          </cell>
          <cell r="R1732">
            <v>300284</v>
          </cell>
          <cell r="S1732">
            <v>0</v>
          </cell>
          <cell r="T1732">
            <v>0</v>
          </cell>
          <cell r="U1732">
            <v>0</v>
          </cell>
          <cell r="V1732">
            <v>0</v>
          </cell>
          <cell r="W1732">
            <v>300284</v>
          </cell>
        </row>
        <row r="1733">
          <cell r="J1733" t="str">
            <v>SIL426600</v>
          </cell>
          <cell r="K1733">
            <v>2014</v>
          </cell>
          <cell r="L1733" t="str">
            <v>Finalizada</v>
          </cell>
          <cell r="M1733">
            <v>10700</v>
          </cell>
          <cell r="N1733">
            <v>0</v>
          </cell>
          <cell r="O1733">
            <v>0</v>
          </cell>
          <cell r="P1733">
            <v>10700</v>
          </cell>
          <cell r="Q1733">
            <v>2400</v>
          </cell>
          <cell r="R1733">
            <v>10700</v>
          </cell>
          <cell r="S1733">
            <v>0</v>
          </cell>
          <cell r="T1733">
            <v>0</v>
          </cell>
          <cell r="U1733">
            <v>0</v>
          </cell>
          <cell r="V1733">
            <v>0</v>
          </cell>
          <cell r="W1733">
            <v>8300</v>
          </cell>
        </row>
        <row r="1734">
          <cell r="J1734" t="str">
            <v>SIL425702</v>
          </cell>
          <cell r="K1734">
            <v>2014</v>
          </cell>
          <cell r="L1734" t="str">
            <v>Finalizada</v>
          </cell>
          <cell r="M1734">
            <v>3800</v>
          </cell>
          <cell r="N1734">
            <v>0</v>
          </cell>
          <cell r="O1734">
            <v>0</v>
          </cell>
          <cell r="P1734">
            <v>3800</v>
          </cell>
          <cell r="Q1734">
            <v>0</v>
          </cell>
          <cell r="R1734">
            <v>3800</v>
          </cell>
          <cell r="S1734">
            <v>0</v>
          </cell>
          <cell r="T1734">
            <v>0</v>
          </cell>
          <cell r="U1734">
            <v>0</v>
          </cell>
          <cell r="V1734">
            <v>0</v>
          </cell>
          <cell r="W1734">
            <v>3800</v>
          </cell>
        </row>
        <row r="1735">
          <cell r="J1735" t="str">
            <v>SIL423350</v>
          </cell>
          <cell r="K1735">
            <v>2014</v>
          </cell>
          <cell r="L1735" t="str">
            <v>Finalizada</v>
          </cell>
          <cell r="M1735">
            <v>3735</v>
          </cell>
          <cell r="N1735">
            <v>0</v>
          </cell>
          <cell r="O1735">
            <v>0</v>
          </cell>
          <cell r="P1735">
            <v>3735</v>
          </cell>
          <cell r="Q1735">
            <v>2400</v>
          </cell>
          <cell r="R1735">
            <v>3735</v>
          </cell>
          <cell r="S1735">
            <v>0</v>
          </cell>
          <cell r="T1735">
            <v>0</v>
          </cell>
          <cell r="U1735">
            <v>0</v>
          </cell>
          <cell r="V1735">
            <v>0</v>
          </cell>
          <cell r="W1735">
            <v>1335</v>
          </cell>
        </row>
        <row r="1736">
          <cell r="J1736" t="str">
            <v>SIL425976</v>
          </cell>
          <cell r="K1736">
            <v>2014</v>
          </cell>
          <cell r="L1736" t="str">
            <v>Finalizada</v>
          </cell>
          <cell r="M1736">
            <v>17600</v>
          </cell>
          <cell r="N1736">
            <v>0</v>
          </cell>
          <cell r="O1736">
            <v>0</v>
          </cell>
          <cell r="P1736">
            <v>17600</v>
          </cell>
          <cell r="Q1736">
            <v>2400</v>
          </cell>
          <cell r="R1736">
            <v>17600</v>
          </cell>
          <cell r="S1736">
            <v>0</v>
          </cell>
          <cell r="T1736">
            <v>0</v>
          </cell>
          <cell r="U1736">
            <v>0</v>
          </cell>
          <cell r="V1736">
            <v>0</v>
          </cell>
          <cell r="W1736">
            <v>15200</v>
          </cell>
        </row>
        <row r="1737">
          <cell r="J1737" t="str">
            <v>PIE988359</v>
          </cell>
          <cell r="K1737">
            <v>2014</v>
          </cell>
          <cell r="L1737" t="str">
            <v>Finalizada</v>
          </cell>
          <cell r="M1737">
            <v>74304</v>
          </cell>
          <cell r="N1737">
            <v>0</v>
          </cell>
          <cell r="O1737">
            <v>114180</v>
          </cell>
          <cell r="P1737">
            <v>74304</v>
          </cell>
          <cell r="Q1737">
            <v>0</v>
          </cell>
          <cell r="R1737">
            <v>74304</v>
          </cell>
          <cell r="S1737">
            <v>0</v>
          </cell>
          <cell r="T1737">
            <v>0</v>
          </cell>
          <cell r="U1737">
            <v>0</v>
          </cell>
          <cell r="V1737">
            <v>0</v>
          </cell>
          <cell r="W1737">
            <v>74304</v>
          </cell>
        </row>
        <row r="1738">
          <cell r="J1738" t="str">
            <v>SIL423403</v>
          </cell>
          <cell r="K1738">
            <v>2014</v>
          </cell>
          <cell r="L1738" t="str">
            <v>Finalizada</v>
          </cell>
          <cell r="M1738">
            <v>78300</v>
          </cell>
          <cell r="N1738">
            <v>0</v>
          </cell>
          <cell r="O1738">
            <v>0</v>
          </cell>
          <cell r="P1738">
            <v>78300</v>
          </cell>
          <cell r="Q1738">
            <v>0</v>
          </cell>
          <cell r="R1738">
            <v>78300</v>
          </cell>
          <cell r="S1738">
            <v>0</v>
          </cell>
          <cell r="T1738">
            <v>0</v>
          </cell>
          <cell r="U1738">
            <v>0</v>
          </cell>
          <cell r="V1738">
            <v>0</v>
          </cell>
          <cell r="W1738">
            <v>78300</v>
          </cell>
        </row>
        <row r="1739">
          <cell r="J1739" t="str">
            <v>SIL426599</v>
          </cell>
          <cell r="K1739">
            <v>2014</v>
          </cell>
          <cell r="L1739" t="str">
            <v>Finalizada</v>
          </cell>
          <cell r="M1739">
            <v>24600</v>
          </cell>
          <cell r="N1739">
            <v>0</v>
          </cell>
          <cell r="O1739">
            <v>0</v>
          </cell>
          <cell r="P1739">
            <v>24600</v>
          </cell>
          <cell r="Q1739">
            <v>2400</v>
          </cell>
          <cell r="R1739">
            <v>24600</v>
          </cell>
          <cell r="S1739">
            <v>0</v>
          </cell>
          <cell r="T1739">
            <v>0</v>
          </cell>
          <cell r="U1739">
            <v>0</v>
          </cell>
          <cell r="V1739">
            <v>0</v>
          </cell>
          <cell r="W1739">
            <v>22200</v>
          </cell>
        </row>
        <row r="1740">
          <cell r="J1740" t="str">
            <v>SIL425392</v>
          </cell>
          <cell r="K1740">
            <v>2014</v>
          </cell>
          <cell r="L1740" t="str">
            <v>Finalizada</v>
          </cell>
          <cell r="M1740">
            <v>24600</v>
          </cell>
          <cell r="N1740">
            <v>0</v>
          </cell>
          <cell r="O1740">
            <v>0</v>
          </cell>
          <cell r="P1740">
            <v>24600</v>
          </cell>
          <cell r="Q1740">
            <v>2400</v>
          </cell>
          <cell r="R1740">
            <v>24600</v>
          </cell>
          <cell r="S1740">
            <v>0</v>
          </cell>
          <cell r="T1740">
            <v>0</v>
          </cell>
          <cell r="U1740">
            <v>0</v>
          </cell>
          <cell r="V1740">
            <v>0</v>
          </cell>
          <cell r="W1740">
            <v>22200</v>
          </cell>
        </row>
        <row r="1741">
          <cell r="J1741" t="str">
            <v>SIL422831</v>
          </cell>
          <cell r="K1741">
            <v>2014</v>
          </cell>
          <cell r="L1741" t="str">
            <v>Finalizada</v>
          </cell>
          <cell r="M1741">
            <v>5057</v>
          </cell>
          <cell r="N1741">
            <v>0</v>
          </cell>
          <cell r="O1741">
            <v>0</v>
          </cell>
          <cell r="P1741">
            <v>5057</v>
          </cell>
          <cell r="Q1741">
            <v>2402</v>
          </cell>
          <cell r="R1741">
            <v>5057</v>
          </cell>
          <cell r="S1741">
            <v>0</v>
          </cell>
          <cell r="T1741">
            <v>0</v>
          </cell>
          <cell r="U1741">
            <v>0</v>
          </cell>
          <cell r="V1741">
            <v>0</v>
          </cell>
          <cell r="W1741">
            <v>2655</v>
          </cell>
        </row>
        <row r="1742">
          <cell r="J1742" t="str">
            <v>SIL425019</v>
          </cell>
          <cell r="K1742">
            <v>2014</v>
          </cell>
          <cell r="L1742" t="str">
            <v>Finalizada</v>
          </cell>
          <cell r="M1742">
            <v>4862</v>
          </cell>
          <cell r="N1742">
            <v>0</v>
          </cell>
          <cell r="O1742">
            <v>0</v>
          </cell>
          <cell r="P1742">
            <v>4862</v>
          </cell>
          <cell r="Q1742">
            <v>2402</v>
          </cell>
          <cell r="R1742">
            <v>4862</v>
          </cell>
          <cell r="S1742">
            <v>0</v>
          </cell>
          <cell r="T1742">
            <v>0</v>
          </cell>
          <cell r="U1742">
            <v>0</v>
          </cell>
          <cell r="V1742">
            <v>0</v>
          </cell>
          <cell r="W1742">
            <v>2460</v>
          </cell>
        </row>
        <row r="1743">
          <cell r="J1743" t="str">
            <v>SIE93322</v>
          </cell>
          <cell r="K1743">
            <v>2014</v>
          </cell>
          <cell r="L1743" t="str">
            <v>Finalizada</v>
          </cell>
          <cell r="M1743">
            <v>8100</v>
          </cell>
          <cell r="N1743">
            <v>0</v>
          </cell>
          <cell r="O1743">
            <v>0</v>
          </cell>
          <cell r="P1743">
            <v>8100</v>
          </cell>
          <cell r="Q1743">
            <v>0</v>
          </cell>
          <cell r="R1743">
            <v>8100</v>
          </cell>
          <cell r="S1743">
            <v>0</v>
          </cell>
          <cell r="T1743">
            <v>0</v>
          </cell>
          <cell r="U1743">
            <v>0</v>
          </cell>
          <cell r="V1743">
            <v>0</v>
          </cell>
          <cell r="W1743">
            <v>8100</v>
          </cell>
        </row>
        <row r="1744">
          <cell r="J1744" t="str">
            <v>SIL424460</v>
          </cell>
          <cell r="K1744">
            <v>2014</v>
          </cell>
          <cell r="L1744" t="str">
            <v>Finalizada</v>
          </cell>
          <cell r="M1744">
            <v>75900</v>
          </cell>
          <cell r="N1744">
            <v>0</v>
          </cell>
          <cell r="O1744">
            <v>0</v>
          </cell>
          <cell r="P1744">
            <v>75900</v>
          </cell>
          <cell r="Q1744">
            <v>2400</v>
          </cell>
          <cell r="R1744">
            <v>75900</v>
          </cell>
          <cell r="S1744">
            <v>0</v>
          </cell>
          <cell r="T1744">
            <v>0</v>
          </cell>
          <cell r="U1744">
            <v>0</v>
          </cell>
          <cell r="V1744">
            <v>0</v>
          </cell>
          <cell r="W1744">
            <v>73500</v>
          </cell>
        </row>
        <row r="1745">
          <cell r="J1745" t="str">
            <v>PIE989487</v>
          </cell>
          <cell r="K1745">
            <v>2014</v>
          </cell>
          <cell r="L1745" t="str">
            <v>Finalizada</v>
          </cell>
          <cell r="M1745">
            <v>42764</v>
          </cell>
          <cell r="N1745">
            <v>0</v>
          </cell>
          <cell r="O1745">
            <v>114180</v>
          </cell>
          <cell r="P1745">
            <v>42764</v>
          </cell>
          <cell r="Q1745">
            <v>0</v>
          </cell>
          <cell r="R1745">
            <v>42764</v>
          </cell>
          <cell r="S1745">
            <v>0</v>
          </cell>
          <cell r="T1745">
            <v>0</v>
          </cell>
          <cell r="U1745">
            <v>0</v>
          </cell>
          <cell r="V1745">
            <v>0</v>
          </cell>
          <cell r="W1745">
            <v>42764</v>
          </cell>
        </row>
        <row r="1746">
          <cell r="J1746" t="str">
            <v>TUN69243</v>
          </cell>
          <cell r="K1746">
            <v>2014</v>
          </cell>
          <cell r="L1746" t="str">
            <v>Finalizada</v>
          </cell>
          <cell r="M1746">
            <v>3800</v>
          </cell>
          <cell r="N1746">
            <v>0</v>
          </cell>
          <cell r="O1746">
            <v>0</v>
          </cell>
          <cell r="P1746">
            <v>3800</v>
          </cell>
          <cell r="Q1746">
            <v>0</v>
          </cell>
          <cell r="R1746">
            <v>3800</v>
          </cell>
          <cell r="S1746">
            <v>0</v>
          </cell>
          <cell r="T1746">
            <v>0</v>
          </cell>
          <cell r="U1746">
            <v>0</v>
          </cell>
          <cell r="V1746">
            <v>0</v>
          </cell>
          <cell r="W1746">
            <v>3800</v>
          </cell>
        </row>
        <row r="1747">
          <cell r="J1747" t="str">
            <v>PIE995169</v>
          </cell>
          <cell r="K1747">
            <v>2014</v>
          </cell>
          <cell r="L1747" t="str">
            <v>Finalizada</v>
          </cell>
          <cell r="M1747">
            <v>139025</v>
          </cell>
          <cell r="N1747">
            <v>0</v>
          </cell>
          <cell r="O1747">
            <v>114180</v>
          </cell>
          <cell r="P1747">
            <v>139025</v>
          </cell>
          <cell r="Q1747">
            <v>0</v>
          </cell>
          <cell r="R1747">
            <v>139025</v>
          </cell>
          <cell r="S1747">
            <v>0</v>
          </cell>
          <cell r="T1747">
            <v>0</v>
          </cell>
          <cell r="U1747">
            <v>0</v>
          </cell>
          <cell r="V1747">
            <v>0</v>
          </cell>
          <cell r="W1747">
            <v>139025</v>
          </cell>
        </row>
        <row r="1748">
          <cell r="J1748" t="str">
            <v>CAJ744653</v>
          </cell>
          <cell r="K1748">
            <v>2014</v>
          </cell>
          <cell r="L1748" t="str">
            <v>Finalizada</v>
          </cell>
          <cell r="M1748">
            <v>9500</v>
          </cell>
          <cell r="N1748">
            <v>0</v>
          </cell>
          <cell r="O1748">
            <v>0</v>
          </cell>
          <cell r="P1748">
            <v>9500</v>
          </cell>
          <cell r="Q1748">
            <v>0</v>
          </cell>
          <cell r="R1748">
            <v>9500</v>
          </cell>
          <cell r="S1748">
            <v>0</v>
          </cell>
          <cell r="T1748">
            <v>0</v>
          </cell>
          <cell r="U1748">
            <v>0</v>
          </cell>
          <cell r="V1748">
            <v>0</v>
          </cell>
          <cell r="W1748">
            <v>9500</v>
          </cell>
        </row>
        <row r="1749">
          <cell r="J1749" t="str">
            <v>SIL425237</v>
          </cell>
          <cell r="K1749">
            <v>2014</v>
          </cell>
          <cell r="L1749" t="str">
            <v>Finalizada</v>
          </cell>
          <cell r="M1749">
            <v>24600</v>
          </cell>
          <cell r="N1749">
            <v>0</v>
          </cell>
          <cell r="O1749">
            <v>0</v>
          </cell>
          <cell r="P1749">
            <v>24600</v>
          </cell>
          <cell r="Q1749">
            <v>2400</v>
          </cell>
          <cell r="R1749">
            <v>24600</v>
          </cell>
          <cell r="S1749">
            <v>0</v>
          </cell>
          <cell r="T1749">
            <v>0</v>
          </cell>
          <cell r="U1749">
            <v>0</v>
          </cell>
          <cell r="V1749">
            <v>0</v>
          </cell>
          <cell r="W1749">
            <v>22200</v>
          </cell>
        </row>
        <row r="1750">
          <cell r="J1750" t="str">
            <v>SIL423694</v>
          </cell>
          <cell r="K1750">
            <v>2014</v>
          </cell>
          <cell r="L1750" t="str">
            <v>Finalizada</v>
          </cell>
          <cell r="M1750">
            <v>15645</v>
          </cell>
          <cell r="N1750">
            <v>0</v>
          </cell>
          <cell r="O1750">
            <v>0</v>
          </cell>
          <cell r="P1750">
            <v>15645</v>
          </cell>
          <cell r="Q1750">
            <v>2400</v>
          </cell>
          <cell r="R1750">
            <v>15645</v>
          </cell>
          <cell r="S1750">
            <v>0</v>
          </cell>
          <cell r="T1750">
            <v>0</v>
          </cell>
          <cell r="U1750">
            <v>0</v>
          </cell>
          <cell r="V1750">
            <v>0</v>
          </cell>
          <cell r="W1750">
            <v>13245</v>
          </cell>
        </row>
        <row r="1751">
          <cell r="J1751" t="str">
            <v>SIL424329</v>
          </cell>
          <cell r="K1751">
            <v>2014</v>
          </cell>
          <cell r="L1751" t="str">
            <v>Finalizada</v>
          </cell>
          <cell r="M1751">
            <v>54000</v>
          </cell>
          <cell r="N1751">
            <v>0</v>
          </cell>
          <cell r="O1751">
            <v>0</v>
          </cell>
          <cell r="P1751">
            <v>54000</v>
          </cell>
          <cell r="Q1751">
            <v>2400</v>
          </cell>
          <cell r="R1751">
            <v>54000</v>
          </cell>
          <cell r="S1751">
            <v>0</v>
          </cell>
          <cell r="T1751">
            <v>0</v>
          </cell>
          <cell r="U1751">
            <v>0</v>
          </cell>
          <cell r="V1751">
            <v>0</v>
          </cell>
          <cell r="W1751">
            <v>51600</v>
          </cell>
        </row>
        <row r="1752">
          <cell r="J1752" t="str">
            <v>SIL424611</v>
          </cell>
          <cell r="K1752">
            <v>2014</v>
          </cell>
          <cell r="L1752" t="str">
            <v>Finalizada</v>
          </cell>
          <cell r="M1752">
            <v>65750</v>
          </cell>
          <cell r="N1752">
            <v>0</v>
          </cell>
          <cell r="O1752">
            <v>0</v>
          </cell>
          <cell r="P1752">
            <v>65750</v>
          </cell>
          <cell r="Q1752">
            <v>0</v>
          </cell>
          <cell r="R1752">
            <v>65750</v>
          </cell>
          <cell r="S1752">
            <v>0</v>
          </cell>
          <cell r="T1752">
            <v>0</v>
          </cell>
          <cell r="U1752">
            <v>0</v>
          </cell>
          <cell r="V1752">
            <v>0</v>
          </cell>
          <cell r="W1752">
            <v>65750</v>
          </cell>
        </row>
        <row r="1753">
          <cell r="J1753" t="str">
            <v>SIL424398</v>
          </cell>
          <cell r="K1753">
            <v>2014</v>
          </cell>
          <cell r="L1753" t="str">
            <v>Finalizada</v>
          </cell>
          <cell r="M1753">
            <v>49170</v>
          </cell>
          <cell r="N1753">
            <v>0</v>
          </cell>
          <cell r="O1753">
            <v>0</v>
          </cell>
          <cell r="P1753">
            <v>49170</v>
          </cell>
          <cell r="Q1753">
            <v>0</v>
          </cell>
          <cell r="R1753">
            <v>49170</v>
          </cell>
          <cell r="S1753">
            <v>0</v>
          </cell>
          <cell r="T1753">
            <v>0</v>
          </cell>
          <cell r="U1753">
            <v>0</v>
          </cell>
          <cell r="V1753">
            <v>0</v>
          </cell>
          <cell r="W1753">
            <v>49170</v>
          </cell>
        </row>
        <row r="1754">
          <cell r="J1754" t="str">
            <v>SIL424737</v>
          </cell>
          <cell r="K1754">
            <v>2014</v>
          </cell>
          <cell r="L1754" t="str">
            <v>Finalizada</v>
          </cell>
          <cell r="M1754">
            <v>24600</v>
          </cell>
          <cell r="N1754">
            <v>0</v>
          </cell>
          <cell r="O1754">
            <v>0</v>
          </cell>
          <cell r="P1754">
            <v>24600</v>
          </cell>
          <cell r="Q1754">
            <v>2400</v>
          </cell>
          <cell r="R1754">
            <v>24600</v>
          </cell>
          <cell r="S1754">
            <v>0</v>
          </cell>
          <cell r="T1754">
            <v>0</v>
          </cell>
          <cell r="U1754">
            <v>0</v>
          </cell>
          <cell r="V1754">
            <v>0</v>
          </cell>
          <cell r="W1754">
            <v>22200</v>
          </cell>
        </row>
        <row r="1755">
          <cell r="J1755" t="str">
            <v>SIL422393</v>
          </cell>
          <cell r="K1755">
            <v>2014</v>
          </cell>
          <cell r="L1755" t="str">
            <v>Finalizada</v>
          </cell>
          <cell r="M1755">
            <v>7560</v>
          </cell>
          <cell r="N1755">
            <v>0</v>
          </cell>
          <cell r="O1755">
            <v>0</v>
          </cell>
          <cell r="P1755">
            <v>7560</v>
          </cell>
          <cell r="Q1755">
            <v>2400</v>
          </cell>
          <cell r="R1755">
            <v>7560</v>
          </cell>
          <cell r="S1755">
            <v>0</v>
          </cell>
          <cell r="T1755">
            <v>0</v>
          </cell>
          <cell r="U1755">
            <v>0</v>
          </cell>
          <cell r="V1755">
            <v>0</v>
          </cell>
          <cell r="W1755">
            <v>5160</v>
          </cell>
        </row>
        <row r="1756">
          <cell r="J1756" t="str">
            <v>SIL423343</v>
          </cell>
          <cell r="K1756">
            <v>2014</v>
          </cell>
          <cell r="L1756" t="str">
            <v>Finalizada</v>
          </cell>
          <cell r="M1756">
            <v>5985</v>
          </cell>
          <cell r="N1756">
            <v>0</v>
          </cell>
          <cell r="O1756">
            <v>0</v>
          </cell>
          <cell r="P1756">
            <v>5985</v>
          </cell>
          <cell r="Q1756">
            <v>2400</v>
          </cell>
          <cell r="R1756">
            <v>5985</v>
          </cell>
          <cell r="S1756">
            <v>0</v>
          </cell>
          <cell r="T1756">
            <v>0</v>
          </cell>
          <cell r="U1756">
            <v>0</v>
          </cell>
          <cell r="V1756">
            <v>0</v>
          </cell>
          <cell r="W1756">
            <v>3585</v>
          </cell>
        </row>
        <row r="1757">
          <cell r="J1757" t="str">
            <v>MORA615928</v>
          </cell>
          <cell r="K1757">
            <v>2014</v>
          </cell>
          <cell r="L1757" t="str">
            <v>Finalizada</v>
          </cell>
          <cell r="M1757">
            <v>27600</v>
          </cell>
          <cell r="N1757">
            <v>0</v>
          </cell>
          <cell r="O1757">
            <v>0</v>
          </cell>
          <cell r="P1757">
            <v>27600</v>
          </cell>
          <cell r="Q1757">
            <v>0</v>
          </cell>
          <cell r="R1757">
            <v>27600</v>
          </cell>
          <cell r="S1757">
            <v>0</v>
          </cell>
          <cell r="T1757">
            <v>0</v>
          </cell>
          <cell r="U1757">
            <v>0</v>
          </cell>
          <cell r="V1757">
            <v>0</v>
          </cell>
          <cell r="W1757">
            <v>27600</v>
          </cell>
        </row>
        <row r="1758">
          <cell r="J1758" t="str">
            <v>SIE93098</v>
          </cell>
          <cell r="K1758">
            <v>2014</v>
          </cell>
          <cell r="L1758" t="str">
            <v>Finalizada</v>
          </cell>
          <cell r="M1758">
            <v>24600</v>
          </cell>
          <cell r="N1758">
            <v>0</v>
          </cell>
          <cell r="O1758">
            <v>0</v>
          </cell>
          <cell r="P1758">
            <v>24600</v>
          </cell>
          <cell r="Q1758">
            <v>2400</v>
          </cell>
          <cell r="R1758">
            <v>24600</v>
          </cell>
          <cell r="S1758">
            <v>0</v>
          </cell>
          <cell r="T1758">
            <v>0</v>
          </cell>
          <cell r="U1758">
            <v>0</v>
          </cell>
          <cell r="V1758">
            <v>0</v>
          </cell>
          <cell r="W1758">
            <v>22200</v>
          </cell>
        </row>
        <row r="1759">
          <cell r="J1759" t="str">
            <v>SIL424493</v>
          </cell>
          <cell r="K1759">
            <v>2014</v>
          </cell>
          <cell r="L1759" t="str">
            <v>Finalizada</v>
          </cell>
          <cell r="M1759">
            <v>57500</v>
          </cell>
          <cell r="N1759">
            <v>0</v>
          </cell>
          <cell r="O1759">
            <v>0</v>
          </cell>
          <cell r="P1759">
            <v>57500</v>
          </cell>
          <cell r="Q1759">
            <v>2400</v>
          </cell>
          <cell r="R1759">
            <v>57500</v>
          </cell>
          <cell r="S1759">
            <v>0</v>
          </cell>
          <cell r="T1759">
            <v>0</v>
          </cell>
          <cell r="U1759">
            <v>0</v>
          </cell>
          <cell r="V1759">
            <v>0</v>
          </cell>
          <cell r="W1759">
            <v>55100</v>
          </cell>
        </row>
        <row r="1760">
          <cell r="J1760" t="str">
            <v>SIL422756</v>
          </cell>
          <cell r="K1760">
            <v>2014</v>
          </cell>
          <cell r="L1760" t="str">
            <v>Finalizada</v>
          </cell>
          <cell r="M1760">
            <v>24600</v>
          </cell>
          <cell r="N1760">
            <v>0</v>
          </cell>
          <cell r="O1760">
            <v>0</v>
          </cell>
          <cell r="P1760">
            <v>24600</v>
          </cell>
          <cell r="Q1760">
            <v>2400</v>
          </cell>
          <cell r="R1760">
            <v>24600</v>
          </cell>
          <cell r="S1760">
            <v>0</v>
          </cell>
          <cell r="T1760">
            <v>0</v>
          </cell>
          <cell r="U1760">
            <v>0</v>
          </cell>
          <cell r="V1760">
            <v>0</v>
          </cell>
          <cell r="W1760">
            <v>22200</v>
          </cell>
        </row>
        <row r="1761">
          <cell r="J1761" t="str">
            <v>SIL425678</v>
          </cell>
          <cell r="K1761">
            <v>2014</v>
          </cell>
          <cell r="L1761" t="str">
            <v>Finalizada</v>
          </cell>
          <cell r="M1761">
            <v>10700</v>
          </cell>
          <cell r="N1761">
            <v>0</v>
          </cell>
          <cell r="O1761">
            <v>0</v>
          </cell>
          <cell r="P1761">
            <v>10700</v>
          </cell>
          <cell r="Q1761">
            <v>2400</v>
          </cell>
          <cell r="R1761">
            <v>10700</v>
          </cell>
          <cell r="S1761">
            <v>0</v>
          </cell>
          <cell r="T1761">
            <v>0</v>
          </cell>
          <cell r="U1761">
            <v>0</v>
          </cell>
          <cell r="V1761">
            <v>0</v>
          </cell>
          <cell r="W1761">
            <v>8300</v>
          </cell>
        </row>
        <row r="1762">
          <cell r="J1762" t="str">
            <v>CAJ745879</v>
          </cell>
          <cell r="K1762">
            <v>2014</v>
          </cell>
          <cell r="L1762" t="str">
            <v>Finalizada</v>
          </cell>
          <cell r="M1762">
            <v>24700</v>
          </cell>
          <cell r="N1762">
            <v>0</v>
          </cell>
          <cell r="O1762">
            <v>0</v>
          </cell>
          <cell r="P1762">
            <v>24700</v>
          </cell>
          <cell r="Q1762">
            <v>2400</v>
          </cell>
          <cell r="R1762">
            <v>24700</v>
          </cell>
          <cell r="S1762">
            <v>0</v>
          </cell>
          <cell r="T1762">
            <v>0</v>
          </cell>
          <cell r="U1762">
            <v>0</v>
          </cell>
          <cell r="V1762">
            <v>0</v>
          </cell>
          <cell r="W1762">
            <v>22300</v>
          </cell>
        </row>
        <row r="1763">
          <cell r="J1763" t="str">
            <v>SIL424131</v>
          </cell>
          <cell r="K1763">
            <v>2014</v>
          </cell>
          <cell r="L1763" t="str">
            <v>Finalizada</v>
          </cell>
          <cell r="M1763">
            <v>5842</v>
          </cell>
          <cell r="N1763">
            <v>0</v>
          </cell>
          <cell r="O1763">
            <v>0</v>
          </cell>
          <cell r="P1763">
            <v>5842</v>
          </cell>
          <cell r="Q1763">
            <v>2400</v>
          </cell>
          <cell r="R1763">
            <v>5842</v>
          </cell>
          <cell r="S1763">
            <v>0</v>
          </cell>
          <cell r="T1763">
            <v>0</v>
          </cell>
          <cell r="U1763">
            <v>0</v>
          </cell>
          <cell r="V1763">
            <v>0</v>
          </cell>
          <cell r="W1763">
            <v>3442</v>
          </cell>
        </row>
        <row r="1764">
          <cell r="J1764" t="str">
            <v>SIL423040</v>
          </cell>
          <cell r="K1764">
            <v>2014</v>
          </cell>
          <cell r="L1764" t="str">
            <v>Finalizada</v>
          </cell>
          <cell r="M1764">
            <v>24600</v>
          </cell>
          <cell r="N1764">
            <v>0</v>
          </cell>
          <cell r="O1764">
            <v>0</v>
          </cell>
          <cell r="P1764">
            <v>24600</v>
          </cell>
          <cell r="Q1764">
            <v>2400</v>
          </cell>
          <cell r="R1764">
            <v>24600</v>
          </cell>
          <cell r="S1764">
            <v>0</v>
          </cell>
          <cell r="T1764">
            <v>0</v>
          </cell>
          <cell r="U1764">
            <v>0</v>
          </cell>
          <cell r="V1764">
            <v>0</v>
          </cell>
          <cell r="W1764">
            <v>22200</v>
          </cell>
        </row>
        <row r="1765">
          <cell r="J1765" t="str">
            <v>SIL423200</v>
          </cell>
          <cell r="K1765">
            <v>2014</v>
          </cell>
          <cell r="L1765" t="str">
            <v>Finalizada</v>
          </cell>
          <cell r="M1765">
            <v>24700</v>
          </cell>
          <cell r="N1765">
            <v>0</v>
          </cell>
          <cell r="O1765">
            <v>0</v>
          </cell>
          <cell r="P1765">
            <v>24700</v>
          </cell>
          <cell r="Q1765">
            <v>0</v>
          </cell>
          <cell r="R1765">
            <v>24700</v>
          </cell>
          <cell r="S1765">
            <v>0</v>
          </cell>
          <cell r="T1765">
            <v>0</v>
          </cell>
          <cell r="U1765">
            <v>0</v>
          </cell>
          <cell r="V1765">
            <v>0</v>
          </cell>
          <cell r="W1765">
            <v>24700</v>
          </cell>
        </row>
        <row r="1766">
          <cell r="J1766" t="str">
            <v>SIE93055</v>
          </cell>
          <cell r="K1766">
            <v>2014</v>
          </cell>
          <cell r="L1766" t="str">
            <v>Finalizada</v>
          </cell>
          <cell r="M1766">
            <v>2</v>
          </cell>
          <cell r="N1766">
            <v>0</v>
          </cell>
          <cell r="O1766">
            <v>0</v>
          </cell>
          <cell r="P1766">
            <v>2</v>
          </cell>
          <cell r="Q1766">
            <v>1</v>
          </cell>
          <cell r="R1766">
            <v>2</v>
          </cell>
          <cell r="S1766">
            <v>0</v>
          </cell>
          <cell r="T1766">
            <v>0</v>
          </cell>
          <cell r="U1766">
            <v>0</v>
          </cell>
          <cell r="V1766">
            <v>0</v>
          </cell>
          <cell r="W1766">
            <v>1</v>
          </cell>
        </row>
        <row r="1767">
          <cell r="J1767" t="str">
            <v>PIE991988</v>
          </cell>
          <cell r="K1767">
            <v>2014</v>
          </cell>
          <cell r="L1767" t="str">
            <v>Finalizada</v>
          </cell>
          <cell r="M1767">
            <v>231311</v>
          </cell>
          <cell r="N1767">
            <v>0</v>
          </cell>
          <cell r="O1767">
            <v>114180</v>
          </cell>
          <cell r="P1767">
            <v>231311</v>
          </cell>
          <cell r="Q1767">
            <v>0</v>
          </cell>
          <cell r="R1767">
            <v>231311</v>
          </cell>
          <cell r="S1767">
            <v>0</v>
          </cell>
          <cell r="T1767">
            <v>0</v>
          </cell>
          <cell r="U1767">
            <v>0</v>
          </cell>
          <cell r="V1767">
            <v>0</v>
          </cell>
          <cell r="W1767">
            <v>231311</v>
          </cell>
        </row>
        <row r="1768">
          <cell r="J1768" t="str">
            <v>PIE996130</v>
          </cell>
          <cell r="K1768">
            <v>2014</v>
          </cell>
          <cell r="L1768" t="str">
            <v>Finalizada</v>
          </cell>
          <cell r="M1768">
            <v>60378</v>
          </cell>
          <cell r="N1768">
            <v>0</v>
          </cell>
          <cell r="O1768">
            <v>0</v>
          </cell>
          <cell r="P1768">
            <v>60378</v>
          </cell>
          <cell r="Q1768">
            <v>0</v>
          </cell>
          <cell r="R1768">
            <v>60378</v>
          </cell>
          <cell r="S1768">
            <v>0</v>
          </cell>
          <cell r="T1768">
            <v>0</v>
          </cell>
          <cell r="U1768">
            <v>0</v>
          </cell>
          <cell r="V1768">
            <v>0</v>
          </cell>
          <cell r="W1768">
            <v>60378</v>
          </cell>
        </row>
        <row r="1769">
          <cell r="J1769" t="str">
            <v>SIL426364</v>
          </cell>
          <cell r="K1769">
            <v>2014</v>
          </cell>
          <cell r="L1769" t="str">
            <v>Finalizada</v>
          </cell>
          <cell r="M1769">
            <v>5760</v>
          </cell>
          <cell r="N1769">
            <v>0</v>
          </cell>
          <cell r="O1769">
            <v>0</v>
          </cell>
          <cell r="P1769">
            <v>5760</v>
          </cell>
          <cell r="Q1769">
            <v>2400</v>
          </cell>
          <cell r="R1769">
            <v>5760</v>
          </cell>
          <cell r="S1769">
            <v>0</v>
          </cell>
          <cell r="T1769">
            <v>0</v>
          </cell>
          <cell r="U1769">
            <v>0</v>
          </cell>
          <cell r="V1769">
            <v>0</v>
          </cell>
          <cell r="W1769">
            <v>3360</v>
          </cell>
        </row>
        <row r="1770">
          <cell r="J1770" t="str">
            <v>PIE989967</v>
          </cell>
          <cell r="K1770">
            <v>2014</v>
          </cell>
          <cell r="L1770" t="str">
            <v>Finalizada</v>
          </cell>
          <cell r="M1770">
            <v>69100</v>
          </cell>
          <cell r="N1770">
            <v>0</v>
          </cell>
          <cell r="O1770">
            <v>114180</v>
          </cell>
          <cell r="P1770">
            <v>69100</v>
          </cell>
          <cell r="Q1770">
            <v>0</v>
          </cell>
          <cell r="R1770">
            <v>69100</v>
          </cell>
          <cell r="S1770">
            <v>0</v>
          </cell>
          <cell r="T1770">
            <v>0</v>
          </cell>
          <cell r="U1770">
            <v>0</v>
          </cell>
          <cell r="V1770">
            <v>0</v>
          </cell>
          <cell r="W1770">
            <v>69100</v>
          </cell>
        </row>
        <row r="1771">
          <cell r="J1771" t="str">
            <v>SIE93321</v>
          </cell>
          <cell r="K1771">
            <v>2014</v>
          </cell>
          <cell r="L1771" t="str">
            <v>Finalizada</v>
          </cell>
          <cell r="M1771">
            <v>24700</v>
          </cell>
          <cell r="N1771">
            <v>0</v>
          </cell>
          <cell r="O1771">
            <v>0</v>
          </cell>
          <cell r="P1771">
            <v>24700</v>
          </cell>
          <cell r="Q1771">
            <v>0</v>
          </cell>
          <cell r="R1771">
            <v>24700</v>
          </cell>
          <cell r="S1771">
            <v>0</v>
          </cell>
          <cell r="T1771">
            <v>0</v>
          </cell>
          <cell r="U1771">
            <v>0</v>
          </cell>
          <cell r="V1771">
            <v>0</v>
          </cell>
          <cell r="W1771">
            <v>24700</v>
          </cell>
        </row>
        <row r="1772">
          <cell r="J1772" t="str">
            <v>SIL423039</v>
          </cell>
          <cell r="K1772">
            <v>2014</v>
          </cell>
          <cell r="L1772" t="str">
            <v>Finalizada</v>
          </cell>
          <cell r="M1772">
            <v>29993</v>
          </cell>
          <cell r="N1772">
            <v>0</v>
          </cell>
          <cell r="O1772">
            <v>0</v>
          </cell>
          <cell r="P1772">
            <v>29993</v>
          </cell>
          <cell r="Q1772">
            <v>2401</v>
          </cell>
          <cell r="R1772">
            <v>29993</v>
          </cell>
          <cell r="S1772">
            <v>0</v>
          </cell>
          <cell r="T1772">
            <v>0</v>
          </cell>
          <cell r="U1772">
            <v>0</v>
          </cell>
          <cell r="V1772">
            <v>0</v>
          </cell>
          <cell r="W1772">
            <v>27592</v>
          </cell>
        </row>
        <row r="1773">
          <cell r="J1773" t="str">
            <v>SIL426825</v>
          </cell>
          <cell r="K1773">
            <v>2014</v>
          </cell>
          <cell r="L1773" t="str">
            <v>Finalizada</v>
          </cell>
          <cell r="M1773">
            <v>3735</v>
          </cell>
          <cell r="N1773">
            <v>0</v>
          </cell>
          <cell r="O1773">
            <v>0</v>
          </cell>
          <cell r="P1773">
            <v>3735</v>
          </cell>
          <cell r="Q1773">
            <v>2400</v>
          </cell>
          <cell r="R1773">
            <v>3735</v>
          </cell>
          <cell r="S1773">
            <v>0</v>
          </cell>
          <cell r="T1773">
            <v>0</v>
          </cell>
          <cell r="U1773">
            <v>0</v>
          </cell>
          <cell r="V1773">
            <v>0</v>
          </cell>
          <cell r="W1773">
            <v>1335</v>
          </cell>
        </row>
        <row r="1774">
          <cell r="J1774" t="str">
            <v>SIL426689</v>
          </cell>
          <cell r="K1774">
            <v>2014</v>
          </cell>
          <cell r="L1774" t="str">
            <v>Finalizada</v>
          </cell>
          <cell r="M1774">
            <v>10112</v>
          </cell>
          <cell r="N1774">
            <v>0</v>
          </cell>
          <cell r="O1774">
            <v>0</v>
          </cell>
          <cell r="P1774">
            <v>10112</v>
          </cell>
          <cell r="Q1774">
            <v>2403</v>
          </cell>
          <cell r="R1774">
            <v>10112</v>
          </cell>
          <cell r="S1774">
            <v>0</v>
          </cell>
          <cell r="T1774">
            <v>0</v>
          </cell>
          <cell r="U1774">
            <v>0</v>
          </cell>
          <cell r="V1774">
            <v>0</v>
          </cell>
          <cell r="W1774">
            <v>7709</v>
          </cell>
        </row>
        <row r="1775">
          <cell r="J1775" t="str">
            <v>SIL423165</v>
          </cell>
          <cell r="K1775">
            <v>2014</v>
          </cell>
          <cell r="L1775" t="str">
            <v>Finalizada</v>
          </cell>
          <cell r="M1775">
            <v>10700</v>
          </cell>
          <cell r="N1775">
            <v>0</v>
          </cell>
          <cell r="O1775">
            <v>0</v>
          </cell>
          <cell r="P1775">
            <v>10700</v>
          </cell>
          <cell r="Q1775">
            <v>2400</v>
          </cell>
          <cell r="R1775">
            <v>10700</v>
          </cell>
          <cell r="S1775">
            <v>0</v>
          </cell>
          <cell r="T1775">
            <v>0</v>
          </cell>
          <cell r="U1775">
            <v>0</v>
          </cell>
          <cell r="V1775">
            <v>0</v>
          </cell>
          <cell r="W1775">
            <v>8300</v>
          </cell>
        </row>
        <row r="1776">
          <cell r="J1776" t="str">
            <v>CAJ743076</v>
          </cell>
          <cell r="K1776">
            <v>2014</v>
          </cell>
          <cell r="L1776" t="str">
            <v>Finalizada</v>
          </cell>
          <cell r="M1776">
            <v>96100</v>
          </cell>
          <cell r="N1776">
            <v>0</v>
          </cell>
          <cell r="O1776">
            <v>114180</v>
          </cell>
          <cell r="P1776">
            <v>96100</v>
          </cell>
          <cell r="Q1776">
            <v>0</v>
          </cell>
          <cell r="R1776">
            <v>96100</v>
          </cell>
          <cell r="S1776">
            <v>0</v>
          </cell>
          <cell r="T1776">
            <v>0</v>
          </cell>
          <cell r="U1776">
            <v>0</v>
          </cell>
          <cell r="V1776">
            <v>0</v>
          </cell>
          <cell r="W1776">
            <v>96100</v>
          </cell>
        </row>
        <row r="1777">
          <cell r="J1777" t="str">
            <v>SIE93323</v>
          </cell>
          <cell r="K1777">
            <v>2014</v>
          </cell>
          <cell r="L1777" t="str">
            <v>Finalizada</v>
          </cell>
          <cell r="M1777">
            <v>22305</v>
          </cell>
          <cell r="N1777">
            <v>0</v>
          </cell>
          <cell r="O1777">
            <v>0</v>
          </cell>
          <cell r="P1777">
            <v>22305</v>
          </cell>
          <cell r="Q1777">
            <v>0</v>
          </cell>
          <cell r="R1777">
            <v>22305</v>
          </cell>
          <cell r="S1777">
            <v>0</v>
          </cell>
          <cell r="T1777">
            <v>0</v>
          </cell>
          <cell r="U1777">
            <v>0</v>
          </cell>
          <cell r="V1777">
            <v>0</v>
          </cell>
          <cell r="W1777">
            <v>22305</v>
          </cell>
        </row>
        <row r="1778">
          <cell r="J1778" t="str">
            <v>SIL425254</v>
          </cell>
          <cell r="K1778">
            <v>2014</v>
          </cell>
          <cell r="L1778" t="str">
            <v>Finalizada</v>
          </cell>
          <cell r="M1778">
            <v>108300</v>
          </cell>
          <cell r="N1778">
            <v>0</v>
          </cell>
          <cell r="O1778">
            <v>0</v>
          </cell>
          <cell r="P1778">
            <v>108300</v>
          </cell>
          <cell r="Q1778">
            <v>2400</v>
          </cell>
          <cell r="R1778">
            <v>108300</v>
          </cell>
          <cell r="S1778">
            <v>0</v>
          </cell>
          <cell r="T1778">
            <v>0</v>
          </cell>
          <cell r="U1778">
            <v>0</v>
          </cell>
          <cell r="V1778">
            <v>0</v>
          </cell>
          <cell r="W1778">
            <v>105900</v>
          </cell>
        </row>
        <row r="1779">
          <cell r="J1779" t="str">
            <v>SIL424454</v>
          </cell>
          <cell r="K1779">
            <v>2014</v>
          </cell>
          <cell r="L1779" t="str">
            <v>Finalizada</v>
          </cell>
          <cell r="M1779">
            <v>24600</v>
          </cell>
          <cell r="N1779">
            <v>0</v>
          </cell>
          <cell r="O1779">
            <v>0</v>
          </cell>
          <cell r="P1779">
            <v>24600</v>
          </cell>
          <cell r="Q1779">
            <v>2400</v>
          </cell>
          <cell r="R1779">
            <v>24600</v>
          </cell>
          <cell r="S1779">
            <v>0</v>
          </cell>
          <cell r="T1779">
            <v>0</v>
          </cell>
          <cell r="U1779">
            <v>0</v>
          </cell>
          <cell r="V1779">
            <v>0</v>
          </cell>
          <cell r="W1779">
            <v>22200</v>
          </cell>
        </row>
        <row r="1780">
          <cell r="J1780" t="str">
            <v>SIL426690</v>
          </cell>
          <cell r="K1780">
            <v>2014</v>
          </cell>
          <cell r="L1780" t="str">
            <v>Finalizada</v>
          </cell>
          <cell r="M1780">
            <v>8490</v>
          </cell>
          <cell r="N1780">
            <v>0</v>
          </cell>
          <cell r="O1780">
            <v>0</v>
          </cell>
          <cell r="P1780">
            <v>8490</v>
          </cell>
          <cell r="Q1780">
            <v>2401</v>
          </cell>
          <cell r="R1780">
            <v>8490</v>
          </cell>
          <cell r="S1780">
            <v>0</v>
          </cell>
          <cell r="T1780">
            <v>0</v>
          </cell>
          <cell r="U1780">
            <v>0</v>
          </cell>
          <cell r="V1780">
            <v>0</v>
          </cell>
          <cell r="W1780">
            <v>6089</v>
          </cell>
        </row>
        <row r="1781">
          <cell r="J1781" t="str">
            <v>SIL424865</v>
          </cell>
          <cell r="K1781">
            <v>2014</v>
          </cell>
          <cell r="L1781" t="str">
            <v>Finalizada</v>
          </cell>
          <cell r="M1781">
            <v>11800</v>
          </cell>
          <cell r="N1781">
            <v>0</v>
          </cell>
          <cell r="O1781">
            <v>0</v>
          </cell>
          <cell r="P1781">
            <v>11800</v>
          </cell>
          <cell r="Q1781">
            <v>0</v>
          </cell>
          <cell r="R1781">
            <v>11800</v>
          </cell>
          <cell r="S1781">
            <v>0</v>
          </cell>
          <cell r="T1781">
            <v>0</v>
          </cell>
          <cell r="U1781">
            <v>0</v>
          </cell>
          <cell r="V1781">
            <v>0</v>
          </cell>
          <cell r="W1781">
            <v>11800</v>
          </cell>
        </row>
        <row r="1782">
          <cell r="J1782" t="str">
            <v>SIL423215</v>
          </cell>
          <cell r="K1782">
            <v>2014</v>
          </cell>
          <cell r="L1782" t="str">
            <v>Finalizada</v>
          </cell>
          <cell r="M1782">
            <v>79900</v>
          </cell>
          <cell r="N1782">
            <v>0</v>
          </cell>
          <cell r="O1782">
            <v>0</v>
          </cell>
          <cell r="P1782">
            <v>79900</v>
          </cell>
          <cell r="Q1782">
            <v>0</v>
          </cell>
          <cell r="R1782">
            <v>79900</v>
          </cell>
          <cell r="S1782">
            <v>0</v>
          </cell>
          <cell r="T1782">
            <v>0</v>
          </cell>
          <cell r="U1782">
            <v>0</v>
          </cell>
          <cell r="V1782">
            <v>0</v>
          </cell>
          <cell r="W1782">
            <v>79900</v>
          </cell>
        </row>
        <row r="1783">
          <cell r="J1783" t="str">
            <v>SIL423688</v>
          </cell>
          <cell r="K1783">
            <v>2014</v>
          </cell>
          <cell r="L1783" t="str">
            <v>Finalizada</v>
          </cell>
          <cell r="M1783">
            <v>10700</v>
          </cell>
          <cell r="N1783">
            <v>0</v>
          </cell>
          <cell r="O1783">
            <v>0</v>
          </cell>
          <cell r="P1783">
            <v>10700</v>
          </cell>
          <cell r="Q1783">
            <v>2400</v>
          </cell>
          <cell r="R1783">
            <v>10700</v>
          </cell>
          <cell r="S1783">
            <v>0</v>
          </cell>
          <cell r="T1783">
            <v>0</v>
          </cell>
          <cell r="U1783">
            <v>0</v>
          </cell>
          <cell r="V1783">
            <v>0</v>
          </cell>
          <cell r="W1783">
            <v>8300</v>
          </cell>
        </row>
        <row r="1784">
          <cell r="J1784" t="str">
            <v>SIL423053</v>
          </cell>
          <cell r="K1784">
            <v>2014</v>
          </cell>
          <cell r="L1784" t="str">
            <v>Finalizada</v>
          </cell>
          <cell r="M1784">
            <v>10200</v>
          </cell>
          <cell r="N1784">
            <v>0</v>
          </cell>
          <cell r="O1784">
            <v>0</v>
          </cell>
          <cell r="P1784">
            <v>10200</v>
          </cell>
          <cell r="Q1784">
            <v>0</v>
          </cell>
          <cell r="R1784">
            <v>10200</v>
          </cell>
          <cell r="S1784">
            <v>0</v>
          </cell>
          <cell r="T1784">
            <v>0</v>
          </cell>
          <cell r="U1784">
            <v>0</v>
          </cell>
          <cell r="V1784">
            <v>0</v>
          </cell>
          <cell r="W1784">
            <v>10200</v>
          </cell>
        </row>
        <row r="1785">
          <cell r="J1785" t="str">
            <v>SIL423922</v>
          </cell>
          <cell r="K1785">
            <v>2014</v>
          </cell>
          <cell r="L1785" t="str">
            <v>Finalizada</v>
          </cell>
          <cell r="M1785">
            <v>66200</v>
          </cell>
          <cell r="N1785">
            <v>0</v>
          </cell>
          <cell r="O1785">
            <v>0</v>
          </cell>
          <cell r="P1785">
            <v>66200</v>
          </cell>
          <cell r="Q1785">
            <v>2400</v>
          </cell>
          <cell r="R1785">
            <v>66200</v>
          </cell>
          <cell r="S1785">
            <v>0</v>
          </cell>
          <cell r="T1785">
            <v>0</v>
          </cell>
          <cell r="U1785">
            <v>0</v>
          </cell>
          <cell r="V1785">
            <v>0</v>
          </cell>
          <cell r="W1785">
            <v>63800</v>
          </cell>
        </row>
        <row r="1786">
          <cell r="J1786" t="str">
            <v>SIL423809</v>
          </cell>
          <cell r="K1786">
            <v>2014</v>
          </cell>
          <cell r="L1786" t="str">
            <v>Finalizada</v>
          </cell>
          <cell r="M1786">
            <v>24600</v>
          </cell>
          <cell r="N1786">
            <v>0</v>
          </cell>
          <cell r="O1786">
            <v>0</v>
          </cell>
          <cell r="P1786">
            <v>24600</v>
          </cell>
          <cell r="Q1786">
            <v>0</v>
          </cell>
          <cell r="R1786">
            <v>24600</v>
          </cell>
          <cell r="S1786">
            <v>0</v>
          </cell>
          <cell r="T1786">
            <v>0</v>
          </cell>
          <cell r="U1786">
            <v>0</v>
          </cell>
          <cell r="V1786">
            <v>0</v>
          </cell>
          <cell r="W1786">
            <v>24600</v>
          </cell>
        </row>
        <row r="1787">
          <cell r="J1787" t="str">
            <v>CAJ747208</v>
          </cell>
          <cell r="K1787">
            <v>2014</v>
          </cell>
          <cell r="L1787" t="str">
            <v>Finalizada</v>
          </cell>
          <cell r="M1787">
            <v>113327</v>
          </cell>
          <cell r="N1787">
            <v>0</v>
          </cell>
          <cell r="O1787">
            <v>115958</v>
          </cell>
          <cell r="P1787">
            <v>113327</v>
          </cell>
          <cell r="Q1787">
            <v>0</v>
          </cell>
          <cell r="R1787">
            <v>113327</v>
          </cell>
          <cell r="S1787">
            <v>0</v>
          </cell>
          <cell r="T1787">
            <v>0</v>
          </cell>
          <cell r="U1787">
            <v>0</v>
          </cell>
          <cell r="V1787">
            <v>0</v>
          </cell>
          <cell r="W1787">
            <v>113327</v>
          </cell>
        </row>
        <row r="1788">
          <cell r="J1788" t="str">
            <v>SIL427132</v>
          </cell>
          <cell r="K1788">
            <v>2014</v>
          </cell>
          <cell r="L1788" t="str">
            <v>Finalizada</v>
          </cell>
          <cell r="M1788">
            <v>24600</v>
          </cell>
          <cell r="N1788">
            <v>0</v>
          </cell>
          <cell r="O1788">
            <v>0</v>
          </cell>
          <cell r="P1788">
            <v>24600</v>
          </cell>
          <cell r="Q1788">
            <v>2400</v>
          </cell>
          <cell r="R1788">
            <v>24600</v>
          </cell>
          <cell r="S1788">
            <v>0</v>
          </cell>
          <cell r="T1788">
            <v>0</v>
          </cell>
          <cell r="U1788">
            <v>0</v>
          </cell>
          <cell r="V1788">
            <v>0</v>
          </cell>
          <cell r="W1788">
            <v>22200</v>
          </cell>
        </row>
        <row r="1789">
          <cell r="J1789" t="str">
            <v>CAJ746539</v>
          </cell>
          <cell r="K1789">
            <v>2014</v>
          </cell>
          <cell r="L1789" t="str">
            <v>Finalizada</v>
          </cell>
          <cell r="M1789">
            <v>24600</v>
          </cell>
          <cell r="N1789">
            <v>0</v>
          </cell>
          <cell r="O1789">
            <v>0</v>
          </cell>
          <cell r="P1789">
            <v>24600</v>
          </cell>
          <cell r="Q1789">
            <v>0</v>
          </cell>
          <cell r="R1789">
            <v>24600</v>
          </cell>
          <cell r="S1789">
            <v>0</v>
          </cell>
          <cell r="T1789">
            <v>0</v>
          </cell>
          <cell r="U1789">
            <v>0</v>
          </cell>
          <cell r="V1789">
            <v>0</v>
          </cell>
          <cell r="W1789">
            <v>24600</v>
          </cell>
        </row>
        <row r="1790">
          <cell r="J1790" t="str">
            <v>SIL422635</v>
          </cell>
          <cell r="K1790">
            <v>2014</v>
          </cell>
          <cell r="L1790" t="str">
            <v>Finalizada</v>
          </cell>
          <cell r="M1790">
            <v>24600</v>
          </cell>
          <cell r="N1790">
            <v>0</v>
          </cell>
          <cell r="O1790">
            <v>0</v>
          </cell>
          <cell r="P1790">
            <v>24600</v>
          </cell>
          <cell r="Q1790">
            <v>2400</v>
          </cell>
          <cell r="R1790">
            <v>24600</v>
          </cell>
          <cell r="S1790">
            <v>0</v>
          </cell>
          <cell r="T1790">
            <v>0</v>
          </cell>
          <cell r="U1790">
            <v>0</v>
          </cell>
          <cell r="V1790">
            <v>0</v>
          </cell>
          <cell r="W1790">
            <v>22200</v>
          </cell>
        </row>
        <row r="1791">
          <cell r="J1791" t="str">
            <v>SIL423953</v>
          </cell>
          <cell r="K1791">
            <v>2014</v>
          </cell>
          <cell r="L1791" t="str">
            <v>Finalizada</v>
          </cell>
          <cell r="M1791">
            <v>24600</v>
          </cell>
          <cell r="N1791">
            <v>0</v>
          </cell>
          <cell r="O1791">
            <v>0</v>
          </cell>
          <cell r="P1791">
            <v>24600</v>
          </cell>
          <cell r="Q1791">
            <v>2400</v>
          </cell>
          <cell r="R1791">
            <v>24600</v>
          </cell>
          <cell r="S1791">
            <v>0</v>
          </cell>
          <cell r="T1791">
            <v>0</v>
          </cell>
          <cell r="U1791">
            <v>0</v>
          </cell>
          <cell r="V1791">
            <v>0</v>
          </cell>
          <cell r="W1791">
            <v>22200</v>
          </cell>
        </row>
        <row r="1792">
          <cell r="J1792" t="str">
            <v>PIE994294</v>
          </cell>
          <cell r="K1792">
            <v>2014</v>
          </cell>
          <cell r="L1792" t="str">
            <v>Finalizada</v>
          </cell>
          <cell r="M1792">
            <v>59546</v>
          </cell>
          <cell r="N1792">
            <v>0</v>
          </cell>
          <cell r="O1792">
            <v>0</v>
          </cell>
          <cell r="P1792">
            <v>59546</v>
          </cell>
          <cell r="Q1792">
            <v>0</v>
          </cell>
          <cell r="R1792">
            <v>59546</v>
          </cell>
          <cell r="S1792">
            <v>0</v>
          </cell>
          <cell r="T1792">
            <v>0</v>
          </cell>
          <cell r="U1792">
            <v>0</v>
          </cell>
          <cell r="V1792">
            <v>0</v>
          </cell>
          <cell r="W1792">
            <v>59546</v>
          </cell>
        </row>
        <row r="1793">
          <cell r="J1793" t="str">
            <v>SIL423446</v>
          </cell>
          <cell r="K1793">
            <v>2014</v>
          </cell>
          <cell r="L1793" t="str">
            <v>Finalizada</v>
          </cell>
          <cell r="M1793">
            <v>100000</v>
          </cell>
          <cell r="N1793">
            <v>0</v>
          </cell>
          <cell r="O1793">
            <v>0</v>
          </cell>
          <cell r="P1793">
            <v>100000</v>
          </cell>
          <cell r="Q1793">
            <v>2401</v>
          </cell>
          <cell r="R1793">
            <v>100000</v>
          </cell>
          <cell r="S1793">
            <v>0</v>
          </cell>
          <cell r="T1793">
            <v>0</v>
          </cell>
          <cell r="U1793">
            <v>0</v>
          </cell>
          <cell r="V1793">
            <v>0</v>
          </cell>
          <cell r="W1793">
            <v>97599</v>
          </cell>
        </row>
        <row r="1794">
          <cell r="J1794" t="str">
            <v>SIL423038</v>
          </cell>
          <cell r="K1794">
            <v>2014</v>
          </cell>
          <cell r="L1794" t="str">
            <v>Finalizada</v>
          </cell>
          <cell r="M1794">
            <v>24600</v>
          </cell>
          <cell r="N1794">
            <v>0</v>
          </cell>
          <cell r="O1794">
            <v>0</v>
          </cell>
          <cell r="P1794">
            <v>24600</v>
          </cell>
          <cell r="Q1794">
            <v>2400</v>
          </cell>
          <cell r="R1794">
            <v>24600</v>
          </cell>
          <cell r="S1794">
            <v>0</v>
          </cell>
          <cell r="T1794">
            <v>0</v>
          </cell>
          <cell r="U1794">
            <v>0</v>
          </cell>
          <cell r="V1794">
            <v>0</v>
          </cell>
          <cell r="W1794">
            <v>22200</v>
          </cell>
        </row>
        <row r="1795">
          <cell r="J1795" t="str">
            <v>SIL423624</v>
          </cell>
          <cell r="K1795">
            <v>2014</v>
          </cell>
          <cell r="L1795" t="str">
            <v>Finalizada</v>
          </cell>
          <cell r="M1795">
            <v>24700</v>
          </cell>
          <cell r="N1795">
            <v>0</v>
          </cell>
          <cell r="O1795">
            <v>0</v>
          </cell>
          <cell r="P1795">
            <v>24700</v>
          </cell>
          <cell r="Q1795">
            <v>0</v>
          </cell>
          <cell r="R1795">
            <v>24700</v>
          </cell>
          <cell r="S1795">
            <v>0</v>
          </cell>
          <cell r="T1795">
            <v>0</v>
          </cell>
          <cell r="U1795">
            <v>0</v>
          </cell>
          <cell r="V1795">
            <v>0</v>
          </cell>
          <cell r="W1795">
            <v>24700</v>
          </cell>
        </row>
        <row r="1796">
          <cell r="J1796" t="str">
            <v>SIL424166</v>
          </cell>
          <cell r="K1796">
            <v>2014</v>
          </cell>
          <cell r="L1796" t="str">
            <v>Finalizada</v>
          </cell>
          <cell r="M1796">
            <v>24600</v>
          </cell>
          <cell r="N1796">
            <v>0</v>
          </cell>
          <cell r="O1796">
            <v>0</v>
          </cell>
          <cell r="P1796">
            <v>24600</v>
          </cell>
          <cell r="Q1796">
            <v>0</v>
          </cell>
          <cell r="R1796">
            <v>24600</v>
          </cell>
          <cell r="S1796">
            <v>0</v>
          </cell>
          <cell r="T1796">
            <v>0</v>
          </cell>
          <cell r="U1796">
            <v>0</v>
          </cell>
          <cell r="V1796">
            <v>0</v>
          </cell>
          <cell r="W1796">
            <v>24600</v>
          </cell>
        </row>
        <row r="1797">
          <cell r="J1797" t="str">
            <v>SIL422783</v>
          </cell>
          <cell r="K1797">
            <v>2014</v>
          </cell>
          <cell r="L1797" t="str">
            <v>Finalizada</v>
          </cell>
          <cell r="M1797">
            <v>19800</v>
          </cell>
          <cell r="N1797">
            <v>0</v>
          </cell>
          <cell r="O1797">
            <v>0</v>
          </cell>
          <cell r="P1797">
            <v>19800</v>
          </cell>
          <cell r="Q1797">
            <v>2400</v>
          </cell>
          <cell r="R1797">
            <v>19800</v>
          </cell>
          <cell r="S1797">
            <v>0</v>
          </cell>
          <cell r="T1797">
            <v>0</v>
          </cell>
          <cell r="U1797">
            <v>0</v>
          </cell>
          <cell r="V1797">
            <v>0</v>
          </cell>
          <cell r="W1797">
            <v>17400</v>
          </cell>
        </row>
        <row r="1798">
          <cell r="J1798" t="str">
            <v>SIL424897</v>
          </cell>
          <cell r="K1798">
            <v>2014</v>
          </cell>
          <cell r="L1798" t="str">
            <v>Finalizada</v>
          </cell>
          <cell r="M1798">
            <v>18301</v>
          </cell>
          <cell r="N1798">
            <v>0</v>
          </cell>
          <cell r="O1798">
            <v>0</v>
          </cell>
          <cell r="P1798">
            <v>18301</v>
          </cell>
          <cell r="Q1798">
            <v>0</v>
          </cell>
          <cell r="R1798">
            <v>18301</v>
          </cell>
          <cell r="S1798">
            <v>0</v>
          </cell>
          <cell r="T1798">
            <v>0</v>
          </cell>
          <cell r="U1798">
            <v>0</v>
          </cell>
          <cell r="V1798">
            <v>0</v>
          </cell>
          <cell r="W1798">
            <v>18301</v>
          </cell>
        </row>
        <row r="1799">
          <cell r="J1799" t="str">
            <v>SIL426105</v>
          </cell>
          <cell r="K1799">
            <v>2014</v>
          </cell>
          <cell r="L1799" t="str">
            <v>Finalizada</v>
          </cell>
          <cell r="M1799">
            <v>24600</v>
          </cell>
          <cell r="N1799">
            <v>0</v>
          </cell>
          <cell r="O1799">
            <v>0</v>
          </cell>
          <cell r="P1799">
            <v>24600</v>
          </cell>
          <cell r="Q1799">
            <v>2400</v>
          </cell>
          <cell r="R1799">
            <v>24600</v>
          </cell>
          <cell r="S1799">
            <v>0</v>
          </cell>
          <cell r="T1799">
            <v>0</v>
          </cell>
          <cell r="U1799">
            <v>0</v>
          </cell>
          <cell r="V1799">
            <v>0</v>
          </cell>
          <cell r="W1799">
            <v>22200</v>
          </cell>
        </row>
        <row r="1800">
          <cell r="J1800" t="str">
            <v>SIL423858</v>
          </cell>
          <cell r="K1800">
            <v>2014</v>
          </cell>
          <cell r="L1800" t="str">
            <v>Finalizada</v>
          </cell>
          <cell r="M1800">
            <v>24600</v>
          </cell>
          <cell r="N1800">
            <v>0</v>
          </cell>
          <cell r="O1800">
            <v>0</v>
          </cell>
          <cell r="P1800">
            <v>24600</v>
          </cell>
          <cell r="Q1800">
            <v>2400</v>
          </cell>
          <cell r="R1800">
            <v>24600</v>
          </cell>
          <cell r="S1800">
            <v>0</v>
          </cell>
          <cell r="T1800">
            <v>0</v>
          </cell>
          <cell r="U1800">
            <v>0</v>
          </cell>
          <cell r="V1800">
            <v>0</v>
          </cell>
          <cell r="W1800">
            <v>22200</v>
          </cell>
        </row>
        <row r="1801">
          <cell r="J1801" t="str">
            <v>PIE993024</v>
          </cell>
          <cell r="K1801">
            <v>2014</v>
          </cell>
          <cell r="L1801" t="str">
            <v>Finalizada</v>
          </cell>
          <cell r="M1801">
            <v>59702</v>
          </cell>
          <cell r="N1801">
            <v>0</v>
          </cell>
          <cell r="O1801">
            <v>114180</v>
          </cell>
          <cell r="P1801">
            <v>59702</v>
          </cell>
          <cell r="Q1801">
            <v>0</v>
          </cell>
          <cell r="R1801">
            <v>59702</v>
          </cell>
          <cell r="S1801">
            <v>0</v>
          </cell>
          <cell r="T1801">
            <v>0</v>
          </cell>
          <cell r="U1801">
            <v>0</v>
          </cell>
          <cell r="V1801">
            <v>0</v>
          </cell>
          <cell r="W1801">
            <v>59702</v>
          </cell>
        </row>
        <row r="1802">
          <cell r="J1802" t="str">
            <v>SIL423702</v>
          </cell>
          <cell r="K1802">
            <v>2014</v>
          </cell>
          <cell r="L1802" t="str">
            <v>Finalizada</v>
          </cell>
          <cell r="M1802">
            <v>80800</v>
          </cell>
          <cell r="N1802">
            <v>0</v>
          </cell>
          <cell r="O1802">
            <v>0</v>
          </cell>
          <cell r="P1802">
            <v>80800</v>
          </cell>
          <cell r="Q1802">
            <v>0</v>
          </cell>
          <cell r="R1802">
            <v>80800</v>
          </cell>
          <cell r="S1802">
            <v>0</v>
          </cell>
          <cell r="T1802">
            <v>0</v>
          </cell>
          <cell r="U1802">
            <v>0</v>
          </cell>
          <cell r="V1802">
            <v>0</v>
          </cell>
          <cell r="W1802">
            <v>80800</v>
          </cell>
        </row>
        <row r="1803">
          <cell r="J1803" t="str">
            <v>SIL424205</v>
          </cell>
          <cell r="K1803">
            <v>2014</v>
          </cell>
          <cell r="L1803" t="str">
            <v>Finalizada</v>
          </cell>
          <cell r="M1803">
            <v>66500</v>
          </cell>
          <cell r="N1803">
            <v>0</v>
          </cell>
          <cell r="O1803">
            <v>0</v>
          </cell>
          <cell r="P1803">
            <v>66500</v>
          </cell>
          <cell r="Q1803">
            <v>2400</v>
          </cell>
          <cell r="R1803">
            <v>66500</v>
          </cell>
          <cell r="S1803">
            <v>0</v>
          </cell>
          <cell r="T1803">
            <v>0</v>
          </cell>
          <cell r="U1803">
            <v>0</v>
          </cell>
          <cell r="V1803">
            <v>0</v>
          </cell>
          <cell r="W1803">
            <v>64100</v>
          </cell>
        </row>
        <row r="1804">
          <cell r="J1804" t="str">
            <v>SIL424719</v>
          </cell>
          <cell r="K1804">
            <v>2014</v>
          </cell>
          <cell r="L1804" t="str">
            <v>Finalizada</v>
          </cell>
          <cell r="M1804">
            <v>8800</v>
          </cell>
          <cell r="N1804">
            <v>0</v>
          </cell>
          <cell r="O1804">
            <v>0</v>
          </cell>
          <cell r="P1804">
            <v>8800</v>
          </cell>
          <cell r="Q1804">
            <v>2400</v>
          </cell>
          <cell r="R1804">
            <v>8800</v>
          </cell>
          <cell r="S1804">
            <v>0</v>
          </cell>
          <cell r="T1804">
            <v>0</v>
          </cell>
          <cell r="U1804">
            <v>0</v>
          </cell>
          <cell r="V1804">
            <v>0</v>
          </cell>
          <cell r="W1804">
            <v>6400</v>
          </cell>
        </row>
        <row r="1805">
          <cell r="J1805" t="str">
            <v>SIL424742</v>
          </cell>
          <cell r="K1805">
            <v>2014</v>
          </cell>
          <cell r="L1805" t="str">
            <v>Finalizada</v>
          </cell>
          <cell r="M1805">
            <v>8800</v>
          </cell>
          <cell r="N1805">
            <v>0</v>
          </cell>
          <cell r="O1805">
            <v>0</v>
          </cell>
          <cell r="P1805">
            <v>8800</v>
          </cell>
          <cell r="Q1805">
            <v>2400</v>
          </cell>
          <cell r="R1805">
            <v>8800</v>
          </cell>
          <cell r="S1805">
            <v>0</v>
          </cell>
          <cell r="T1805">
            <v>0</v>
          </cell>
          <cell r="U1805">
            <v>0</v>
          </cell>
          <cell r="V1805">
            <v>0</v>
          </cell>
          <cell r="W1805">
            <v>6400</v>
          </cell>
        </row>
        <row r="1806">
          <cell r="J1806" t="str">
            <v>SIL426480</v>
          </cell>
          <cell r="K1806">
            <v>2014</v>
          </cell>
          <cell r="L1806" t="str">
            <v>Finalizada</v>
          </cell>
          <cell r="M1806">
            <v>11280</v>
          </cell>
          <cell r="N1806">
            <v>0</v>
          </cell>
          <cell r="O1806">
            <v>0</v>
          </cell>
          <cell r="P1806">
            <v>11280</v>
          </cell>
          <cell r="Q1806">
            <v>2402</v>
          </cell>
          <cell r="R1806">
            <v>11280</v>
          </cell>
          <cell r="S1806">
            <v>0</v>
          </cell>
          <cell r="T1806">
            <v>0</v>
          </cell>
          <cell r="U1806">
            <v>0</v>
          </cell>
          <cell r="V1806">
            <v>0</v>
          </cell>
          <cell r="W1806">
            <v>8878</v>
          </cell>
        </row>
        <row r="1807">
          <cell r="J1807" t="str">
            <v>SIL425335</v>
          </cell>
          <cell r="K1807">
            <v>2014</v>
          </cell>
          <cell r="L1807" t="str">
            <v>Finalizada</v>
          </cell>
          <cell r="M1807">
            <v>7085</v>
          </cell>
          <cell r="N1807">
            <v>0</v>
          </cell>
          <cell r="O1807">
            <v>0</v>
          </cell>
          <cell r="P1807">
            <v>7085</v>
          </cell>
          <cell r="Q1807">
            <v>2402</v>
          </cell>
          <cell r="R1807">
            <v>7085</v>
          </cell>
          <cell r="S1807">
            <v>0</v>
          </cell>
          <cell r="T1807">
            <v>0</v>
          </cell>
          <cell r="U1807">
            <v>0</v>
          </cell>
          <cell r="V1807">
            <v>0</v>
          </cell>
          <cell r="W1807">
            <v>4683</v>
          </cell>
        </row>
        <row r="1808">
          <cell r="J1808" t="str">
            <v>SIL423783</v>
          </cell>
          <cell r="K1808">
            <v>2014</v>
          </cell>
          <cell r="L1808" t="str">
            <v>Finalizada</v>
          </cell>
          <cell r="M1808">
            <v>24600</v>
          </cell>
          <cell r="N1808">
            <v>0</v>
          </cell>
          <cell r="O1808">
            <v>0</v>
          </cell>
          <cell r="P1808">
            <v>24600</v>
          </cell>
          <cell r="Q1808">
            <v>2400</v>
          </cell>
          <cell r="R1808">
            <v>24600</v>
          </cell>
          <cell r="S1808">
            <v>0</v>
          </cell>
          <cell r="T1808">
            <v>0</v>
          </cell>
          <cell r="U1808">
            <v>0</v>
          </cell>
          <cell r="V1808">
            <v>0</v>
          </cell>
          <cell r="W1808">
            <v>22200</v>
          </cell>
        </row>
        <row r="1809">
          <cell r="J1809" t="str">
            <v>SIL423651</v>
          </cell>
          <cell r="K1809">
            <v>2014</v>
          </cell>
          <cell r="L1809" t="str">
            <v>Finalizada</v>
          </cell>
          <cell r="M1809">
            <v>6150</v>
          </cell>
          <cell r="N1809">
            <v>0</v>
          </cell>
          <cell r="O1809">
            <v>0</v>
          </cell>
          <cell r="P1809">
            <v>6150</v>
          </cell>
          <cell r="Q1809">
            <v>0</v>
          </cell>
          <cell r="R1809">
            <v>6150</v>
          </cell>
          <cell r="S1809">
            <v>0</v>
          </cell>
          <cell r="T1809">
            <v>0</v>
          </cell>
          <cell r="U1809">
            <v>0</v>
          </cell>
          <cell r="V1809">
            <v>0</v>
          </cell>
          <cell r="W1809">
            <v>6150</v>
          </cell>
        </row>
        <row r="1810">
          <cell r="J1810" t="str">
            <v>SIL426219</v>
          </cell>
          <cell r="K1810">
            <v>2014</v>
          </cell>
          <cell r="L1810" t="str">
            <v>Finalizada</v>
          </cell>
          <cell r="M1810">
            <v>8800</v>
          </cell>
          <cell r="N1810">
            <v>0</v>
          </cell>
          <cell r="O1810">
            <v>0</v>
          </cell>
          <cell r="P1810">
            <v>8800</v>
          </cell>
          <cell r="Q1810">
            <v>2400</v>
          </cell>
          <cell r="R1810">
            <v>8800</v>
          </cell>
          <cell r="S1810">
            <v>0</v>
          </cell>
          <cell r="T1810">
            <v>0</v>
          </cell>
          <cell r="U1810">
            <v>0</v>
          </cell>
          <cell r="V1810">
            <v>0</v>
          </cell>
          <cell r="W1810">
            <v>6400</v>
          </cell>
        </row>
        <row r="1811">
          <cell r="J1811" t="str">
            <v>SIL423705</v>
          </cell>
          <cell r="K1811">
            <v>2014</v>
          </cell>
          <cell r="L1811" t="str">
            <v>Finalizada</v>
          </cell>
          <cell r="M1811">
            <v>19600</v>
          </cell>
          <cell r="N1811">
            <v>0</v>
          </cell>
          <cell r="O1811">
            <v>0</v>
          </cell>
          <cell r="P1811">
            <v>19600</v>
          </cell>
          <cell r="Q1811">
            <v>0</v>
          </cell>
          <cell r="R1811">
            <v>19600</v>
          </cell>
          <cell r="S1811">
            <v>0</v>
          </cell>
          <cell r="T1811">
            <v>0</v>
          </cell>
          <cell r="U1811">
            <v>0</v>
          </cell>
          <cell r="V1811">
            <v>0</v>
          </cell>
          <cell r="W1811">
            <v>19600</v>
          </cell>
        </row>
        <row r="1812">
          <cell r="J1812" t="str">
            <v>SIL424150</v>
          </cell>
          <cell r="K1812">
            <v>2014</v>
          </cell>
          <cell r="L1812" t="str">
            <v>Finalizada</v>
          </cell>
          <cell r="M1812">
            <v>24600</v>
          </cell>
          <cell r="N1812">
            <v>0</v>
          </cell>
          <cell r="O1812">
            <v>0</v>
          </cell>
          <cell r="P1812">
            <v>24600</v>
          </cell>
          <cell r="Q1812">
            <v>2400</v>
          </cell>
          <cell r="R1812">
            <v>24600</v>
          </cell>
          <cell r="S1812">
            <v>0</v>
          </cell>
          <cell r="T1812">
            <v>0</v>
          </cell>
          <cell r="U1812">
            <v>0</v>
          </cell>
          <cell r="V1812">
            <v>0</v>
          </cell>
          <cell r="W1812">
            <v>22200</v>
          </cell>
        </row>
        <row r="1813">
          <cell r="J1813" t="str">
            <v>SIL424399</v>
          </cell>
          <cell r="K1813">
            <v>2014</v>
          </cell>
          <cell r="L1813" t="str">
            <v>Finalizada</v>
          </cell>
          <cell r="M1813">
            <v>8800</v>
          </cell>
          <cell r="N1813">
            <v>0</v>
          </cell>
          <cell r="O1813">
            <v>0</v>
          </cell>
          <cell r="P1813">
            <v>8800</v>
          </cell>
          <cell r="Q1813">
            <v>0</v>
          </cell>
          <cell r="R1813">
            <v>8800</v>
          </cell>
          <cell r="S1813">
            <v>0</v>
          </cell>
          <cell r="T1813">
            <v>0</v>
          </cell>
          <cell r="U1813">
            <v>0</v>
          </cell>
          <cell r="V1813">
            <v>0</v>
          </cell>
          <cell r="W1813">
            <v>8800</v>
          </cell>
        </row>
        <row r="1814">
          <cell r="J1814" t="str">
            <v>SIL423214</v>
          </cell>
          <cell r="K1814">
            <v>2014</v>
          </cell>
          <cell r="L1814" t="str">
            <v>Finalizada</v>
          </cell>
          <cell r="M1814">
            <v>16900</v>
          </cell>
          <cell r="N1814">
            <v>0</v>
          </cell>
          <cell r="O1814">
            <v>0</v>
          </cell>
          <cell r="P1814">
            <v>16900</v>
          </cell>
          <cell r="Q1814">
            <v>0</v>
          </cell>
          <cell r="R1814">
            <v>16900</v>
          </cell>
          <cell r="S1814">
            <v>0</v>
          </cell>
          <cell r="T1814">
            <v>0</v>
          </cell>
          <cell r="U1814">
            <v>0</v>
          </cell>
          <cell r="V1814">
            <v>0</v>
          </cell>
          <cell r="W1814">
            <v>16900</v>
          </cell>
        </row>
        <row r="1815">
          <cell r="J1815" t="str">
            <v>SIL426397</v>
          </cell>
          <cell r="K1815">
            <v>2014</v>
          </cell>
          <cell r="L1815" t="str">
            <v>Finalizada</v>
          </cell>
          <cell r="M1815">
            <v>94180</v>
          </cell>
          <cell r="N1815">
            <v>0</v>
          </cell>
          <cell r="O1815">
            <v>114180</v>
          </cell>
          <cell r="P1815">
            <v>94180</v>
          </cell>
          <cell r="Q1815">
            <v>0</v>
          </cell>
          <cell r="R1815">
            <v>94180</v>
          </cell>
          <cell r="S1815">
            <v>0</v>
          </cell>
          <cell r="T1815">
            <v>0</v>
          </cell>
          <cell r="U1815">
            <v>0</v>
          </cell>
          <cell r="V1815">
            <v>0</v>
          </cell>
          <cell r="W1815">
            <v>94180</v>
          </cell>
        </row>
        <row r="1816">
          <cell r="J1816" t="str">
            <v>CRE23060</v>
          </cell>
          <cell r="K1816">
            <v>2014</v>
          </cell>
          <cell r="L1816" t="str">
            <v>Finalizada</v>
          </cell>
          <cell r="M1816">
            <v>3500</v>
          </cell>
          <cell r="N1816">
            <v>0</v>
          </cell>
          <cell r="O1816">
            <v>0</v>
          </cell>
          <cell r="P1816">
            <v>3500</v>
          </cell>
          <cell r="Q1816">
            <v>0</v>
          </cell>
          <cell r="R1816">
            <v>3500</v>
          </cell>
          <cell r="S1816">
            <v>0</v>
          </cell>
          <cell r="T1816">
            <v>0</v>
          </cell>
          <cell r="U1816">
            <v>0</v>
          </cell>
          <cell r="V1816">
            <v>0</v>
          </cell>
          <cell r="W1816">
            <v>3500</v>
          </cell>
        </row>
        <row r="1817">
          <cell r="J1817" t="str">
            <v>SIL425842</v>
          </cell>
          <cell r="K1817">
            <v>2014</v>
          </cell>
          <cell r="L1817" t="str">
            <v>Finalizada</v>
          </cell>
          <cell r="M1817">
            <v>66944</v>
          </cell>
          <cell r="N1817">
            <v>0</v>
          </cell>
          <cell r="O1817">
            <v>114180</v>
          </cell>
          <cell r="P1817">
            <v>66944</v>
          </cell>
          <cell r="Q1817">
            <v>0</v>
          </cell>
          <cell r="R1817">
            <v>66944</v>
          </cell>
          <cell r="S1817">
            <v>0</v>
          </cell>
          <cell r="T1817">
            <v>0</v>
          </cell>
          <cell r="U1817">
            <v>0</v>
          </cell>
          <cell r="V1817">
            <v>0</v>
          </cell>
          <cell r="W1817">
            <v>66944</v>
          </cell>
        </row>
        <row r="1818">
          <cell r="J1818" t="str">
            <v>SIL422484</v>
          </cell>
          <cell r="K1818">
            <v>2014</v>
          </cell>
          <cell r="L1818" t="str">
            <v>Finalizada</v>
          </cell>
          <cell r="M1818">
            <v>24600</v>
          </cell>
          <cell r="N1818">
            <v>0</v>
          </cell>
          <cell r="O1818">
            <v>0</v>
          </cell>
          <cell r="P1818">
            <v>24600</v>
          </cell>
          <cell r="Q1818">
            <v>2400</v>
          </cell>
          <cell r="R1818">
            <v>24600</v>
          </cell>
          <cell r="S1818">
            <v>0</v>
          </cell>
          <cell r="T1818">
            <v>0</v>
          </cell>
          <cell r="U1818">
            <v>0</v>
          </cell>
          <cell r="V1818">
            <v>0</v>
          </cell>
          <cell r="W1818">
            <v>22200</v>
          </cell>
        </row>
        <row r="1819">
          <cell r="J1819" t="str">
            <v>SIL425523</v>
          </cell>
          <cell r="K1819">
            <v>2014</v>
          </cell>
          <cell r="L1819" t="str">
            <v>Finalizada</v>
          </cell>
          <cell r="M1819">
            <v>33600</v>
          </cell>
          <cell r="N1819">
            <v>0</v>
          </cell>
          <cell r="O1819">
            <v>0</v>
          </cell>
          <cell r="P1819">
            <v>33600</v>
          </cell>
          <cell r="Q1819">
            <v>2400</v>
          </cell>
          <cell r="R1819">
            <v>33600</v>
          </cell>
          <cell r="S1819">
            <v>0</v>
          </cell>
          <cell r="T1819">
            <v>0</v>
          </cell>
          <cell r="U1819">
            <v>0</v>
          </cell>
          <cell r="V1819">
            <v>0</v>
          </cell>
          <cell r="W1819">
            <v>31200</v>
          </cell>
        </row>
        <row r="1820">
          <cell r="J1820" t="str">
            <v>CAJ745896</v>
          </cell>
          <cell r="K1820">
            <v>2014</v>
          </cell>
          <cell r="L1820" t="str">
            <v>Finalizada</v>
          </cell>
          <cell r="M1820">
            <v>3735</v>
          </cell>
          <cell r="N1820">
            <v>0</v>
          </cell>
          <cell r="O1820">
            <v>0</v>
          </cell>
          <cell r="P1820">
            <v>3735</v>
          </cell>
          <cell r="Q1820">
            <v>2400</v>
          </cell>
          <cell r="R1820">
            <v>3735</v>
          </cell>
          <cell r="S1820">
            <v>0</v>
          </cell>
          <cell r="T1820">
            <v>0</v>
          </cell>
          <cell r="U1820">
            <v>0</v>
          </cell>
          <cell r="V1820">
            <v>0</v>
          </cell>
          <cell r="W1820">
            <v>1335</v>
          </cell>
        </row>
        <row r="1821">
          <cell r="J1821" t="str">
            <v>SIL424862</v>
          </cell>
          <cell r="K1821">
            <v>2014</v>
          </cell>
          <cell r="L1821" t="str">
            <v>Finalizada</v>
          </cell>
          <cell r="M1821">
            <v>56290</v>
          </cell>
          <cell r="N1821">
            <v>0</v>
          </cell>
          <cell r="O1821">
            <v>114180</v>
          </cell>
          <cell r="P1821">
            <v>56290</v>
          </cell>
          <cell r="Q1821">
            <v>0</v>
          </cell>
          <cell r="R1821">
            <v>56290</v>
          </cell>
          <cell r="S1821">
            <v>0</v>
          </cell>
          <cell r="T1821">
            <v>0</v>
          </cell>
          <cell r="U1821">
            <v>0</v>
          </cell>
          <cell r="V1821">
            <v>0</v>
          </cell>
          <cell r="W1821">
            <v>56290</v>
          </cell>
        </row>
        <row r="1822">
          <cell r="J1822" t="str">
            <v>PIE987481</v>
          </cell>
          <cell r="K1822">
            <v>2014</v>
          </cell>
          <cell r="L1822" t="str">
            <v>Finalizada</v>
          </cell>
          <cell r="M1822">
            <v>57991</v>
          </cell>
          <cell r="N1822">
            <v>0</v>
          </cell>
          <cell r="O1822">
            <v>114180</v>
          </cell>
          <cell r="P1822">
            <v>57991</v>
          </cell>
          <cell r="Q1822">
            <v>0</v>
          </cell>
          <cell r="R1822">
            <v>57991</v>
          </cell>
          <cell r="S1822">
            <v>0</v>
          </cell>
          <cell r="T1822">
            <v>0</v>
          </cell>
          <cell r="U1822">
            <v>0</v>
          </cell>
          <cell r="V1822">
            <v>0</v>
          </cell>
          <cell r="W1822">
            <v>57991</v>
          </cell>
        </row>
        <row r="1823">
          <cell r="J1823" t="str">
            <v>PIE994272</v>
          </cell>
          <cell r="K1823">
            <v>2014</v>
          </cell>
          <cell r="L1823" t="str">
            <v>Finalizada</v>
          </cell>
          <cell r="M1823">
            <v>1259030</v>
          </cell>
          <cell r="N1823">
            <v>0</v>
          </cell>
          <cell r="O1823">
            <v>0</v>
          </cell>
          <cell r="P1823">
            <v>1259030</v>
          </cell>
          <cell r="Q1823">
            <v>0</v>
          </cell>
          <cell r="R1823">
            <v>0</v>
          </cell>
          <cell r="S1823">
            <v>1259030</v>
          </cell>
          <cell r="T1823">
            <v>0</v>
          </cell>
          <cell r="U1823">
            <v>0</v>
          </cell>
          <cell r="V1823">
            <v>0</v>
          </cell>
          <cell r="W1823">
            <v>0</v>
          </cell>
        </row>
        <row r="1824">
          <cell r="J1824" t="str">
            <v>PIE974963</v>
          </cell>
          <cell r="K1824">
            <v>2014</v>
          </cell>
          <cell r="L1824" t="str">
            <v>Finalizada</v>
          </cell>
          <cell r="M1824">
            <v>96070</v>
          </cell>
          <cell r="N1824">
            <v>0</v>
          </cell>
          <cell r="O1824">
            <v>112581</v>
          </cell>
          <cell r="P1824">
            <v>96070</v>
          </cell>
          <cell r="Q1824">
            <v>0</v>
          </cell>
          <cell r="R1824">
            <v>96070</v>
          </cell>
          <cell r="S1824">
            <v>0</v>
          </cell>
          <cell r="T1824">
            <v>0</v>
          </cell>
          <cell r="U1824">
            <v>0</v>
          </cell>
          <cell r="V1824">
            <v>0</v>
          </cell>
          <cell r="W1824">
            <v>96070</v>
          </cell>
        </row>
        <row r="1825">
          <cell r="J1825" t="str">
            <v>SIL420737</v>
          </cell>
          <cell r="K1825">
            <v>2014</v>
          </cell>
          <cell r="L1825" t="str">
            <v>Finalizada</v>
          </cell>
          <cell r="M1825">
            <v>10700</v>
          </cell>
          <cell r="N1825">
            <v>0</v>
          </cell>
          <cell r="O1825">
            <v>0</v>
          </cell>
          <cell r="P1825">
            <v>10700</v>
          </cell>
          <cell r="Q1825">
            <v>2400</v>
          </cell>
          <cell r="R1825">
            <v>10700</v>
          </cell>
          <cell r="S1825">
            <v>0</v>
          </cell>
          <cell r="T1825">
            <v>0</v>
          </cell>
          <cell r="U1825">
            <v>0</v>
          </cell>
          <cell r="V1825">
            <v>0</v>
          </cell>
          <cell r="W1825">
            <v>8300</v>
          </cell>
        </row>
        <row r="1826">
          <cell r="J1826" t="str">
            <v>SIL417975</v>
          </cell>
          <cell r="K1826">
            <v>2014</v>
          </cell>
          <cell r="L1826" t="str">
            <v>Finalizada</v>
          </cell>
          <cell r="M1826">
            <v>9837</v>
          </cell>
          <cell r="N1826">
            <v>0</v>
          </cell>
          <cell r="O1826">
            <v>0</v>
          </cell>
          <cell r="P1826">
            <v>9837</v>
          </cell>
          <cell r="Q1826">
            <v>2400</v>
          </cell>
          <cell r="R1826">
            <v>9837</v>
          </cell>
          <cell r="S1826">
            <v>0</v>
          </cell>
          <cell r="T1826">
            <v>0</v>
          </cell>
          <cell r="U1826">
            <v>0</v>
          </cell>
          <cell r="V1826">
            <v>0</v>
          </cell>
          <cell r="W1826">
            <v>7437</v>
          </cell>
        </row>
        <row r="1827">
          <cell r="J1827" t="str">
            <v>MORA602884</v>
          </cell>
          <cell r="K1827">
            <v>2014</v>
          </cell>
          <cell r="L1827" t="str">
            <v>Finalizada</v>
          </cell>
          <cell r="M1827">
            <v>27600</v>
          </cell>
          <cell r="N1827">
            <v>0</v>
          </cell>
          <cell r="O1827">
            <v>0</v>
          </cell>
          <cell r="P1827">
            <v>27600</v>
          </cell>
          <cell r="Q1827">
            <v>0</v>
          </cell>
          <cell r="R1827">
            <v>27600</v>
          </cell>
          <cell r="S1827">
            <v>0</v>
          </cell>
          <cell r="T1827">
            <v>0</v>
          </cell>
          <cell r="U1827">
            <v>0</v>
          </cell>
          <cell r="V1827">
            <v>0</v>
          </cell>
          <cell r="W1827">
            <v>27600</v>
          </cell>
        </row>
        <row r="1828">
          <cell r="J1828" t="str">
            <v>MORA602865</v>
          </cell>
          <cell r="K1828">
            <v>2014</v>
          </cell>
          <cell r="L1828" t="str">
            <v>Finalizada</v>
          </cell>
          <cell r="M1828">
            <v>10660</v>
          </cell>
          <cell r="N1828">
            <v>0</v>
          </cell>
          <cell r="O1828">
            <v>0</v>
          </cell>
          <cell r="P1828">
            <v>10660</v>
          </cell>
          <cell r="Q1828">
            <v>2400</v>
          </cell>
          <cell r="R1828">
            <v>10660</v>
          </cell>
          <cell r="S1828">
            <v>0</v>
          </cell>
          <cell r="T1828">
            <v>0</v>
          </cell>
          <cell r="U1828">
            <v>0</v>
          </cell>
          <cell r="V1828">
            <v>0</v>
          </cell>
          <cell r="W1828">
            <v>8260</v>
          </cell>
        </row>
        <row r="1829">
          <cell r="J1829" t="str">
            <v>SIL418715</v>
          </cell>
          <cell r="K1829">
            <v>2014</v>
          </cell>
          <cell r="L1829" t="str">
            <v>Finalizada</v>
          </cell>
          <cell r="M1829">
            <v>76314</v>
          </cell>
          <cell r="N1829">
            <v>0</v>
          </cell>
          <cell r="O1829">
            <v>112581</v>
          </cell>
          <cell r="P1829">
            <v>76314</v>
          </cell>
          <cell r="Q1829">
            <v>0</v>
          </cell>
          <cell r="R1829">
            <v>76314</v>
          </cell>
          <cell r="S1829">
            <v>0</v>
          </cell>
          <cell r="T1829">
            <v>0</v>
          </cell>
          <cell r="U1829">
            <v>0</v>
          </cell>
          <cell r="V1829">
            <v>0</v>
          </cell>
          <cell r="W1829">
            <v>76314</v>
          </cell>
        </row>
        <row r="1830">
          <cell r="J1830" t="str">
            <v>SIL418796</v>
          </cell>
          <cell r="K1830">
            <v>2014</v>
          </cell>
          <cell r="L1830" t="str">
            <v>Finalizada</v>
          </cell>
          <cell r="M1830">
            <v>24600</v>
          </cell>
          <cell r="N1830">
            <v>0</v>
          </cell>
          <cell r="O1830">
            <v>0</v>
          </cell>
          <cell r="P1830">
            <v>24600</v>
          </cell>
          <cell r="Q1830">
            <v>0</v>
          </cell>
          <cell r="R1830">
            <v>24600</v>
          </cell>
          <cell r="S1830">
            <v>0</v>
          </cell>
          <cell r="T1830">
            <v>0</v>
          </cell>
          <cell r="U1830">
            <v>0</v>
          </cell>
          <cell r="V1830">
            <v>0</v>
          </cell>
          <cell r="W1830">
            <v>24600</v>
          </cell>
        </row>
        <row r="1831">
          <cell r="J1831" t="str">
            <v>CAJ732526</v>
          </cell>
          <cell r="K1831">
            <v>2014</v>
          </cell>
          <cell r="L1831" t="str">
            <v>Finalizada</v>
          </cell>
          <cell r="M1831">
            <v>18300</v>
          </cell>
          <cell r="N1831">
            <v>0</v>
          </cell>
          <cell r="O1831">
            <v>0</v>
          </cell>
          <cell r="P1831">
            <v>18300</v>
          </cell>
          <cell r="Q1831">
            <v>2400</v>
          </cell>
          <cell r="R1831">
            <v>18300</v>
          </cell>
          <cell r="S1831">
            <v>0</v>
          </cell>
          <cell r="T1831">
            <v>0</v>
          </cell>
          <cell r="U1831">
            <v>0</v>
          </cell>
          <cell r="V1831">
            <v>0</v>
          </cell>
          <cell r="W1831">
            <v>15900</v>
          </cell>
        </row>
        <row r="1832">
          <cell r="J1832" t="str">
            <v>SIL421841</v>
          </cell>
          <cell r="K1832">
            <v>2014</v>
          </cell>
          <cell r="L1832" t="str">
            <v>Finalizada</v>
          </cell>
          <cell r="M1832">
            <v>54000</v>
          </cell>
          <cell r="N1832">
            <v>0</v>
          </cell>
          <cell r="O1832">
            <v>0</v>
          </cell>
          <cell r="P1832">
            <v>54000</v>
          </cell>
          <cell r="Q1832">
            <v>0</v>
          </cell>
          <cell r="R1832">
            <v>54000</v>
          </cell>
          <cell r="S1832">
            <v>0</v>
          </cell>
          <cell r="T1832">
            <v>0</v>
          </cell>
          <cell r="U1832">
            <v>0</v>
          </cell>
          <cell r="V1832">
            <v>0</v>
          </cell>
          <cell r="W1832">
            <v>54000</v>
          </cell>
        </row>
        <row r="1833">
          <cell r="J1833" t="str">
            <v>PIE982500</v>
          </cell>
          <cell r="K1833">
            <v>2014</v>
          </cell>
          <cell r="L1833" t="str">
            <v>Finalizada</v>
          </cell>
          <cell r="M1833">
            <v>96002</v>
          </cell>
          <cell r="N1833">
            <v>0</v>
          </cell>
          <cell r="O1833">
            <v>112581</v>
          </cell>
          <cell r="P1833">
            <v>96002</v>
          </cell>
          <cell r="Q1833">
            <v>0</v>
          </cell>
          <cell r="R1833">
            <v>96002</v>
          </cell>
          <cell r="S1833">
            <v>0</v>
          </cell>
          <cell r="T1833">
            <v>0</v>
          </cell>
          <cell r="U1833">
            <v>0</v>
          </cell>
          <cell r="V1833">
            <v>0</v>
          </cell>
          <cell r="W1833">
            <v>96002</v>
          </cell>
        </row>
        <row r="1834">
          <cell r="J1834" t="str">
            <v>PIE981757</v>
          </cell>
          <cell r="K1834">
            <v>2014</v>
          </cell>
          <cell r="L1834" t="str">
            <v>Finalizada</v>
          </cell>
          <cell r="M1834">
            <v>3800</v>
          </cell>
          <cell r="N1834">
            <v>0</v>
          </cell>
          <cell r="O1834">
            <v>0</v>
          </cell>
          <cell r="P1834">
            <v>3800</v>
          </cell>
          <cell r="Q1834">
            <v>0</v>
          </cell>
          <cell r="R1834">
            <v>3800</v>
          </cell>
          <cell r="S1834">
            <v>0</v>
          </cell>
          <cell r="T1834">
            <v>0</v>
          </cell>
          <cell r="U1834">
            <v>0</v>
          </cell>
          <cell r="V1834">
            <v>0</v>
          </cell>
          <cell r="W1834">
            <v>3800</v>
          </cell>
        </row>
        <row r="1835">
          <cell r="J1835" t="str">
            <v>SIL420906</v>
          </cell>
          <cell r="K1835">
            <v>2014</v>
          </cell>
          <cell r="L1835" t="str">
            <v>Finalizada</v>
          </cell>
          <cell r="M1835">
            <v>18783</v>
          </cell>
          <cell r="N1835">
            <v>0</v>
          </cell>
          <cell r="O1835">
            <v>0</v>
          </cell>
          <cell r="P1835">
            <v>18783</v>
          </cell>
          <cell r="Q1835">
            <v>2403</v>
          </cell>
          <cell r="R1835">
            <v>18783</v>
          </cell>
          <cell r="S1835">
            <v>0</v>
          </cell>
          <cell r="T1835">
            <v>0</v>
          </cell>
          <cell r="U1835">
            <v>0</v>
          </cell>
          <cell r="V1835">
            <v>0</v>
          </cell>
          <cell r="W1835">
            <v>16380</v>
          </cell>
        </row>
        <row r="1836">
          <cell r="J1836" t="str">
            <v>PIE985176</v>
          </cell>
          <cell r="K1836">
            <v>2014</v>
          </cell>
          <cell r="L1836" t="str">
            <v>Finalizada</v>
          </cell>
          <cell r="M1836">
            <v>11400</v>
          </cell>
          <cell r="N1836">
            <v>0</v>
          </cell>
          <cell r="O1836">
            <v>0</v>
          </cell>
          <cell r="P1836">
            <v>11400</v>
          </cell>
          <cell r="Q1836">
            <v>0</v>
          </cell>
          <cell r="R1836">
            <v>11400</v>
          </cell>
          <cell r="S1836">
            <v>0</v>
          </cell>
          <cell r="T1836">
            <v>0</v>
          </cell>
          <cell r="U1836">
            <v>0</v>
          </cell>
          <cell r="V1836">
            <v>0</v>
          </cell>
          <cell r="W1836">
            <v>11400</v>
          </cell>
        </row>
        <row r="1837">
          <cell r="J1837" t="str">
            <v>PIE980435</v>
          </cell>
          <cell r="K1837">
            <v>2014</v>
          </cell>
          <cell r="L1837" t="str">
            <v>Finalizada</v>
          </cell>
          <cell r="M1837">
            <v>96070</v>
          </cell>
          <cell r="N1837">
            <v>0</v>
          </cell>
          <cell r="O1837">
            <v>112581</v>
          </cell>
          <cell r="P1837">
            <v>96070</v>
          </cell>
          <cell r="Q1837">
            <v>0</v>
          </cell>
          <cell r="R1837">
            <v>96070</v>
          </cell>
          <cell r="S1837">
            <v>0</v>
          </cell>
          <cell r="T1837">
            <v>0</v>
          </cell>
          <cell r="U1837">
            <v>0</v>
          </cell>
          <cell r="V1837">
            <v>0</v>
          </cell>
          <cell r="W1837">
            <v>96070</v>
          </cell>
        </row>
        <row r="1838">
          <cell r="J1838" t="str">
            <v>SIL421048</v>
          </cell>
          <cell r="K1838">
            <v>2014</v>
          </cell>
          <cell r="L1838" t="str">
            <v>Finalizada</v>
          </cell>
          <cell r="M1838">
            <v>9668</v>
          </cell>
          <cell r="N1838">
            <v>0</v>
          </cell>
          <cell r="O1838">
            <v>0</v>
          </cell>
          <cell r="P1838">
            <v>9668</v>
          </cell>
          <cell r="Q1838">
            <v>2401</v>
          </cell>
          <cell r="R1838">
            <v>9668</v>
          </cell>
          <cell r="S1838">
            <v>0</v>
          </cell>
          <cell r="T1838">
            <v>0</v>
          </cell>
          <cell r="U1838">
            <v>0</v>
          </cell>
          <cell r="V1838">
            <v>0</v>
          </cell>
          <cell r="W1838">
            <v>7267</v>
          </cell>
        </row>
        <row r="1839">
          <cell r="J1839" t="str">
            <v>SIL419292</v>
          </cell>
          <cell r="K1839">
            <v>2014</v>
          </cell>
          <cell r="L1839" t="str">
            <v>Finalizada</v>
          </cell>
          <cell r="M1839">
            <v>29800</v>
          </cell>
          <cell r="N1839">
            <v>0</v>
          </cell>
          <cell r="O1839">
            <v>0</v>
          </cell>
          <cell r="P1839">
            <v>29800</v>
          </cell>
          <cell r="Q1839">
            <v>2400</v>
          </cell>
          <cell r="R1839">
            <v>29800</v>
          </cell>
          <cell r="S1839">
            <v>0</v>
          </cell>
          <cell r="T1839">
            <v>0</v>
          </cell>
          <cell r="U1839">
            <v>0</v>
          </cell>
          <cell r="V1839">
            <v>0</v>
          </cell>
          <cell r="W1839">
            <v>27400</v>
          </cell>
        </row>
        <row r="1840">
          <cell r="J1840" t="str">
            <v>MORA606055</v>
          </cell>
          <cell r="K1840">
            <v>2014</v>
          </cell>
          <cell r="L1840" t="str">
            <v>Finalizada</v>
          </cell>
          <cell r="M1840">
            <v>18800</v>
          </cell>
          <cell r="N1840">
            <v>0</v>
          </cell>
          <cell r="O1840">
            <v>0</v>
          </cell>
          <cell r="P1840">
            <v>18800</v>
          </cell>
          <cell r="Q1840">
            <v>0</v>
          </cell>
          <cell r="R1840">
            <v>18800</v>
          </cell>
          <cell r="S1840">
            <v>0</v>
          </cell>
          <cell r="T1840">
            <v>0</v>
          </cell>
          <cell r="U1840">
            <v>0</v>
          </cell>
          <cell r="V1840">
            <v>0</v>
          </cell>
          <cell r="W1840">
            <v>18800</v>
          </cell>
        </row>
        <row r="1841">
          <cell r="J1841" t="str">
            <v>PIE980330</v>
          </cell>
          <cell r="K1841">
            <v>2014</v>
          </cell>
          <cell r="L1841" t="str">
            <v>Finalizada</v>
          </cell>
          <cell r="M1841">
            <v>95570</v>
          </cell>
          <cell r="N1841">
            <v>0</v>
          </cell>
          <cell r="O1841">
            <v>112581</v>
          </cell>
          <cell r="P1841">
            <v>95570</v>
          </cell>
          <cell r="Q1841">
            <v>0</v>
          </cell>
          <cell r="R1841">
            <v>95570</v>
          </cell>
          <cell r="S1841">
            <v>0</v>
          </cell>
          <cell r="T1841">
            <v>0</v>
          </cell>
          <cell r="U1841">
            <v>0</v>
          </cell>
          <cell r="V1841">
            <v>0</v>
          </cell>
          <cell r="W1841">
            <v>95570</v>
          </cell>
        </row>
        <row r="1842">
          <cell r="J1842" t="str">
            <v>SIL419291</v>
          </cell>
          <cell r="K1842">
            <v>2014</v>
          </cell>
          <cell r="L1842" t="str">
            <v>Finalizada</v>
          </cell>
          <cell r="M1842">
            <v>24600</v>
          </cell>
          <cell r="N1842">
            <v>0</v>
          </cell>
          <cell r="O1842">
            <v>0</v>
          </cell>
          <cell r="P1842">
            <v>24600</v>
          </cell>
          <cell r="Q1842">
            <v>2400</v>
          </cell>
          <cell r="R1842">
            <v>24600</v>
          </cell>
          <cell r="S1842">
            <v>0</v>
          </cell>
          <cell r="T1842">
            <v>0</v>
          </cell>
          <cell r="U1842">
            <v>0</v>
          </cell>
          <cell r="V1842">
            <v>0</v>
          </cell>
          <cell r="W1842">
            <v>22200</v>
          </cell>
        </row>
        <row r="1843">
          <cell r="J1843" t="str">
            <v>SIL417498</v>
          </cell>
          <cell r="K1843">
            <v>2014</v>
          </cell>
          <cell r="L1843" t="str">
            <v>Finalizada</v>
          </cell>
          <cell r="M1843">
            <v>24600</v>
          </cell>
          <cell r="N1843">
            <v>0</v>
          </cell>
          <cell r="O1843">
            <v>0</v>
          </cell>
          <cell r="P1843">
            <v>24600</v>
          </cell>
          <cell r="Q1843">
            <v>2400</v>
          </cell>
          <cell r="R1843">
            <v>24600</v>
          </cell>
          <cell r="S1843">
            <v>0</v>
          </cell>
          <cell r="T1843">
            <v>0</v>
          </cell>
          <cell r="U1843">
            <v>0</v>
          </cell>
          <cell r="V1843">
            <v>0</v>
          </cell>
          <cell r="W1843">
            <v>22200</v>
          </cell>
        </row>
        <row r="1844">
          <cell r="J1844" t="str">
            <v>SIL421677</v>
          </cell>
          <cell r="K1844">
            <v>2014</v>
          </cell>
          <cell r="L1844" t="str">
            <v>Finalizada</v>
          </cell>
          <cell r="M1844">
            <v>25900</v>
          </cell>
          <cell r="N1844">
            <v>0</v>
          </cell>
          <cell r="O1844">
            <v>0</v>
          </cell>
          <cell r="P1844">
            <v>25900</v>
          </cell>
          <cell r="Q1844">
            <v>2400</v>
          </cell>
          <cell r="R1844">
            <v>25900</v>
          </cell>
          <cell r="S1844">
            <v>0</v>
          </cell>
          <cell r="T1844">
            <v>0</v>
          </cell>
          <cell r="U1844">
            <v>0</v>
          </cell>
          <cell r="V1844">
            <v>0</v>
          </cell>
          <cell r="W1844">
            <v>23500</v>
          </cell>
        </row>
        <row r="1845">
          <cell r="J1845" t="str">
            <v>PIE985566</v>
          </cell>
          <cell r="K1845">
            <v>2014</v>
          </cell>
          <cell r="L1845" t="str">
            <v>Finalizada</v>
          </cell>
          <cell r="M1845">
            <v>79025</v>
          </cell>
          <cell r="N1845">
            <v>0</v>
          </cell>
          <cell r="O1845">
            <v>112581</v>
          </cell>
          <cell r="P1845">
            <v>79025</v>
          </cell>
          <cell r="Q1845">
            <v>0</v>
          </cell>
          <cell r="R1845">
            <v>79025</v>
          </cell>
          <cell r="S1845">
            <v>0</v>
          </cell>
          <cell r="T1845">
            <v>0</v>
          </cell>
          <cell r="U1845">
            <v>0</v>
          </cell>
          <cell r="V1845">
            <v>0</v>
          </cell>
          <cell r="W1845">
            <v>79025</v>
          </cell>
        </row>
        <row r="1846">
          <cell r="J1846" t="str">
            <v>SIL418304</v>
          </cell>
          <cell r="K1846">
            <v>2014</v>
          </cell>
          <cell r="L1846" t="str">
            <v>Finalizada</v>
          </cell>
          <cell r="M1846">
            <v>24600</v>
          </cell>
          <cell r="N1846">
            <v>0</v>
          </cell>
          <cell r="O1846">
            <v>0</v>
          </cell>
          <cell r="P1846">
            <v>24600</v>
          </cell>
          <cell r="Q1846">
            <v>2400</v>
          </cell>
          <cell r="R1846">
            <v>24600</v>
          </cell>
          <cell r="S1846">
            <v>0</v>
          </cell>
          <cell r="T1846">
            <v>0</v>
          </cell>
          <cell r="U1846">
            <v>0</v>
          </cell>
          <cell r="V1846">
            <v>0</v>
          </cell>
          <cell r="W1846">
            <v>22200</v>
          </cell>
        </row>
        <row r="1847">
          <cell r="J1847" t="str">
            <v>CAJ735686</v>
          </cell>
          <cell r="K1847">
            <v>2014</v>
          </cell>
          <cell r="L1847" t="str">
            <v>Finalizada</v>
          </cell>
          <cell r="M1847">
            <v>24700</v>
          </cell>
          <cell r="N1847">
            <v>0</v>
          </cell>
          <cell r="O1847">
            <v>0</v>
          </cell>
          <cell r="P1847">
            <v>24700</v>
          </cell>
          <cell r="Q1847">
            <v>2400</v>
          </cell>
          <cell r="R1847">
            <v>24700</v>
          </cell>
          <cell r="S1847">
            <v>0</v>
          </cell>
          <cell r="T1847">
            <v>0</v>
          </cell>
          <cell r="U1847">
            <v>0</v>
          </cell>
          <cell r="V1847">
            <v>0</v>
          </cell>
          <cell r="W1847">
            <v>22300</v>
          </cell>
        </row>
        <row r="1848">
          <cell r="J1848" t="str">
            <v>PIE978531</v>
          </cell>
          <cell r="K1848">
            <v>2014</v>
          </cell>
          <cell r="L1848" t="str">
            <v>Finalizada</v>
          </cell>
          <cell r="M1848">
            <v>3800</v>
          </cell>
          <cell r="N1848">
            <v>0</v>
          </cell>
          <cell r="O1848">
            <v>0</v>
          </cell>
          <cell r="P1848">
            <v>3800</v>
          </cell>
          <cell r="Q1848">
            <v>0</v>
          </cell>
          <cell r="R1848">
            <v>3800</v>
          </cell>
          <cell r="S1848">
            <v>0</v>
          </cell>
          <cell r="T1848">
            <v>0</v>
          </cell>
          <cell r="U1848">
            <v>0</v>
          </cell>
          <cell r="V1848">
            <v>0</v>
          </cell>
          <cell r="W1848">
            <v>3800</v>
          </cell>
        </row>
        <row r="1849">
          <cell r="J1849" t="str">
            <v>SIL418653</v>
          </cell>
          <cell r="K1849">
            <v>2014</v>
          </cell>
          <cell r="L1849" t="str">
            <v>Finalizada</v>
          </cell>
          <cell r="M1849">
            <v>140800</v>
          </cell>
          <cell r="N1849">
            <v>0</v>
          </cell>
          <cell r="O1849">
            <v>0</v>
          </cell>
          <cell r="P1849">
            <v>140800</v>
          </cell>
          <cell r="Q1849">
            <v>0</v>
          </cell>
          <cell r="R1849">
            <v>140800</v>
          </cell>
          <cell r="S1849">
            <v>0</v>
          </cell>
          <cell r="T1849">
            <v>0</v>
          </cell>
          <cell r="U1849">
            <v>0</v>
          </cell>
          <cell r="V1849">
            <v>0</v>
          </cell>
          <cell r="W1849">
            <v>140800</v>
          </cell>
        </row>
        <row r="1850">
          <cell r="J1850" t="str">
            <v>CAJ738066</v>
          </cell>
          <cell r="K1850">
            <v>2014</v>
          </cell>
          <cell r="L1850" t="str">
            <v>Finalizada</v>
          </cell>
          <cell r="M1850">
            <v>64750</v>
          </cell>
          <cell r="N1850">
            <v>0</v>
          </cell>
          <cell r="O1850">
            <v>112581</v>
          </cell>
          <cell r="P1850">
            <v>64750</v>
          </cell>
          <cell r="Q1850">
            <v>0</v>
          </cell>
          <cell r="R1850">
            <v>64750</v>
          </cell>
          <cell r="S1850">
            <v>0</v>
          </cell>
          <cell r="T1850">
            <v>0</v>
          </cell>
          <cell r="U1850">
            <v>0</v>
          </cell>
          <cell r="V1850">
            <v>0</v>
          </cell>
          <cell r="W1850">
            <v>64750</v>
          </cell>
        </row>
        <row r="1851">
          <cell r="J1851" t="str">
            <v>MORA605924</v>
          </cell>
          <cell r="K1851">
            <v>2014</v>
          </cell>
          <cell r="L1851" t="str">
            <v>Finalizada</v>
          </cell>
          <cell r="M1851">
            <v>109604</v>
          </cell>
          <cell r="N1851">
            <v>0</v>
          </cell>
          <cell r="O1851">
            <v>112581</v>
          </cell>
          <cell r="P1851">
            <v>109604</v>
          </cell>
          <cell r="Q1851">
            <v>0</v>
          </cell>
          <cell r="R1851">
            <v>109604</v>
          </cell>
          <cell r="S1851">
            <v>0</v>
          </cell>
          <cell r="T1851">
            <v>0</v>
          </cell>
          <cell r="U1851">
            <v>0</v>
          </cell>
          <cell r="V1851">
            <v>0</v>
          </cell>
          <cell r="W1851">
            <v>109604</v>
          </cell>
        </row>
        <row r="1852">
          <cell r="J1852" t="str">
            <v>PIE983682</v>
          </cell>
          <cell r="K1852">
            <v>2014</v>
          </cell>
          <cell r="L1852" t="str">
            <v>Finalizada</v>
          </cell>
          <cell r="M1852">
            <v>98270</v>
          </cell>
          <cell r="N1852">
            <v>0</v>
          </cell>
          <cell r="O1852">
            <v>112581</v>
          </cell>
          <cell r="P1852">
            <v>98270</v>
          </cell>
          <cell r="Q1852">
            <v>0</v>
          </cell>
          <cell r="R1852">
            <v>98270</v>
          </cell>
          <cell r="S1852">
            <v>0</v>
          </cell>
          <cell r="T1852">
            <v>0</v>
          </cell>
          <cell r="U1852">
            <v>0</v>
          </cell>
          <cell r="V1852">
            <v>0</v>
          </cell>
          <cell r="W1852">
            <v>98270</v>
          </cell>
        </row>
        <row r="1853">
          <cell r="J1853" t="str">
            <v>PIE975242</v>
          </cell>
          <cell r="K1853">
            <v>2014</v>
          </cell>
          <cell r="L1853" t="str">
            <v>Finalizada</v>
          </cell>
          <cell r="M1853">
            <v>117817</v>
          </cell>
          <cell r="N1853">
            <v>0</v>
          </cell>
          <cell r="O1853">
            <v>112581</v>
          </cell>
          <cell r="P1853">
            <v>117817</v>
          </cell>
          <cell r="Q1853">
            <v>0</v>
          </cell>
          <cell r="R1853">
            <v>117817</v>
          </cell>
          <cell r="S1853">
            <v>0</v>
          </cell>
          <cell r="T1853">
            <v>0</v>
          </cell>
          <cell r="U1853">
            <v>0</v>
          </cell>
          <cell r="V1853">
            <v>0</v>
          </cell>
          <cell r="W1853">
            <v>117817</v>
          </cell>
        </row>
        <row r="1854">
          <cell r="J1854" t="str">
            <v>SIL418696</v>
          </cell>
          <cell r="K1854">
            <v>2014</v>
          </cell>
          <cell r="L1854" t="str">
            <v>Finalizada</v>
          </cell>
          <cell r="M1854">
            <v>24600</v>
          </cell>
          <cell r="N1854">
            <v>0</v>
          </cell>
          <cell r="O1854">
            <v>0</v>
          </cell>
          <cell r="P1854">
            <v>24600</v>
          </cell>
          <cell r="Q1854">
            <v>2400</v>
          </cell>
          <cell r="R1854">
            <v>24600</v>
          </cell>
          <cell r="S1854">
            <v>0</v>
          </cell>
          <cell r="T1854">
            <v>0</v>
          </cell>
          <cell r="U1854">
            <v>0</v>
          </cell>
          <cell r="V1854">
            <v>0</v>
          </cell>
          <cell r="W1854">
            <v>22200</v>
          </cell>
        </row>
        <row r="1855">
          <cell r="J1855" t="str">
            <v>SIL421585</v>
          </cell>
          <cell r="K1855">
            <v>2014</v>
          </cell>
          <cell r="L1855" t="str">
            <v>Finalizada</v>
          </cell>
          <cell r="M1855">
            <v>5955</v>
          </cell>
          <cell r="N1855">
            <v>0</v>
          </cell>
          <cell r="O1855">
            <v>0</v>
          </cell>
          <cell r="P1855">
            <v>5955</v>
          </cell>
          <cell r="Q1855">
            <v>2400</v>
          </cell>
          <cell r="R1855">
            <v>5955</v>
          </cell>
          <cell r="S1855">
            <v>0</v>
          </cell>
          <cell r="T1855">
            <v>0</v>
          </cell>
          <cell r="U1855">
            <v>0</v>
          </cell>
          <cell r="V1855">
            <v>0</v>
          </cell>
          <cell r="W1855">
            <v>3555</v>
          </cell>
        </row>
        <row r="1856">
          <cell r="J1856" t="str">
            <v>SIL418725</v>
          </cell>
          <cell r="K1856">
            <v>2014</v>
          </cell>
          <cell r="L1856" t="str">
            <v>Finalizada</v>
          </cell>
          <cell r="M1856">
            <v>157200</v>
          </cell>
          <cell r="N1856">
            <v>0</v>
          </cell>
          <cell r="O1856">
            <v>0</v>
          </cell>
          <cell r="P1856">
            <v>157200</v>
          </cell>
          <cell r="Q1856">
            <v>0</v>
          </cell>
          <cell r="R1856">
            <v>157200</v>
          </cell>
          <cell r="S1856">
            <v>0</v>
          </cell>
          <cell r="T1856">
            <v>0</v>
          </cell>
          <cell r="U1856">
            <v>0</v>
          </cell>
          <cell r="V1856">
            <v>0</v>
          </cell>
          <cell r="W1856">
            <v>157200</v>
          </cell>
        </row>
        <row r="1857">
          <cell r="J1857" t="str">
            <v>MORA605696</v>
          </cell>
          <cell r="K1857">
            <v>2014</v>
          </cell>
          <cell r="L1857" t="str">
            <v>Finalizada</v>
          </cell>
          <cell r="M1857">
            <v>24560</v>
          </cell>
          <cell r="N1857">
            <v>0</v>
          </cell>
          <cell r="O1857">
            <v>0</v>
          </cell>
          <cell r="P1857">
            <v>24560</v>
          </cell>
          <cell r="Q1857">
            <v>0</v>
          </cell>
          <cell r="R1857">
            <v>24560</v>
          </cell>
          <cell r="S1857">
            <v>0</v>
          </cell>
          <cell r="T1857">
            <v>0</v>
          </cell>
          <cell r="U1857">
            <v>0</v>
          </cell>
          <cell r="V1857">
            <v>0</v>
          </cell>
          <cell r="W1857">
            <v>24560</v>
          </cell>
        </row>
        <row r="1858">
          <cell r="J1858" t="str">
            <v>MORA603412</v>
          </cell>
          <cell r="K1858">
            <v>2014</v>
          </cell>
          <cell r="L1858" t="str">
            <v>Finalizada</v>
          </cell>
          <cell r="M1858">
            <v>11500</v>
          </cell>
          <cell r="N1858">
            <v>0</v>
          </cell>
          <cell r="O1858">
            <v>0</v>
          </cell>
          <cell r="P1858">
            <v>11500</v>
          </cell>
          <cell r="Q1858">
            <v>0</v>
          </cell>
          <cell r="R1858">
            <v>11500</v>
          </cell>
          <cell r="S1858">
            <v>0</v>
          </cell>
          <cell r="T1858">
            <v>0</v>
          </cell>
          <cell r="U1858">
            <v>0</v>
          </cell>
          <cell r="V1858">
            <v>0</v>
          </cell>
          <cell r="W1858">
            <v>11500</v>
          </cell>
        </row>
        <row r="1859">
          <cell r="J1859" t="str">
            <v>SIL417393</v>
          </cell>
          <cell r="K1859">
            <v>2014</v>
          </cell>
          <cell r="L1859" t="str">
            <v>Finalizada</v>
          </cell>
          <cell r="M1859">
            <v>23200</v>
          </cell>
          <cell r="N1859">
            <v>0</v>
          </cell>
          <cell r="O1859">
            <v>0</v>
          </cell>
          <cell r="P1859">
            <v>23200</v>
          </cell>
          <cell r="Q1859">
            <v>2400</v>
          </cell>
          <cell r="R1859">
            <v>23200</v>
          </cell>
          <cell r="S1859">
            <v>0</v>
          </cell>
          <cell r="T1859">
            <v>0</v>
          </cell>
          <cell r="U1859">
            <v>0</v>
          </cell>
          <cell r="V1859">
            <v>0</v>
          </cell>
          <cell r="W1859">
            <v>20800</v>
          </cell>
        </row>
        <row r="1860">
          <cell r="J1860" t="str">
            <v>PIE975438</v>
          </cell>
          <cell r="K1860">
            <v>2014</v>
          </cell>
          <cell r="L1860" t="str">
            <v>Finalizada</v>
          </cell>
          <cell r="M1860">
            <v>90887</v>
          </cell>
          <cell r="N1860">
            <v>0</v>
          </cell>
          <cell r="O1860">
            <v>0</v>
          </cell>
          <cell r="P1860">
            <v>90887</v>
          </cell>
          <cell r="Q1860">
            <v>0</v>
          </cell>
          <cell r="R1860">
            <v>90887</v>
          </cell>
          <cell r="S1860">
            <v>0</v>
          </cell>
          <cell r="T1860">
            <v>0</v>
          </cell>
          <cell r="U1860">
            <v>0</v>
          </cell>
          <cell r="V1860">
            <v>0</v>
          </cell>
          <cell r="W1860">
            <v>90887</v>
          </cell>
        </row>
        <row r="1861">
          <cell r="J1861" t="str">
            <v>SIL418654</v>
          </cell>
          <cell r="K1861">
            <v>2014</v>
          </cell>
          <cell r="L1861" t="str">
            <v>Finalizada</v>
          </cell>
          <cell r="M1861">
            <v>23400</v>
          </cell>
          <cell r="N1861">
            <v>0</v>
          </cell>
          <cell r="O1861">
            <v>0</v>
          </cell>
          <cell r="P1861">
            <v>23400</v>
          </cell>
          <cell r="Q1861">
            <v>0</v>
          </cell>
          <cell r="R1861">
            <v>23400</v>
          </cell>
          <cell r="S1861">
            <v>0</v>
          </cell>
          <cell r="T1861">
            <v>0</v>
          </cell>
          <cell r="U1861">
            <v>0</v>
          </cell>
          <cell r="V1861">
            <v>0</v>
          </cell>
          <cell r="W1861">
            <v>23400</v>
          </cell>
        </row>
        <row r="1862">
          <cell r="J1862" t="str">
            <v>SIL418964</v>
          </cell>
          <cell r="K1862">
            <v>2014</v>
          </cell>
          <cell r="L1862" t="str">
            <v>Finalizada</v>
          </cell>
          <cell r="M1862">
            <v>24600</v>
          </cell>
          <cell r="N1862">
            <v>0</v>
          </cell>
          <cell r="O1862">
            <v>0</v>
          </cell>
          <cell r="P1862">
            <v>24600</v>
          </cell>
          <cell r="Q1862">
            <v>0</v>
          </cell>
          <cell r="R1862">
            <v>24600</v>
          </cell>
          <cell r="S1862">
            <v>0</v>
          </cell>
          <cell r="T1862">
            <v>0</v>
          </cell>
          <cell r="U1862">
            <v>0</v>
          </cell>
          <cell r="V1862">
            <v>0</v>
          </cell>
          <cell r="W1862">
            <v>24600</v>
          </cell>
        </row>
        <row r="1863">
          <cell r="J1863" t="str">
            <v>MORA604466</v>
          </cell>
          <cell r="K1863">
            <v>2014</v>
          </cell>
          <cell r="L1863" t="str">
            <v>Finalizada</v>
          </cell>
          <cell r="M1863">
            <v>3760</v>
          </cell>
          <cell r="N1863">
            <v>0</v>
          </cell>
          <cell r="O1863">
            <v>0</v>
          </cell>
          <cell r="P1863">
            <v>3760</v>
          </cell>
          <cell r="Q1863">
            <v>2400</v>
          </cell>
          <cell r="R1863">
            <v>3760</v>
          </cell>
          <cell r="S1863">
            <v>0</v>
          </cell>
          <cell r="T1863">
            <v>0</v>
          </cell>
          <cell r="U1863">
            <v>0</v>
          </cell>
          <cell r="V1863">
            <v>0</v>
          </cell>
          <cell r="W1863">
            <v>1360</v>
          </cell>
        </row>
        <row r="1864">
          <cell r="J1864" t="str">
            <v>MORA605437</v>
          </cell>
          <cell r="K1864">
            <v>2014</v>
          </cell>
          <cell r="L1864" t="str">
            <v>Finalizada</v>
          </cell>
          <cell r="M1864">
            <v>44210</v>
          </cell>
          <cell r="N1864">
            <v>0</v>
          </cell>
          <cell r="O1864">
            <v>112581</v>
          </cell>
          <cell r="P1864">
            <v>44210</v>
          </cell>
          <cell r="Q1864">
            <v>0</v>
          </cell>
          <cell r="R1864">
            <v>44210</v>
          </cell>
          <cell r="S1864">
            <v>0</v>
          </cell>
          <cell r="T1864">
            <v>0</v>
          </cell>
          <cell r="U1864">
            <v>0</v>
          </cell>
          <cell r="V1864">
            <v>0</v>
          </cell>
          <cell r="W1864">
            <v>44210</v>
          </cell>
        </row>
        <row r="1865">
          <cell r="J1865" t="str">
            <v>SIL420537</v>
          </cell>
          <cell r="K1865">
            <v>2014</v>
          </cell>
          <cell r="L1865" t="str">
            <v>Finalizada</v>
          </cell>
          <cell r="M1865">
            <v>18300</v>
          </cell>
          <cell r="N1865">
            <v>0</v>
          </cell>
          <cell r="O1865">
            <v>0</v>
          </cell>
          <cell r="P1865">
            <v>18300</v>
          </cell>
          <cell r="Q1865">
            <v>0</v>
          </cell>
          <cell r="R1865">
            <v>18300</v>
          </cell>
          <cell r="S1865">
            <v>0</v>
          </cell>
          <cell r="T1865">
            <v>0</v>
          </cell>
          <cell r="U1865">
            <v>0</v>
          </cell>
          <cell r="V1865">
            <v>0</v>
          </cell>
          <cell r="W1865">
            <v>18300</v>
          </cell>
        </row>
        <row r="1866">
          <cell r="J1866" t="str">
            <v>PIE980048</v>
          </cell>
          <cell r="K1866">
            <v>2014</v>
          </cell>
          <cell r="L1866" t="str">
            <v>Finalizada</v>
          </cell>
          <cell r="M1866">
            <v>3800</v>
          </cell>
          <cell r="N1866">
            <v>0</v>
          </cell>
          <cell r="O1866">
            <v>0</v>
          </cell>
          <cell r="P1866">
            <v>3800</v>
          </cell>
          <cell r="Q1866">
            <v>0</v>
          </cell>
          <cell r="R1866">
            <v>3800</v>
          </cell>
          <cell r="S1866">
            <v>0</v>
          </cell>
          <cell r="T1866">
            <v>0</v>
          </cell>
          <cell r="U1866">
            <v>0</v>
          </cell>
          <cell r="V1866">
            <v>0</v>
          </cell>
          <cell r="W1866">
            <v>3800</v>
          </cell>
        </row>
        <row r="1867">
          <cell r="J1867" t="str">
            <v>CAJ738054</v>
          </cell>
          <cell r="K1867">
            <v>2014</v>
          </cell>
          <cell r="L1867" t="str">
            <v>Finalizada</v>
          </cell>
          <cell r="M1867">
            <v>41344</v>
          </cell>
          <cell r="N1867">
            <v>0</v>
          </cell>
          <cell r="O1867">
            <v>112581</v>
          </cell>
          <cell r="P1867">
            <v>41344</v>
          </cell>
          <cell r="Q1867">
            <v>0</v>
          </cell>
          <cell r="R1867">
            <v>41344</v>
          </cell>
          <cell r="S1867">
            <v>0</v>
          </cell>
          <cell r="T1867">
            <v>0</v>
          </cell>
          <cell r="U1867">
            <v>0</v>
          </cell>
          <cell r="V1867">
            <v>0</v>
          </cell>
          <cell r="W1867">
            <v>41344</v>
          </cell>
        </row>
        <row r="1868">
          <cell r="J1868" t="str">
            <v>PIE982425</v>
          </cell>
          <cell r="K1868">
            <v>2014</v>
          </cell>
          <cell r="L1868" t="str">
            <v>Finalizada</v>
          </cell>
          <cell r="M1868">
            <v>134029</v>
          </cell>
          <cell r="N1868">
            <v>0</v>
          </cell>
          <cell r="O1868">
            <v>112581</v>
          </cell>
          <cell r="P1868">
            <v>134029</v>
          </cell>
          <cell r="Q1868">
            <v>0</v>
          </cell>
          <cell r="R1868">
            <v>134029</v>
          </cell>
          <cell r="S1868">
            <v>0</v>
          </cell>
          <cell r="T1868">
            <v>0</v>
          </cell>
          <cell r="U1868">
            <v>0</v>
          </cell>
          <cell r="V1868">
            <v>0</v>
          </cell>
          <cell r="W1868">
            <v>134029</v>
          </cell>
        </row>
        <row r="1869">
          <cell r="J1869" t="str">
            <v>SIL420310</v>
          </cell>
          <cell r="K1869">
            <v>2014</v>
          </cell>
          <cell r="L1869" t="str">
            <v>Finalizada</v>
          </cell>
          <cell r="M1869">
            <v>23200</v>
          </cell>
          <cell r="N1869">
            <v>0</v>
          </cell>
          <cell r="O1869">
            <v>0</v>
          </cell>
          <cell r="P1869">
            <v>23200</v>
          </cell>
          <cell r="Q1869">
            <v>2400</v>
          </cell>
          <cell r="R1869">
            <v>23200</v>
          </cell>
          <cell r="S1869">
            <v>0</v>
          </cell>
          <cell r="T1869">
            <v>0</v>
          </cell>
          <cell r="U1869">
            <v>0</v>
          </cell>
          <cell r="V1869">
            <v>0</v>
          </cell>
          <cell r="W1869">
            <v>20800</v>
          </cell>
        </row>
        <row r="1870">
          <cell r="J1870" t="str">
            <v>SIL421274</v>
          </cell>
          <cell r="K1870">
            <v>2014</v>
          </cell>
          <cell r="L1870" t="str">
            <v>Finalizada</v>
          </cell>
          <cell r="M1870">
            <v>24600</v>
          </cell>
          <cell r="N1870">
            <v>0</v>
          </cell>
          <cell r="O1870">
            <v>0</v>
          </cell>
          <cell r="P1870">
            <v>24600</v>
          </cell>
          <cell r="Q1870">
            <v>2400</v>
          </cell>
          <cell r="R1870">
            <v>24600</v>
          </cell>
          <cell r="S1870">
            <v>0</v>
          </cell>
          <cell r="T1870">
            <v>0</v>
          </cell>
          <cell r="U1870">
            <v>0</v>
          </cell>
          <cell r="V1870">
            <v>0</v>
          </cell>
          <cell r="W1870">
            <v>22200</v>
          </cell>
        </row>
        <row r="1871">
          <cell r="J1871" t="str">
            <v>PIE980404</v>
          </cell>
          <cell r="K1871">
            <v>2014</v>
          </cell>
          <cell r="L1871" t="str">
            <v>Finalizada</v>
          </cell>
          <cell r="M1871">
            <v>74100</v>
          </cell>
          <cell r="N1871">
            <v>0</v>
          </cell>
          <cell r="O1871">
            <v>112581</v>
          </cell>
          <cell r="P1871">
            <v>74100</v>
          </cell>
          <cell r="Q1871">
            <v>0</v>
          </cell>
          <cell r="R1871">
            <v>74100</v>
          </cell>
          <cell r="S1871">
            <v>0</v>
          </cell>
          <cell r="T1871">
            <v>0</v>
          </cell>
          <cell r="U1871">
            <v>0</v>
          </cell>
          <cell r="V1871">
            <v>0</v>
          </cell>
          <cell r="W1871">
            <v>74100</v>
          </cell>
        </row>
        <row r="1872">
          <cell r="J1872" t="str">
            <v>PIE976364</v>
          </cell>
          <cell r="K1872">
            <v>2014</v>
          </cell>
          <cell r="L1872" t="str">
            <v>Finalizada</v>
          </cell>
          <cell r="M1872">
            <v>78060</v>
          </cell>
          <cell r="N1872">
            <v>0</v>
          </cell>
          <cell r="O1872">
            <v>112581</v>
          </cell>
          <cell r="P1872">
            <v>78060</v>
          </cell>
          <cell r="Q1872">
            <v>0</v>
          </cell>
          <cell r="R1872">
            <v>78060</v>
          </cell>
          <cell r="S1872">
            <v>0</v>
          </cell>
          <cell r="T1872">
            <v>0</v>
          </cell>
          <cell r="U1872">
            <v>0</v>
          </cell>
          <cell r="V1872">
            <v>0</v>
          </cell>
          <cell r="W1872">
            <v>78060</v>
          </cell>
        </row>
        <row r="1873">
          <cell r="J1873" t="str">
            <v>PIE982001</v>
          </cell>
          <cell r="K1873">
            <v>2014</v>
          </cell>
          <cell r="L1873" t="str">
            <v>Finalizada</v>
          </cell>
          <cell r="M1873">
            <v>40500</v>
          </cell>
          <cell r="N1873">
            <v>0</v>
          </cell>
          <cell r="O1873">
            <v>112581</v>
          </cell>
          <cell r="P1873">
            <v>40500</v>
          </cell>
          <cell r="Q1873">
            <v>0</v>
          </cell>
          <cell r="R1873">
            <v>40500</v>
          </cell>
          <cell r="S1873">
            <v>0</v>
          </cell>
          <cell r="T1873">
            <v>0</v>
          </cell>
          <cell r="U1873">
            <v>0</v>
          </cell>
          <cell r="V1873">
            <v>0</v>
          </cell>
          <cell r="W1873">
            <v>40500</v>
          </cell>
        </row>
        <row r="1874">
          <cell r="J1874" t="str">
            <v>SIL422193</v>
          </cell>
          <cell r="K1874">
            <v>2014</v>
          </cell>
          <cell r="L1874" t="str">
            <v>Finalizada</v>
          </cell>
          <cell r="M1874">
            <v>3800</v>
          </cell>
          <cell r="N1874">
            <v>0</v>
          </cell>
          <cell r="O1874">
            <v>0</v>
          </cell>
          <cell r="P1874">
            <v>3800</v>
          </cell>
          <cell r="Q1874">
            <v>0</v>
          </cell>
          <cell r="R1874">
            <v>3800</v>
          </cell>
          <cell r="S1874">
            <v>0</v>
          </cell>
          <cell r="T1874">
            <v>0</v>
          </cell>
          <cell r="U1874">
            <v>0</v>
          </cell>
          <cell r="V1874">
            <v>0</v>
          </cell>
          <cell r="W1874">
            <v>3800</v>
          </cell>
        </row>
        <row r="1875">
          <cell r="J1875" t="str">
            <v>SIL420995</v>
          </cell>
          <cell r="K1875">
            <v>2014</v>
          </cell>
          <cell r="L1875" t="str">
            <v>Finalizada</v>
          </cell>
          <cell r="M1875">
            <v>1935</v>
          </cell>
          <cell r="N1875">
            <v>0</v>
          </cell>
          <cell r="O1875">
            <v>0</v>
          </cell>
          <cell r="P1875">
            <v>1935</v>
          </cell>
          <cell r="Q1875">
            <v>1934</v>
          </cell>
          <cell r="R1875">
            <v>1935</v>
          </cell>
          <cell r="S1875">
            <v>0</v>
          </cell>
          <cell r="T1875">
            <v>0</v>
          </cell>
          <cell r="U1875">
            <v>0</v>
          </cell>
          <cell r="V1875">
            <v>0</v>
          </cell>
          <cell r="W1875">
            <v>1</v>
          </cell>
        </row>
        <row r="1876">
          <cell r="J1876" t="str">
            <v>SIL420334</v>
          </cell>
          <cell r="K1876">
            <v>2014</v>
          </cell>
          <cell r="L1876" t="str">
            <v>Finalizada</v>
          </cell>
          <cell r="M1876">
            <v>110500</v>
          </cell>
          <cell r="N1876">
            <v>0</v>
          </cell>
          <cell r="O1876">
            <v>112581</v>
          </cell>
          <cell r="P1876">
            <v>110500</v>
          </cell>
          <cell r="Q1876">
            <v>0</v>
          </cell>
          <cell r="R1876">
            <v>110500</v>
          </cell>
          <cell r="S1876">
            <v>0</v>
          </cell>
          <cell r="T1876">
            <v>0</v>
          </cell>
          <cell r="U1876">
            <v>0</v>
          </cell>
          <cell r="V1876">
            <v>0</v>
          </cell>
          <cell r="W1876">
            <v>110500</v>
          </cell>
        </row>
        <row r="1877">
          <cell r="J1877" t="str">
            <v>PIE984374</v>
          </cell>
          <cell r="K1877">
            <v>2014</v>
          </cell>
          <cell r="L1877" t="str">
            <v>Finalizada</v>
          </cell>
          <cell r="M1877">
            <v>67597</v>
          </cell>
          <cell r="N1877">
            <v>0</v>
          </cell>
          <cell r="O1877">
            <v>114180</v>
          </cell>
          <cell r="P1877">
            <v>67597</v>
          </cell>
          <cell r="Q1877">
            <v>0</v>
          </cell>
          <cell r="R1877">
            <v>67597</v>
          </cell>
          <cell r="S1877">
            <v>0</v>
          </cell>
          <cell r="T1877">
            <v>0</v>
          </cell>
          <cell r="U1877">
            <v>0</v>
          </cell>
          <cell r="V1877">
            <v>0</v>
          </cell>
          <cell r="W1877">
            <v>67597</v>
          </cell>
        </row>
        <row r="1878">
          <cell r="J1878" t="str">
            <v>SIL420666</v>
          </cell>
          <cell r="K1878">
            <v>2014</v>
          </cell>
          <cell r="L1878" t="str">
            <v>Finalizada</v>
          </cell>
          <cell r="M1878">
            <v>54900</v>
          </cell>
          <cell r="N1878">
            <v>0</v>
          </cell>
          <cell r="O1878">
            <v>112581</v>
          </cell>
          <cell r="P1878">
            <v>54900</v>
          </cell>
          <cell r="Q1878">
            <v>0</v>
          </cell>
          <cell r="R1878">
            <v>54900</v>
          </cell>
          <cell r="S1878">
            <v>0</v>
          </cell>
          <cell r="T1878">
            <v>0</v>
          </cell>
          <cell r="U1878">
            <v>0</v>
          </cell>
          <cell r="V1878">
            <v>0</v>
          </cell>
          <cell r="W1878">
            <v>54900</v>
          </cell>
        </row>
        <row r="1879">
          <cell r="J1879" t="str">
            <v>SIL419780</v>
          </cell>
          <cell r="K1879">
            <v>2014</v>
          </cell>
          <cell r="L1879" t="str">
            <v>Finalizada</v>
          </cell>
          <cell r="M1879">
            <v>4365</v>
          </cell>
          <cell r="N1879">
            <v>0</v>
          </cell>
          <cell r="O1879">
            <v>0</v>
          </cell>
          <cell r="P1879">
            <v>4365</v>
          </cell>
          <cell r="Q1879">
            <v>2400</v>
          </cell>
          <cell r="R1879">
            <v>4365</v>
          </cell>
          <cell r="S1879">
            <v>0</v>
          </cell>
          <cell r="T1879">
            <v>0</v>
          </cell>
          <cell r="U1879">
            <v>0</v>
          </cell>
          <cell r="V1879">
            <v>0</v>
          </cell>
          <cell r="W1879">
            <v>1965</v>
          </cell>
        </row>
        <row r="1880">
          <cell r="J1880" t="str">
            <v>SIL418376</v>
          </cell>
          <cell r="K1880">
            <v>2014</v>
          </cell>
          <cell r="L1880" t="str">
            <v>Finalizada</v>
          </cell>
          <cell r="M1880">
            <v>8800</v>
          </cell>
          <cell r="N1880">
            <v>0</v>
          </cell>
          <cell r="O1880">
            <v>0</v>
          </cell>
          <cell r="P1880">
            <v>8800</v>
          </cell>
          <cell r="Q1880">
            <v>2400</v>
          </cell>
          <cell r="R1880">
            <v>8800</v>
          </cell>
          <cell r="S1880">
            <v>0</v>
          </cell>
          <cell r="T1880">
            <v>0</v>
          </cell>
          <cell r="U1880">
            <v>0</v>
          </cell>
          <cell r="V1880">
            <v>0</v>
          </cell>
          <cell r="W1880">
            <v>6400</v>
          </cell>
        </row>
        <row r="1881">
          <cell r="J1881" t="str">
            <v>SIL420063</v>
          </cell>
          <cell r="K1881">
            <v>2014</v>
          </cell>
          <cell r="L1881" t="str">
            <v>Finalizada</v>
          </cell>
          <cell r="M1881">
            <v>1332005</v>
          </cell>
          <cell r="N1881">
            <v>0</v>
          </cell>
          <cell r="O1881">
            <v>0</v>
          </cell>
          <cell r="P1881">
            <v>1332005</v>
          </cell>
          <cell r="Q1881">
            <v>0</v>
          </cell>
          <cell r="R1881">
            <v>1332005</v>
          </cell>
          <cell r="S1881">
            <v>0</v>
          </cell>
          <cell r="T1881">
            <v>0</v>
          </cell>
          <cell r="U1881">
            <v>0</v>
          </cell>
          <cell r="V1881">
            <v>0</v>
          </cell>
          <cell r="W1881">
            <v>1332005</v>
          </cell>
        </row>
        <row r="1882">
          <cell r="J1882" t="str">
            <v>SIL417484</v>
          </cell>
          <cell r="K1882">
            <v>2014</v>
          </cell>
          <cell r="L1882" t="str">
            <v>Finalizada</v>
          </cell>
          <cell r="M1882">
            <v>24600</v>
          </cell>
          <cell r="N1882">
            <v>0</v>
          </cell>
          <cell r="O1882">
            <v>0</v>
          </cell>
          <cell r="P1882">
            <v>24600</v>
          </cell>
          <cell r="Q1882">
            <v>2400</v>
          </cell>
          <cell r="R1882">
            <v>24600</v>
          </cell>
          <cell r="S1882">
            <v>0</v>
          </cell>
          <cell r="T1882">
            <v>0</v>
          </cell>
          <cell r="U1882">
            <v>0</v>
          </cell>
          <cell r="V1882">
            <v>0</v>
          </cell>
          <cell r="W1882">
            <v>22200</v>
          </cell>
        </row>
        <row r="1883">
          <cell r="J1883" t="str">
            <v>CAJ737533</v>
          </cell>
          <cell r="K1883">
            <v>2014</v>
          </cell>
          <cell r="L1883" t="str">
            <v>Finalizada</v>
          </cell>
          <cell r="M1883">
            <v>46205</v>
          </cell>
          <cell r="N1883">
            <v>0</v>
          </cell>
          <cell r="O1883">
            <v>112581</v>
          </cell>
          <cell r="P1883">
            <v>46205</v>
          </cell>
          <cell r="Q1883">
            <v>0</v>
          </cell>
          <cell r="R1883">
            <v>46205</v>
          </cell>
          <cell r="S1883">
            <v>0</v>
          </cell>
          <cell r="T1883">
            <v>0</v>
          </cell>
          <cell r="U1883">
            <v>0</v>
          </cell>
          <cell r="V1883">
            <v>0</v>
          </cell>
          <cell r="W1883">
            <v>46205</v>
          </cell>
        </row>
        <row r="1884">
          <cell r="J1884" t="str">
            <v>CAJ737988</v>
          </cell>
          <cell r="K1884">
            <v>2014</v>
          </cell>
          <cell r="L1884" t="str">
            <v>Finalizada</v>
          </cell>
          <cell r="M1884">
            <v>24700</v>
          </cell>
          <cell r="N1884">
            <v>0</v>
          </cell>
          <cell r="O1884">
            <v>0</v>
          </cell>
          <cell r="P1884">
            <v>24700</v>
          </cell>
          <cell r="Q1884">
            <v>2400</v>
          </cell>
          <cell r="R1884">
            <v>24700</v>
          </cell>
          <cell r="S1884">
            <v>0</v>
          </cell>
          <cell r="T1884">
            <v>0</v>
          </cell>
          <cell r="U1884">
            <v>0</v>
          </cell>
          <cell r="V1884">
            <v>0</v>
          </cell>
          <cell r="W1884">
            <v>22300</v>
          </cell>
        </row>
        <row r="1885">
          <cell r="J1885" t="str">
            <v>SIL420673</v>
          </cell>
          <cell r="K1885">
            <v>2014</v>
          </cell>
          <cell r="L1885" t="str">
            <v>Finalizada</v>
          </cell>
          <cell r="M1885">
            <v>40844</v>
          </cell>
          <cell r="N1885">
            <v>0</v>
          </cell>
          <cell r="O1885">
            <v>112581</v>
          </cell>
          <cell r="P1885">
            <v>40844</v>
          </cell>
          <cell r="Q1885">
            <v>0</v>
          </cell>
          <cell r="R1885">
            <v>40844</v>
          </cell>
          <cell r="S1885">
            <v>0</v>
          </cell>
          <cell r="T1885">
            <v>0</v>
          </cell>
          <cell r="U1885">
            <v>0</v>
          </cell>
          <cell r="V1885">
            <v>0</v>
          </cell>
          <cell r="W1885">
            <v>40844</v>
          </cell>
        </row>
        <row r="1886">
          <cell r="J1886" t="str">
            <v>SIL419414</v>
          </cell>
          <cell r="K1886">
            <v>2014</v>
          </cell>
          <cell r="L1886" t="str">
            <v>Finalizada</v>
          </cell>
          <cell r="M1886">
            <v>8001</v>
          </cell>
          <cell r="N1886">
            <v>0</v>
          </cell>
          <cell r="O1886">
            <v>0</v>
          </cell>
          <cell r="P1886">
            <v>8001</v>
          </cell>
          <cell r="Q1886">
            <v>2401</v>
          </cell>
          <cell r="R1886">
            <v>8001</v>
          </cell>
          <cell r="S1886">
            <v>0</v>
          </cell>
          <cell r="T1886">
            <v>0</v>
          </cell>
          <cell r="U1886">
            <v>0</v>
          </cell>
          <cell r="V1886">
            <v>0</v>
          </cell>
          <cell r="W1886">
            <v>5600</v>
          </cell>
        </row>
        <row r="1887">
          <cell r="J1887" t="str">
            <v>PIE980334</v>
          </cell>
          <cell r="K1887">
            <v>2014</v>
          </cell>
          <cell r="L1887" t="str">
            <v>Finalizada</v>
          </cell>
          <cell r="M1887">
            <v>95570</v>
          </cell>
          <cell r="N1887">
            <v>0</v>
          </cell>
          <cell r="O1887">
            <v>112581</v>
          </cell>
          <cell r="P1887">
            <v>95570</v>
          </cell>
          <cell r="Q1887">
            <v>0</v>
          </cell>
          <cell r="R1887">
            <v>95570</v>
          </cell>
          <cell r="S1887">
            <v>0</v>
          </cell>
          <cell r="T1887">
            <v>0</v>
          </cell>
          <cell r="U1887">
            <v>0</v>
          </cell>
          <cell r="V1887">
            <v>0</v>
          </cell>
          <cell r="W1887">
            <v>95570</v>
          </cell>
        </row>
        <row r="1888">
          <cell r="J1888" t="str">
            <v>PIE982531</v>
          </cell>
          <cell r="K1888">
            <v>2014</v>
          </cell>
          <cell r="L1888" t="str">
            <v>Finalizada</v>
          </cell>
          <cell r="M1888">
            <v>45701</v>
          </cell>
          <cell r="N1888">
            <v>0</v>
          </cell>
          <cell r="O1888">
            <v>112581</v>
          </cell>
          <cell r="P1888">
            <v>45701</v>
          </cell>
          <cell r="Q1888">
            <v>0</v>
          </cell>
          <cell r="R1888">
            <v>45701</v>
          </cell>
          <cell r="S1888">
            <v>0</v>
          </cell>
          <cell r="T1888">
            <v>0</v>
          </cell>
          <cell r="U1888">
            <v>0</v>
          </cell>
          <cell r="V1888">
            <v>0</v>
          </cell>
          <cell r="W1888">
            <v>45701</v>
          </cell>
        </row>
        <row r="1889">
          <cell r="J1889" t="str">
            <v>CAJ735712</v>
          </cell>
          <cell r="K1889">
            <v>2014</v>
          </cell>
          <cell r="L1889" t="str">
            <v>Finalizada</v>
          </cell>
          <cell r="M1889">
            <v>243182</v>
          </cell>
          <cell r="N1889">
            <v>0</v>
          </cell>
          <cell r="O1889">
            <v>0</v>
          </cell>
          <cell r="P1889">
            <v>243182</v>
          </cell>
          <cell r="Q1889">
            <v>0</v>
          </cell>
          <cell r="R1889">
            <v>243182</v>
          </cell>
          <cell r="S1889">
            <v>0</v>
          </cell>
          <cell r="T1889">
            <v>0</v>
          </cell>
          <cell r="U1889">
            <v>0</v>
          </cell>
          <cell r="V1889">
            <v>0</v>
          </cell>
          <cell r="W1889">
            <v>243182</v>
          </cell>
        </row>
        <row r="1890">
          <cell r="J1890" t="str">
            <v>MORA606604</v>
          </cell>
          <cell r="K1890">
            <v>2014</v>
          </cell>
          <cell r="L1890" t="str">
            <v>Finalizada</v>
          </cell>
          <cell r="M1890">
            <v>3760</v>
          </cell>
          <cell r="N1890">
            <v>0</v>
          </cell>
          <cell r="O1890">
            <v>0</v>
          </cell>
          <cell r="P1890">
            <v>3760</v>
          </cell>
          <cell r="Q1890">
            <v>2400</v>
          </cell>
          <cell r="R1890">
            <v>3760</v>
          </cell>
          <cell r="S1890">
            <v>0</v>
          </cell>
          <cell r="T1890">
            <v>0</v>
          </cell>
          <cell r="U1890">
            <v>0</v>
          </cell>
          <cell r="V1890">
            <v>0</v>
          </cell>
          <cell r="W1890">
            <v>1360</v>
          </cell>
        </row>
        <row r="1891">
          <cell r="J1891" t="str">
            <v>SIL418987</v>
          </cell>
          <cell r="K1891">
            <v>2014</v>
          </cell>
          <cell r="L1891" t="str">
            <v>Finalizada</v>
          </cell>
          <cell r="M1891">
            <v>16900</v>
          </cell>
          <cell r="N1891">
            <v>0</v>
          </cell>
          <cell r="O1891">
            <v>0</v>
          </cell>
          <cell r="P1891">
            <v>16900</v>
          </cell>
          <cell r="Q1891">
            <v>0</v>
          </cell>
          <cell r="R1891">
            <v>16900</v>
          </cell>
          <cell r="S1891">
            <v>0</v>
          </cell>
          <cell r="T1891">
            <v>0</v>
          </cell>
          <cell r="U1891">
            <v>0</v>
          </cell>
          <cell r="V1891">
            <v>0</v>
          </cell>
          <cell r="W1891">
            <v>16900</v>
          </cell>
        </row>
        <row r="1892">
          <cell r="J1892" t="str">
            <v>SIL419602</v>
          </cell>
          <cell r="K1892">
            <v>2014</v>
          </cell>
          <cell r="L1892" t="str">
            <v>Finalizada</v>
          </cell>
          <cell r="M1892">
            <v>64200</v>
          </cell>
          <cell r="N1892">
            <v>0</v>
          </cell>
          <cell r="O1892">
            <v>0</v>
          </cell>
          <cell r="P1892">
            <v>64200</v>
          </cell>
          <cell r="Q1892">
            <v>2400</v>
          </cell>
          <cell r="R1892">
            <v>64200</v>
          </cell>
          <cell r="S1892">
            <v>0</v>
          </cell>
          <cell r="T1892">
            <v>0</v>
          </cell>
          <cell r="U1892">
            <v>0</v>
          </cell>
          <cell r="V1892">
            <v>0</v>
          </cell>
          <cell r="W1892">
            <v>61800</v>
          </cell>
        </row>
        <row r="1893">
          <cell r="J1893" t="str">
            <v>SIL420736</v>
          </cell>
          <cell r="K1893">
            <v>2014</v>
          </cell>
          <cell r="L1893" t="str">
            <v>Finalizada</v>
          </cell>
          <cell r="M1893">
            <v>10700</v>
          </cell>
          <cell r="N1893">
            <v>0</v>
          </cell>
          <cell r="O1893">
            <v>0</v>
          </cell>
          <cell r="P1893">
            <v>10700</v>
          </cell>
          <cell r="Q1893">
            <v>2400</v>
          </cell>
          <cell r="R1893">
            <v>10700</v>
          </cell>
          <cell r="S1893">
            <v>0</v>
          </cell>
          <cell r="T1893">
            <v>0</v>
          </cell>
          <cell r="U1893">
            <v>0</v>
          </cell>
          <cell r="V1893">
            <v>0</v>
          </cell>
          <cell r="W1893">
            <v>8300</v>
          </cell>
        </row>
        <row r="1894">
          <cell r="J1894" t="str">
            <v>PIE980368</v>
          </cell>
          <cell r="K1894">
            <v>2014</v>
          </cell>
          <cell r="L1894" t="str">
            <v>Finalizada</v>
          </cell>
          <cell r="M1894">
            <v>305678</v>
          </cell>
          <cell r="N1894">
            <v>0</v>
          </cell>
          <cell r="O1894">
            <v>112581</v>
          </cell>
          <cell r="P1894">
            <v>305678</v>
          </cell>
          <cell r="Q1894">
            <v>0</v>
          </cell>
          <cell r="R1894">
            <v>305678</v>
          </cell>
          <cell r="S1894">
            <v>0</v>
          </cell>
          <cell r="T1894">
            <v>0</v>
          </cell>
          <cell r="U1894">
            <v>0</v>
          </cell>
          <cell r="V1894">
            <v>0</v>
          </cell>
          <cell r="W1894">
            <v>305678</v>
          </cell>
        </row>
        <row r="1895">
          <cell r="J1895" t="str">
            <v>SIL420814</v>
          </cell>
          <cell r="K1895">
            <v>2014</v>
          </cell>
          <cell r="L1895" t="str">
            <v>Finalizada</v>
          </cell>
          <cell r="M1895">
            <v>40329</v>
          </cell>
          <cell r="N1895">
            <v>0</v>
          </cell>
          <cell r="O1895">
            <v>112581</v>
          </cell>
          <cell r="P1895">
            <v>40329</v>
          </cell>
          <cell r="Q1895">
            <v>2400</v>
          </cell>
          <cell r="R1895">
            <v>40329</v>
          </cell>
          <cell r="S1895">
            <v>0</v>
          </cell>
          <cell r="T1895">
            <v>0</v>
          </cell>
          <cell r="U1895">
            <v>0</v>
          </cell>
          <cell r="V1895">
            <v>0</v>
          </cell>
          <cell r="W1895">
            <v>37929</v>
          </cell>
        </row>
        <row r="1896">
          <cell r="J1896" t="str">
            <v>SIL419919</v>
          </cell>
          <cell r="K1896">
            <v>2014</v>
          </cell>
          <cell r="L1896" t="str">
            <v>Finalizada</v>
          </cell>
          <cell r="M1896">
            <v>77314</v>
          </cell>
          <cell r="N1896">
            <v>0</v>
          </cell>
          <cell r="O1896">
            <v>112581</v>
          </cell>
          <cell r="P1896">
            <v>77314</v>
          </cell>
          <cell r="Q1896">
            <v>0</v>
          </cell>
          <cell r="R1896">
            <v>77314</v>
          </cell>
          <cell r="S1896">
            <v>0</v>
          </cell>
          <cell r="T1896">
            <v>0</v>
          </cell>
          <cell r="U1896">
            <v>0</v>
          </cell>
          <cell r="V1896">
            <v>0</v>
          </cell>
          <cell r="W1896">
            <v>77314</v>
          </cell>
        </row>
        <row r="1897">
          <cell r="J1897" t="str">
            <v>SIL419727</v>
          </cell>
          <cell r="K1897">
            <v>2014</v>
          </cell>
          <cell r="L1897" t="str">
            <v>Finalizada</v>
          </cell>
          <cell r="M1897">
            <v>29800</v>
          </cell>
          <cell r="N1897">
            <v>0</v>
          </cell>
          <cell r="O1897">
            <v>0</v>
          </cell>
          <cell r="P1897">
            <v>29800</v>
          </cell>
          <cell r="Q1897">
            <v>2400</v>
          </cell>
          <cell r="R1897">
            <v>29800</v>
          </cell>
          <cell r="S1897">
            <v>0</v>
          </cell>
          <cell r="T1897">
            <v>0</v>
          </cell>
          <cell r="U1897">
            <v>0</v>
          </cell>
          <cell r="V1897">
            <v>0</v>
          </cell>
          <cell r="W1897">
            <v>27400</v>
          </cell>
        </row>
        <row r="1898">
          <cell r="J1898" t="str">
            <v>PIE976341</v>
          </cell>
          <cell r="K1898">
            <v>2014</v>
          </cell>
          <cell r="L1898" t="str">
            <v>Finalizada</v>
          </cell>
          <cell r="M1898">
            <v>63899</v>
          </cell>
          <cell r="N1898">
            <v>0</v>
          </cell>
          <cell r="O1898">
            <v>0</v>
          </cell>
          <cell r="P1898">
            <v>63899</v>
          </cell>
          <cell r="Q1898">
            <v>0</v>
          </cell>
          <cell r="R1898">
            <v>63899</v>
          </cell>
          <cell r="S1898">
            <v>0</v>
          </cell>
          <cell r="T1898">
            <v>0</v>
          </cell>
          <cell r="U1898">
            <v>0</v>
          </cell>
          <cell r="V1898">
            <v>0</v>
          </cell>
          <cell r="W1898">
            <v>63899</v>
          </cell>
        </row>
        <row r="1899">
          <cell r="J1899" t="str">
            <v>SIL420961</v>
          </cell>
          <cell r="K1899">
            <v>2014</v>
          </cell>
          <cell r="L1899" t="str">
            <v>Finalizada</v>
          </cell>
          <cell r="M1899">
            <v>24600</v>
          </cell>
          <cell r="N1899">
            <v>0</v>
          </cell>
          <cell r="O1899">
            <v>0</v>
          </cell>
          <cell r="P1899">
            <v>24600</v>
          </cell>
          <cell r="Q1899">
            <v>2400</v>
          </cell>
          <cell r="R1899">
            <v>24600</v>
          </cell>
          <cell r="S1899">
            <v>0</v>
          </cell>
          <cell r="T1899">
            <v>0</v>
          </cell>
          <cell r="U1899">
            <v>0</v>
          </cell>
          <cell r="V1899">
            <v>0</v>
          </cell>
          <cell r="W1899">
            <v>22200</v>
          </cell>
        </row>
        <row r="1900">
          <cell r="J1900" t="str">
            <v>PIE985071</v>
          </cell>
          <cell r="K1900">
            <v>2014</v>
          </cell>
          <cell r="L1900" t="str">
            <v>Finalizada</v>
          </cell>
          <cell r="M1900">
            <v>238824</v>
          </cell>
          <cell r="N1900">
            <v>0</v>
          </cell>
          <cell r="O1900">
            <v>114180</v>
          </cell>
          <cell r="P1900">
            <v>238824</v>
          </cell>
          <cell r="Q1900">
            <v>0</v>
          </cell>
          <cell r="R1900">
            <v>238824</v>
          </cell>
          <cell r="S1900">
            <v>0</v>
          </cell>
          <cell r="T1900">
            <v>0</v>
          </cell>
          <cell r="U1900">
            <v>0</v>
          </cell>
          <cell r="V1900">
            <v>0</v>
          </cell>
          <cell r="W1900">
            <v>238824</v>
          </cell>
        </row>
        <row r="1901">
          <cell r="J1901" t="str">
            <v>CAJ737523</v>
          </cell>
          <cell r="K1901">
            <v>2014</v>
          </cell>
          <cell r="L1901" t="str">
            <v>Finalizada</v>
          </cell>
          <cell r="M1901">
            <v>41344</v>
          </cell>
          <cell r="N1901">
            <v>0</v>
          </cell>
          <cell r="O1901">
            <v>112581</v>
          </cell>
          <cell r="P1901">
            <v>41344</v>
          </cell>
          <cell r="Q1901">
            <v>0</v>
          </cell>
          <cell r="R1901">
            <v>41344</v>
          </cell>
          <cell r="S1901">
            <v>0</v>
          </cell>
          <cell r="T1901">
            <v>0</v>
          </cell>
          <cell r="U1901">
            <v>0</v>
          </cell>
          <cell r="V1901">
            <v>0</v>
          </cell>
          <cell r="W1901">
            <v>41344</v>
          </cell>
        </row>
        <row r="1902">
          <cell r="J1902" t="str">
            <v>SIL418246</v>
          </cell>
          <cell r="K1902">
            <v>2014</v>
          </cell>
          <cell r="L1902" t="str">
            <v>Finalizada</v>
          </cell>
          <cell r="M1902">
            <v>50400</v>
          </cell>
          <cell r="N1902">
            <v>0</v>
          </cell>
          <cell r="O1902">
            <v>0</v>
          </cell>
          <cell r="P1902">
            <v>50400</v>
          </cell>
          <cell r="Q1902">
            <v>0</v>
          </cell>
          <cell r="R1902">
            <v>50400</v>
          </cell>
          <cell r="S1902">
            <v>0</v>
          </cell>
          <cell r="T1902">
            <v>0</v>
          </cell>
          <cell r="U1902">
            <v>0</v>
          </cell>
          <cell r="V1902">
            <v>0</v>
          </cell>
          <cell r="W1902">
            <v>50400</v>
          </cell>
        </row>
        <row r="1903">
          <cell r="J1903" t="str">
            <v>SIL419488</v>
          </cell>
          <cell r="K1903">
            <v>2014</v>
          </cell>
          <cell r="L1903" t="str">
            <v>Finalizada</v>
          </cell>
          <cell r="M1903">
            <v>6150</v>
          </cell>
          <cell r="N1903">
            <v>0</v>
          </cell>
          <cell r="O1903">
            <v>0</v>
          </cell>
          <cell r="P1903">
            <v>6150</v>
          </cell>
          <cell r="Q1903">
            <v>0</v>
          </cell>
          <cell r="R1903">
            <v>6150</v>
          </cell>
          <cell r="S1903">
            <v>0</v>
          </cell>
          <cell r="T1903">
            <v>0</v>
          </cell>
          <cell r="U1903">
            <v>0</v>
          </cell>
          <cell r="V1903">
            <v>0</v>
          </cell>
          <cell r="W1903">
            <v>6150</v>
          </cell>
        </row>
        <row r="1904">
          <cell r="J1904" t="str">
            <v>SIL420309</v>
          </cell>
          <cell r="K1904">
            <v>2014</v>
          </cell>
          <cell r="L1904" t="str">
            <v>Finalizada</v>
          </cell>
          <cell r="M1904">
            <v>12305</v>
          </cell>
          <cell r="N1904">
            <v>0</v>
          </cell>
          <cell r="O1904">
            <v>0</v>
          </cell>
          <cell r="P1904">
            <v>12305</v>
          </cell>
          <cell r="Q1904">
            <v>2402</v>
          </cell>
          <cell r="R1904">
            <v>12305</v>
          </cell>
          <cell r="S1904">
            <v>0</v>
          </cell>
          <cell r="T1904">
            <v>0</v>
          </cell>
          <cell r="U1904">
            <v>0</v>
          </cell>
          <cell r="V1904">
            <v>0</v>
          </cell>
          <cell r="W1904">
            <v>9903</v>
          </cell>
        </row>
        <row r="1905">
          <cell r="J1905" t="str">
            <v>SIL418920</v>
          </cell>
          <cell r="K1905">
            <v>2014</v>
          </cell>
          <cell r="L1905" t="str">
            <v>Finalizada</v>
          </cell>
          <cell r="M1905">
            <v>660</v>
          </cell>
          <cell r="N1905">
            <v>0</v>
          </cell>
          <cell r="O1905">
            <v>0</v>
          </cell>
          <cell r="P1905">
            <v>660</v>
          </cell>
          <cell r="Q1905">
            <v>659</v>
          </cell>
          <cell r="R1905">
            <v>660</v>
          </cell>
          <cell r="S1905">
            <v>0</v>
          </cell>
          <cell r="T1905">
            <v>0</v>
          </cell>
          <cell r="U1905">
            <v>0</v>
          </cell>
          <cell r="V1905">
            <v>0</v>
          </cell>
          <cell r="W1905">
            <v>1</v>
          </cell>
        </row>
        <row r="1906">
          <cell r="J1906" t="str">
            <v>CAJ735693</v>
          </cell>
          <cell r="K1906">
            <v>2014</v>
          </cell>
          <cell r="L1906" t="str">
            <v>Finalizada</v>
          </cell>
          <cell r="M1906">
            <v>2980</v>
          </cell>
          <cell r="N1906">
            <v>0</v>
          </cell>
          <cell r="O1906">
            <v>0</v>
          </cell>
          <cell r="P1906">
            <v>2980</v>
          </cell>
          <cell r="Q1906">
            <v>2400</v>
          </cell>
          <cell r="R1906">
            <v>2980</v>
          </cell>
          <cell r="S1906">
            <v>0</v>
          </cell>
          <cell r="T1906">
            <v>0</v>
          </cell>
          <cell r="U1906">
            <v>0</v>
          </cell>
          <cell r="V1906">
            <v>0</v>
          </cell>
          <cell r="W1906">
            <v>580</v>
          </cell>
        </row>
        <row r="1907">
          <cell r="J1907" t="str">
            <v>SIL419603</v>
          </cell>
          <cell r="K1907">
            <v>2014</v>
          </cell>
          <cell r="L1907" t="str">
            <v>Finalizada</v>
          </cell>
          <cell r="M1907">
            <v>100800</v>
          </cell>
          <cell r="N1907">
            <v>0</v>
          </cell>
          <cell r="O1907">
            <v>0</v>
          </cell>
          <cell r="P1907">
            <v>100800</v>
          </cell>
          <cell r="Q1907">
            <v>2401</v>
          </cell>
          <cell r="R1907">
            <v>100800</v>
          </cell>
          <cell r="S1907">
            <v>0</v>
          </cell>
          <cell r="T1907">
            <v>0</v>
          </cell>
          <cell r="U1907">
            <v>0</v>
          </cell>
          <cell r="V1907">
            <v>0</v>
          </cell>
          <cell r="W1907">
            <v>98399</v>
          </cell>
        </row>
        <row r="1908">
          <cell r="J1908" t="str">
            <v>SIL419732</v>
          </cell>
          <cell r="K1908">
            <v>2014</v>
          </cell>
          <cell r="L1908" t="str">
            <v>Finalizada</v>
          </cell>
          <cell r="M1908">
            <v>24600</v>
          </cell>
          <cell r="N1908">
            <v>0</v>
          </cell>
          <cell r="O1908">
            <v>0</v>
          </cell>
          <cell r="P1908">
            <v>24600</v>
          </cell>
          <cell r="Q1908">
            <v>2400</v>
          </cell>
          <cell r="R1908">
            <v>24600</v>
          </cell>
          <cell r="S1908">
            <v>0</v>
          </cell>
          <cell r="T1908">
            <v>0</v>
          </cell>
          <cell r="U1908">
            <v>0</v>
          </cell>
          <cell r="V1908">
            <v>0</v>
          </cell>
          <cell r="W1908">
            <v>22200</v>
          </cell>
        </row>
        <row r="1909">
          <cell r="J1909" t="str">
            <v>SIL420212</v>
          </cell>
          <cell r="K1909">
            <v>2014</v>
          </cell>
          <cell r="L1909" t="str">
            <v>Finalizada</v>
          </cell>
          <cell r="M1909">
            <v>3800</v>
          </cell>
          <cell r="N1909">
            <v>0</v>
          </cell>
          <cell r="O1909">
            <v>0</v>
          </cell>
          <cell r="P1909">
            <v>3800</v>
          </cell>
          <cell r="Q1909">
            <v>0</v>
          </cell>
          <cell r="R1909">
            <v>3800</v>
          </cell>
          <cell r="S1909">
            <v>0</v>
          </cell>
          <cell r="T1909">
            <v>0</v>
          </cell>
          <cell r="U1909">
            <v>0</v>
          </cell>
          <cell r="V1909">
            <v>0</v>
          </cell>
          <cell r="W1909">
            <v>3800</v>
          </cell>
        </row>
        <row r="1910">
          <cell r="J1910" t="str">
            <v>SIL418935</v>
          </cell>
          <cell r="K1910">
            <v>2014</v>
          </cell>
          <cell r="L1910" t="str">
            <v>Finalizada</v>
          </cell>
          <cell r="M1910">
            <v>17052</v>
          </cell>
          <cell r="N1910">
            <v>0</v>
          </cell>
          <cell r="O1910">
            <v>0</v>
          </cell>
          <cell r="P1910">
            <v>17052</v>
          </cell>
          <cell r="Q1910">
            <v>2400</v>
          </cell>
          <cell r="R1910">
            <v>17052</v>
          </cell>
          <cell r="S1910">
            <v>0</v>
          </cell>
          <cell r="T1910">
            <v>0</v>
          </cell>
          <cell r="U1910">
            <v>0</v>
          </cell>
          <cell r="V1910">
            <v>0</v>
          </cell>
          <cell r="W1910">
            <v>14652</v>
          </cell>
        </row>
        <row r="1911">
          <cell r="J1911" t="str">
            <v>SIL419290</v>
          </cell>
          <cell r="K1911">
            <v>2014</v>
          </cell>
          <cell r="L1911" t="str">
            <v>Finalizada</v>
          </cell>
          <cell r="M1911">
            <v>24600</v>
          </cell>
          <cell r="N1911">
            <v>0</v>
          </cell>
          <cell r="O1911">
            <v>0</v>
          </cell>
          <cell r="P1911">
            <v>24600</v>
          </cell>
          <cell r="Q1911">
            <v>2400</v>
          </cell>
          <cell r="R1911">
            <v>24600</v>
          </cell>
          <cell r="S1911">
            <v>0</v>
          </cell>
          <cell r="T1911">
            <v>0</v>
          </cell>
          <cell r="U1911">
            <v>0</v>
          </cell>
          <cell r="V1911">
            <v>0</v>
          </cell>
          <cell r="W1911">
            <v>22200</v>
          </cell>
        </row>
        <row r="1912">
          <cell r="J1912" t="str">
            <v>CAJ739058</v>
          </cell>
          <cell r="K1912">
            <v>2014</v>
          </cell>
          <cell r="L1912" t="str">
            <v>Finalizada</v>
          </cell>
          <cell r="M1912">
            <v>133738</v>
          </cell>
          <cell r="N1912">
            <v>0</v>
          </cell>
          <cell r="O1912">
            <v>114180</v>
          </cell>
          <cell r="P1912">
            <v>133738</v>
          </cell>
          <cell r="Q1912">
            <v>0</v>
          </cell>
          <cell r="R1912">
            <v>133738</v>
          </cell>
          <cell r="S1912">
            <v>0</v>
          </cell>
          <cell r="T1912">
            <v>0</v>
          </cell>
          <cell r="U1912">
            <v>0</v>
          </cell>
          <cell r="V1912">
            <v>0</v>
          </cell>
          <cell r="W1912">
            <v>133738</v>
          </cell>
        </row>
        <row r="1913">
          <cell r="J1913" t="str">
            <v>PIE982491</v>
          </cell>
          <cell r="K1913">
            <v>2014</v>
          </cell>
          <cell r="L1913" t="str">
            <v>Finalizada</v>
          </cell>
          <cell r="M1913">
            <v>62142</v>
          </cell>
          <cell r="N1913">
            <v>0</v>
          </cell>
          <cell r="O1913">
            <v>112581</v>
          </cell>
          <cell r="P1913">
            <v>62142</v>
          </cell>
          <cell r="Q1913">
            <v>0</v>
          </cell>
          <cell r="R1913">
            <v>62142</v>
          </cell>
          <cell r="S1913">
            <v>0</v>
          </cell>
          <cell r="T1913">
            <v>0</v>
          </cell>
          <cell r="U1913">
            <v>0</v>
          </cell>
          <cell r="V1913">
            <v>0</v>
          </cell>
          <cell r="W1913">
            <v>62142</v>
          </cell>
        </row>
        <row r="1914">
          <cell r="J1914" t="str">
            <v>SIL420683</v>
          </cell>
          <cell r="K1914">
            <v>2014</v>
          </cell>
          <cell r="L1914" t="str">
            <v>Finalizada</v>
          </cell>
          <cell r="M1914">
            <v>24600</v>
          </cell>
          <cell r="N1914">
            <v>0</v>
          </cell>
          <cell r="O1914">
            <v>0</v>
          </cell>
          <cell r="P1914">
            <v>24600</v>
          </cell>
          <cell r="Q1914">
            <v>2400</v>
          </cell>
          <cell r="R1914">
            <v>24600</v>
          </cell>
          <cell r="S1914">
            <v>0</v>
          </cell>
          <cell r="T1914">
            <v>0</v>
          </cell>
          <cell r="U1914">
            <v>0</v>
          </cell>
          <cell r="V1914">
            <v>0</v>
          </cell>
          <cell r="W1914">
            <v>22200</v>
          </cell>
        </row>
        <row r="1915">
          <cell r="J1915" t="str">
            <v>SIL420276</v>
          </cell>
          <cell r="K1915">
            <v>2014</v>
          </cell>
          <cell r="L1915" t="str">
            <v>Finalizada</v>
          </cell>
          <cell r="M1915">
            <v>24600</v>
          </cell>
          <cell r="N1915">
            <v>0</v>
          </cell>
          <cell r="O1915">
            <v>0</v>
          </cell>
          <cell r="P1915">
            <v>24600</v>
          </cell>
          <cell r="Q1915">
            <v>2400</v>
          </cell>
          <cell r="R1915">
            <v>24600</v>
          </cell>
          <cell r="S1915">
            <v>0</v>
          </cell>
          <cell r="T1915">
            <v>0</v>
          </cell>
          <cell r="U1915">
            <v>0</v>
          </cell>
          <cell r="V1915">
            <v>0</v>
          </cell>
          <cell r="W1915">
            <v>22200</v>
          </cell>
        </row>
        <row r="1916">
          <cell r="J1916" t="str">
            <v>PIE984843</v>
          </cell>
          <cell r="K1916">
            <v>2014</v>
          </cell>
          <cell r="L1916" t="str">
            <v>Finalizada</v>
          </cell>
          <cell r="M1916">
            <v>59981</v>
          </cell>
          <cell r="N1916">
            <v>0</v>
          </cell>
          <cell r="O1916">
            <v>0</v>
          </cell>
          <cell r="P1916">
            <v>59981</v>
          </cell>
          <cell r="Q1916">
            <v>0</v>
          </cell>
          <cell r="R1916">
            <v>59981</v>
          </cell>
          <cell r="S1916">
            <v>0</v>
          </cell>
          <cell r="T1916">
            <v>0</v>
          </cell>
          <cell r="U1916">
            <v>0</v>
          </cell>
          <cell r="V1916">
            <v>0</v>
          </cell>
          <cell r="W1916">
            <v>59981</v>
          </cell>
        </row>
        <row r="1917">
          <cell r="J1917" t="str">
            <v>PIE981216</v>
          </cell>
          <cell r="K1917">
            <v>2014</v>
          </cell>
          <cell r="L1917" t="str">
            <v>Finalizada</v>
          </cell>
          <cell r="M1917">
            <v>108034</v>
          </cell>
          <cell r="N1917">
            <v>0</v>
          </cell>
          <cell r="O1917">
            <v>0</v>
          </cell>
          <cell r="P1917">
            <v>108034</v>
          </cell>
          <cell r="Q1917">
            <v>0</v>
          </cell>
          <cell r="R1917">
            <v>108034</v>
          </cell>
          <cell r="S1917">
            <v>0</v>
          </cell>
          <cell r="T1917">
            <v>0</v>
          </cell>
          <cell r="U1917">
            <v>0</v>
          </cell>
          <cell r="V1917">
            <v>0</v>
          </cell>
          <cell r="W1917">
            <v>108034</v>
          </cell>
        </row>
        <row r="1918">
          <cell r="J1918" t="str">
            <v>MORA603341</v>
          </cell>
          <cell r="K1918">
            <v>2014</v>
          </cell>
          <cell r="L1918" t="str">
            <v>Finalizada</v>
          </cell>
          <cell r="M1918">
            <v>3649</v>
          </cell>
          <cell r="N1918">
            <v>0</v>
          </cell>
          <cell r="O1918">
            <v>0</v>
          </cell>
          <cell r="P1918">
            <v>3649</v>
          </cell>
          <cell r="Q1918">
            <v>0</v>
          </cell>
          <cell r="R1918">
            <v>3649</v>
          </cell>
          <cell r="S1918">
            <v>0</v>
          </cell>
          <cell r="T1918">
            <v>0</v>
          </cell>
          <cell r="U1918">
            <v>0</v>
          </cell>
          <cell r="V1918">
            <v>0</v>
          </cell>
          <cell r="W1918">
            <v>3649</v>
          </cell>
        </row>
        <row r="1919">
          <cell r="J1919" t="str">
            <v>SIL420072</v>
          </cell>
          <cell r="K1919">
            <v>2014</v>
          </cell>
          <cell r="L1919" t="str">
            <v>Finalizada</v>
          </cell>
          <cell r="M1919">
            <v>24600</v>
          </cell>
          <cell r="N1919">
            <v>0</v>
          </cell>
          <cell r="O1919">
            <v>0</v>
          </cell>
          <cell r="P1919">
            <v>24600</v>
          </cell>
          <cell r="Q1919">
            <v>2400</v>
          </cell>
          <cell r="R1919">
            <v>24600</v>
          </cell>
          <cell r="S1919">
            <v>0</v>
          </cell>
          <cell r="T1919">
            <v>0</v>
          </cell>
          <cell r="U1919">
            <v>0</v>
          </cell>
          <cell r="V1919">
            <v>0</v>
          </cell>
          <cell r="W1919">
            <v>22200</v>
          </cell>
        </row>
        <row r="1920">
          <cell r="J1920" t="str">
            <v>PIE984336</v>
          </cell>
          <cell r="K1920">
            <v>2014</v>
          </cell>
          <cell r="L1920" t="str">
            <v>Finalizada</v>
          </cell>
          <cell r="M1920">
            <v>3800</v>
          </cell>
          <cell r="N1920">
            <v>0</v>
          </cell>
          <cell r="O1920">
            <v>0</v>
          </cell>
          <cell r="P1920">
            <v>3800</v>
          </cell>
          <cell r="Q1920">
            <v>0</v>
          </cell>
          <cell r="R1920">
            <v>3800</v>
          </cell>
          <cell r="S1920">
            <v>0</v>
          </cell>
          <cell r="T1920">
            <v>0</v>
          </cell>
          <cell r="U1920">
            <v>0</v>
          </cell>
          <cell r="V1920">
            <v>0</v>
          </cell>
          <cell r="W1920">
            <v>3800</v>
          </cell>
        </row>
        <row r="1921">
          <cell r="J1921" t="str">
            <v>SIL421402</v>
          </cell>
          <cell r="K1921">
            <v>2014</v>
          </cell>
          <cell r="L1921" t="str">
            <v>Finalizada</v>
          </cell>
          <cell r="M1921">
            <v>24700</v>
          </cell>
          <cell r="N1921">
            <v>0</v>
          </cell>
          <cell r="O1921">
            <v>0</v>
          </cell>
          <cell r="P1921">
            <v>24700</v>
          </cell>
          <cell r="Q1921">
            <v>0</v>
          </cell>
          <cell r="R1921">
            <v>24700</v>
          </cell>
          <cell r="S1921">
            <v>0</v>
          </cell>
          <cell r="T1921">
            <v>0</v>
          </cell>
          <cell r="U1921">
            <v>0</v>
          </cell>
          <cell r="V1921">
            <v>0</v>
          </cell>
          <cell r="W1921">
            <v>24700</v>
          </cell>
        </row>
        <row r="1922">
          <cell r="J1922" t="str">
            <v>SIL419731</v>
          </cell>
          <cell r="K1922">
            <v>2014</v>
          </cell>
          <cell r="L1922" t="str">
            <v>Finalizada</v>
          </cell>
          <cell r="M1922">
            <v>24600</v>
          </cell>
          <cell r="N1922">
            <v>0</v>
          </cell>
          <cell r="O1922">
            <v>0</v>
          </cell>
          <cell r="P1922">
            <v>24600</v>
          </cell>
          <cell r="Q1922">
            <v>2400</v>
          </cell>
          <cell r="R1922">
            <v>24600</v>
          </cell>
          <cell r="S1922">
            <v>0</v>
          </cell>
          <cell r="T1922">
            <v>0</v>
          </cell>
          <cell r="U1922">
            <v>0</v>
          </cell>
          <cell r="V1922">
            <v>0</v>
          </cell>
          <cell r="W1922">
            <v>22200</v>
          </cell>
        </row>
        <row r="1923">
          <cell r="J1923" t="str">
            <v>CAJ733517</v>
          </cell>
          <cell r="K1923">
            <v>2014</v>
          </cell>
          <cell r="L1923" t="str">
            <v>Finalizada</v>
          </cell>
          <cell r="M1923">
            <v>71000</v>
          </cell>
          <cell r="N1923">
            <v>0</v>
          </cell>
          <cell r="O1923">
            <v>0</v>
          </cell>
          <cell r="P1923">
            <v>71000</v>
          </cell>
          <cell r="Q1923">
            <v>0</v>
          </cell>
          <cell r="R1923">
            <v>71000</v>
          </cell>
          <cell r="S1923">
            <v>0</v>
          </cell>
          <cell r="T1923">
            <v>0</v>
          </cell>
          <cell r="U1923">
            <v>0</v>
          </cell>
          <cell r="V1923">
            <v>0</v>
          </cell>
          <cell r="W1923">
            <v>71000</v>
          </cell>
        </row>
        <row r="1924">
          <cell r="J1924" t="str">
            <v>PIE975800</v>
          </cell>
          <cell r="K1924">
            <v>2014</v>
          </cell>
          <cell r="L1924" t="str">
            <v>Finalizada</v>
          </cell>
          <cell r="M1924">
            <v>42815</v>
          </cell>
          <cell r="N1924">
            <v>0</v>
          </cell>
          <cell r="O1924">
            <v>112581</v>
          </cell>
          <cell r="P1924">
            <v>42815</v>
          </cell>
          <cell r="Q1924">
            <v>0</v>
          </cell>
          <cell r="R1924">
            <v>42815</v>
          </cell>
          <cell r="S1924">
            <v>0</v>
          </cell>
          <cell r="T1924">
            <v>0</v>
          </cell>
          <cell r="U1924">
            <v>0</v>
          </cell>
          <cell r="V1924">
            <v>0</v>
          </cell>
          <cell r="W1924">
            <v>42815</v>
          </cell>
        </row>
        <row r="1925">
          <cell r="J1925" t="str">
            <v>MORA603397</v>
          </cell>
          <cell r="K1925">
            <v>2014</v>
          </cell>
          <cell r="L1925" t="str">
            <v>Finalizada</v>
          </cell>
          <cell r="M1925">
            <v>75022</v>
          </cell>
          <cell r="N1925">
            <v>0</v>
          </cell>
          <cell r="O1925">
            <v>112581</v>
          </cell>
          <cell r="P1925">
            <v>75022</v>
          </cell>
          <cell r="Q1925">
            <v>0</v>
          </cell>
          <cell r="R1925">
            <v>75022</v>
          </cell>
          <cell r="S1925">
            <v>0</v>
          </cell>
          <cell r="T1925">
            <v>0</v>
          </cell>
          <cell r="U1925">
            <v>0</v>
          </cell>
          <cell r="V1925">
            <v>0</v>
          </cell>
          <cell r="W1925">
            <v>75022</v>
          </cell>
        </row>
        <row r="1926">
          <cell r="J1926" t="str">
            <v>MORA603411</v>
          </cell>
          <cell r="K1926">
            <v>2014</v>
          </cell>
          <cell r="L1926" t="str">
            <v>Finalizada</v>
          </cell>
          <cell r="M1926">
            <v>33960</v>
          </cell>
          <cell r="N1926">
            <v>0</v>
          </cell>
          <cell r="O1926">
            <v>0</v>
          </cell>
          <cell r="P1926">
            <v>33960</v>
          </cell>
          <cell r="Q1926">
            <v>2400</v>
          </cell>
          <cell r="R1926">
            <v>33960</v>
          </cell>
          <cell r="S1926">
            <v>0</v>
          </cell>
          <cell r="T1926">
            <v>0</v>
          </cell>
          <cell r="U1926">
            <v>0</v>
          </cell>
          <cell r="V1926">
            <v>0</v>
          </cell>
          <cell r="W1926">
            <v>31560</v>
          </cell>
        </row>
        <row r="1927">
          <cell r="J1927" t="str">
            <v>SIL421015</v>
          </cell>
          <cell r="K1927">
            <v>2014</v>
          </cell>
          <cell r="L1927" t="str">
            <v>Finalizada</v>
          </cell>
          <cell r="M1927">
            <v>18783</v>
          </cell>
          <cell r="N1927">
            <v>0</v>
          </cell>
          <cell r="O1927">
            <v>0</v>
          </cell>
          <cell r="P1927">
            <v>18783</v>
          </cell>
          <cell r="Q1927">
            <v>2403</v>
          </cell>
          <cell r="R1927">
            <v>18783</v>
          </cell>
          <cell r="S1927">
            <v>0</v>
          </cell>
          <cell r="T1927">
            <v>0</v>
          </cell>
          <cell r="U1927">
            <v>0</v>
          </cell>
          <cell r="V1927">
            <v>0</v>
          </cell>
          <cell r="W1927">
            <v>16380</v>
          </cell>
        </row>
        <row r="1928">
          <cell r="J1928" t="str">
            <v>SIL419334</v>
          </cell>
          <cell r="K1928">
            <v>2014</v>
          </cell>
          <cell r="L1928" t="str">
            <v>Finalizada</v>
          </cell>
          <cell r="M1928">
            <v>24827</v>
          </cell>
          <cell r="N1928">
            <v>0</v>
          </cell>
          <cell r="O1928">
            <v>0</v>
          </cell>
          <cell r="P1928">
            <v>24827</v>
          </cell>
          <cell r="Q1928">
            <v>2402</v>
          </cell>
          <cell r="R1928">
            <v>24827</v>
          </cell>
          <cell r="S1928">
            <v>0</v>
          </cell>
          <cell r="T1928">
            <v>0</v>
          </cell>
          <cell r="U1928">
            <v>0</v>
          </cell>
          <cell r="V1928">
            <v>0</v>
          </cell>
          <cell r="W1928">
            <v>22425</v>
          </cell>
        </row>
        <row r="1929">
          <cell r="J1929" t="str">
            <v>SIL418063</v>
          </cell>
          <cell r="K1929">
            <v>2014</v>
          </cell>
          <cell r="L1929" t="str">
            <v>Finalizada</v>
          </cell>
          <cell r="M1929">
            <v>9615</v>
          </cell>
          <cell r="N1929">
            <v>0</v>
          </cell>
          <cell r="O1929">
            <v>0</v>
          </cell>
          <cell r="P1929">
            <v>9615</v>
          </cell>
          <cell r="Q1929">
            <v>2400</v>
          </cell>
          <cell r="R1929">
            <v>9615</v>
          </cell>
          <cell r="S1929">
            <v>0</v>
          </cell>
          <cell r="T1929">
            <v>0</v>
          </cell>
          <cell r="U1929">
            <v>0</v>
          </cell>
          <cell r="V1929">
            <v>0</v>
          </cell>
          <cell r="W1929">
            <v>7215</v>
          </cell>
        </row>
        <row r="1930">
          <cell r="J1930" t="str">
            <v>SIL420328</v>
          </cell>
          <cell r="K1930">
            <v>2014</v>
          </cell>
          <cell r="L1930" t="str">
            <v>Finalizada</v>
          </cell>
          <cell r="M1930">
            <v>3780</v>
          </cell>
          <cell r="N1930">
            <v>0</v>
          </cell>
          <cell r="O1930">
            <v>0</v>
          </cell>
          <cell r="P1930">
            <v>3780</v>
          </cell>
          <cell r="Q1930">
            <v>2400</v>
          </cell>
          <cell r="R1930">
            <v>3780</v>
          </cell>
          <cell r="S1930">
            <v>0</v>
          </cell>
          <cell r="T1930">
            <v>0</v>
          </cell>
          <cell r="U1930">
            <v>0</v>
          </cell>
          <cell r="V1930">
            <v>0</v>
          </cell>
          <cell r="W1930">
            <v>1380</v>
          </cell>
        </row>
        <row r="1931">
          <cell r="J1931" t="str">
            <v>SIL419898</v>
          </cell>
          <cell r="K1931">
            <v>2014</v>
          </cell>
          <cell r="L1931" t="str">
            <v>Finalizada</v>
          </cell>
          <cell r="M1931">
            <v>3800</v>
          </cell>
          <cell r="N1931">
            <v>0</v>
          </cell>
          <cell r="O1931">
            <v>0</v>
          </cell>
          <cell r="P1931">
            <v>3800</v>
          </cell>
          <cell r="Q1931">
            <v>0</v>
          </cell>
          <cell r="R1931">
            <v>3800</v>
          </cell>
          <cell r="S1931">
            <v>0</v>
          </cell>
          <cell r="T1931">
            <v>0</v>
          </cell>
          <cell r="U1931">
            <v>0</v>
          </cell>
          <cell r="V1931">
            <v>0</v>
          </cell>
          <cell r="W1931">
            <v>3800</v>
          </cell>
        </row>
        <row r="1932">
          <cell r="J1932" t="str">
            <v>PIE978532</v>
          </cell>
          <cell r="K1932">
            <v>2014</v>
          </cell>
          <cell r="L1932" t="str">
            <v>Finalizada</v>
          </cell>
          <cell r="M1932">
            <v>3800</v>
          </cell>
          <cell r="N1932">
            <v>0</v>
          </cell>
          <cell r="O1932">
            <v>0</v>
          </cell>
          <cell r="P1932">
            <v>3800</v>
          </cell>
          <cell r="Q1932">
            <v>0</v>
          </cell>
          <cell r="R1932">
            <v>3800</v>
          </cell>
          <cell r="S1932">
            <v>0</v>
          </cell>
          <cell r="T1932">
            <v>0</v>
          </cell>
          <cell r="U1932">
            <v>0</v>
          </cell>
          <cell r="V1932">
            <v>0</v>
          </cell>
          <cell r="W1932">
            <v>3800</v>
          </cell>
        </row>
        <row r="1933">
          <cell r="J1933" t="str">
            <v>SIL419920</v>
          </cell>
          <cell r="K1933">
            <v>2014</v>
          </cell>
          <cell r="L1933" t="str">
            <v>Finalizada</v>
          </cell>
          <cell r="M1933">
            <v>3800</v>
          </cell>
          <cell r="N1933">
            <v>0</v>
          </cell>
          <cell r="O1933">
            <v>0</v>
          </cell>
          <cell r="P1933">
            <v>3800</v>
          </cell>
          <cell r="Q1933">
            <v>0</v>
          </cell>
          <cell r="R1933">
            <v>3800</v>
          </cell>
          <cell r="S1933">
            <v>0</v>
          </cell>
          <cell r="T1933">
            <v>0</v>
          </cell>
          <cell r="U1933">
            <v>0</v>
          </cell>
          <cell r="V1933">
            <v>0</v>
          </cell>
          <cell r="W1933">
            <v>3800</v>
          </cell>
        </row>
        <row r="1934">
          <cell r="J1934" t="str">
            <v>SIL418727</v>
          </cell>
          <cell r="K1934">
            <v>2014</v>
          </cell>
          <cell r="L1934" t="str">
            <v>Finalizada</v>
          </cell>
          <cell r="M1934">
            <v>19280</v>
          </cell>
          <cell r="N1934">
            <v>0</v>
          </cell>
          <cell r="O1934">
            <v>0</v>
          </cell>
          <cell r="P1934">
            <v>19280</v>
          </cell>
          <cell r="Q1934">
            <v>0</v>
          </cell>
          <cell r="R1934">
            <v>19280</v>
          </cell>
          <cell r="S1934">
            <v>0</v>
          </cell>
          <cell r="T1934">
            <v>0</v>
          </cell>
          <cell r="U1934">
            <v>0</v>
          </cell>
          <cell r="V1934">
            <v>0</v>
          </cell>
          <cell r="W1934">
            <v>19280</v>
          </cell>
        </row>
        <row r="1935">
          <cell r="J1935" t="str">
            <v>SIL419498</v>
          </cell>
          <cell r="K1935">
            <v>2014</v>
          </cell>
          <cell r="L1935" t="str">
            <v>Finalizada</v>
          </cell>
          <cell r="M1935">
            <v>24600</v>
          </cell>
          <cell r="N1935">
            <v>0</v>
          </cell>
          <cell r="O1935">
            <v>0</v>
          </cell>
          <cell r="P1935">
            <v>24600</v>
          </cell>
          <cell r="Q1935">
            <v>2400</v>
          </cell>
          <cell r="R1935">
            <v>24600</v>
          </cell>
          <cell r="S1935">
            <v>0</v>
          </cell>
          <cell r="T1935">
            <v>0</v>
          </cell>
          <cell r="U1935">
            <v>0</v>
          </cell>
          <cell r="V1935">
            <v>0</v>
          </cell>
          <cell r="W1935">
            <v>22200</v>
          </cell>
        </row>
        <row r="1936">
          <cell r="J1936" t="str">
            <v>SIL421702</v>
          </cell>
          <cell r="K1936">
            <v>2014</v>
          </cell>
          <cell r="L1936" t="str">
            <v>Finalizada</v>
          </cell>
          <cell r="M1936">
            <v>12790</v>
          </cell>
          <cell r="N1936">
            <v>0</v>
          </cell>
          <cell r="O1936">
            <v>0</v>
          </cell>
          <cell r="P1936">
            <v>12790</v>
          </cell>
          <cell r="Q1936">
            <v>2403</v>
          </cell>
          <cell r="R1936">
            <v>12790</v>
          </cell>
          <cell r="S1936">
            <v>0</v>
          </cell>
          <cell r="T1936">
            <v>0</v>
          </cell>
          <cell r="U1936">
            <v>0</v>
          </cell>
          <cell r="V1936">
            <v>0</v>
          </cell>
          <cell r="W1936">
            <v>10387</v>
          </cell>
        </row>
        <row r="1937">
          <cell r="J1937" t="str">
            <v>CAJ738309</v>
          </cell>
          <cell r="K1937">
            <v>2014</v>
          </cell>
          <cell r="L1937" t="str">
            <v>Finalizada</v>
          </cell>
          <cell r="M1937">
            <v>26100</v>
          </cell>
          <cell r="N1937">
            <v>0</v>
          </cell>
          <cell r="O1937">
            <v>0</v>
          </cell>
          <cell r="P1937">
            <v>26100</v>
          </cell>
          <cell r="Q1937">
            <v>2400</v>
          </cell>
          <cell r="R1937">
            <v>26100</v>
          </cell>
          <cell r="S1937">
            <v>0</v>
          </cell>
          <cell r="T1937">
            <v>0</v>
          </cell>
          <cell r="U1937">
            <v>0</v>
          </cell>
          <cell r="V1937">
            <v>0</v>
          </cell>
          <cell r="W1937">
            <v>23700</v>
          </cell>
        </row>
        <row r="1938">
          <cell r="J1938" t="str">
            <v>PIE985317</v>
          </cell>
          <cell r="K1938">
            <v>2014</v>
          </cell>
          <cell r="L1938" t="str">
            <v>Finalizada</v>
          </cell>
          <cell r="M1938">
            <v>120256</v>
          </cell>
          <cell r="N1938">
            <v>0</v>
          </cell>
          <cell r="O1938">
            <v>112581</v>
          </cell>
          <cell r="P1938">
            <v>120256</v>
          </cell>
          <cell r="Q1938">
            <v>0</v>
          </cell>
          <cell r="R1938">
            <v>120256</v>
          </cell>
          <cell r="S1938">
            <v>0</v>
          </cell>
          <cell r="T1938">
            <v>0</v>
          </cell>
          <cell r="U1938">
            <v>0</v>
          </cell>
          <cell r="V1938">
            <v>0</v>
          </cell>
          <cell r="W1938">
            <v>120256</v>
          </cell>
        </row>
        <row r="1939">
          <cell r="J1939" t="str">
            <v>SIL418052</v>
          </cell>
          <cell r="K1939">
            <v>2014</v>
          </cell>
          <cell r="L1939" t="str">
            <v>Finalizada</v>
          </cell>
          <cell r="M1939">
            <v>1324</v>
          </cell>
          <cell r="N1939">
            <v>0</v>
          </cell>
          <cell r="O1939">
            <v>0</v>
          </cell>
          <cell r="P1939">
            <v>1324</v>
          </cell>
          <cell r="Q1939">
            <v>1323</v>
          </cell>
          <cell r="R1939">
            <v>1324</v>
          </cell>
          <cell r="S1939">
            <v>0</v>
          </cell>
          <cell r="T1939">
            <v>0</v>
          </cell>
          <cell r="U1939">
            <v>0</v>
          </cell>
          <cell r="V1939">
            <v>0</v>
          </cell>
          <cell r="W1939">
            <v>1</v>
          </cell>
        </row>
        <row r="1940">
          <cell r="J1940" t="str">
            <v>MORA607195</v>
          </cell>
          <cell r="K1940">
            <v>2014</v>
          </cell>
          <cell r="L1940" t="str">
            <v>Finalizada</v>
          </cell>
          <cell r="M1940">
            <v>8370</v>
          </cell>
          <cell r="N1940">
            <v>0</v>
          </cell>
          <cell r="O1940">
            <v>0</v>
          </cell>
          <cell r="P1940">
            <v>8370</v>
          </cell>
          <cell r="Q1940">
            <v>0</v>
          </cell>
          <cell r="R1940">
            <v>8370</v>
          </cell>
          <cell r="S1940">
            <v>0</v>
          </cell>
          <cell r="T1940">
            <v>0</v>
          </cell>
          <cell r="U1940">
            <v>0</v>
          </cell>
          <cell r="V1940">
            <v>0</v>
          </cell>
          <cell r="W1940">
            <v>8370</v>
          </cell>
        </row>
        <row r="1941">
          <cell r="J1941" t="str">
            <v>SIL418681</v>
          </cell>
          <cell r="K1941">
            <v>2014</v>
          </cell>
          <cell r="L1941" t="str">
            <v>Finalizada</v>
          </cell>
          <cell r="M1941">
            <v>24600</v>
          </cell>
          <cell r="N1941">
            <v>0</v>
          </cell>
          <cell r="O1941">
            <v>0</v>
          </cell>
          <cell r="P1941">
            <v>24600</v>
          </cell>
          <cell r="Q1941">
            <v>2400</v>
          </cell>
          <cell r="R1941">
            <v>24600</v>
          </cell>
          <cell r="S1941">
            <v>0</v>
          </cell>
          <cell r="T1941">
            <v>0</v>
          </cell>
          <cell r="U1941">
            <v>0</v>
          </cell>
          <cell r="V1941">
            <v>0</v>
          </cell>
          <cell r="W1941">
            <v>22200</v>
          </cell>
        </row>
        <row r="1942">
          <cell r="J1942" t="str">
            <v>PIE981214</v>
          </cell>
          <cell r="K1942">
            <v>2014</v>
          </cell>
          <cell r="L1942" t="str">
            <v>Finalizada</v>
          </cell>
          <cell r="M1942">
            <v>55401</v>
          </cell>
          <cell r="N1942">
            <v>0</v>
          </cell>
          <cell r="O1942">
            <v>0</v>
          </cell>
          <cell r="P1942">
            <v>55401</v>
          </cell>
          <cell r="Q1942">
            <v>0</v>
          </cell>
          <cell r="R1942">
            <v>0</v>
          </cell>
          <cell r="S1942">
            <v>55401</v>
          </cell>
          <cell r="T1942">
            <v>0</v>
          </cell>
          <cell r="U1942">
            <v>0</v>
          </cell>
          <cell r="V1942">
            <v>0</v>
          </cell>
          <cell r="W1942">
            <v>0</v>
          </cell>
        </row>
        <row r="1943">
          <cell r="J1943" t="str">
            <v>PIE982468</v>
          </cell>
          <cell r="K1943">
            <v>2014</v>
          </cell>
          <cell r="L1943" t="str">
            <v>Finalizada</v>
          </cell>
          <cell r="M1943">
            <v>63284</v>
          </cell>
          <cell r="N1943">
            <v>0</v>
          </cell>
          <cell r="O1943">
            <v>0</v>
          </cell>
          <cell r="P1943">
            <v>63284</v>
          </cell>
          <cell r="Q1943">
            <v>0</v>
          </cell>
          <cell r="R1943">
            <v>0</v>
          </cell>
          <cell r="S1943">
            <v>63284</v>
          </cell>
          <cell r="T1943">
            <v>0</v>
          </cell>
          <cell r="U1943">
            <v>0</v>
          </cell>
          <cell r="V1943">
            <v>0</v>
          </cell>
          <cell r="W1943">
            <v>0</v>
          </cell>
        </row>
        <row r="1944">
          <cell r="J1944" t="str">
            <v>PIE973084</v>
          </cell>
          <cell r="K1944">
            <v>2014</v>
          </cell>
          <cell r="L1944" t="str">
            <v>Finalizada</v>
          </cell>
          <cell r="M1944">
            <v>90104</v>
          </cell>
          <cell r="N1944">
            <v>0</v>
          </cell>
          <cell r="O1944">
            <v>110933</v>
          </cell>
          <cell r="P1944">
            <v>90104</v>
          </cell>
          <cell r="Q1944">
            <v>0</v>
          </cell>
          <cell r="R1944">
            <v>90104</v>
          </cell>
          <cell r="S1944">
            <v>0</v>
          </cell>
          <cell r="T1944">
            <v>0</v>
          </cell>
          <cell r="U1944">
            <v>0</v>
          </cell>
          <cell r="V1944">
            <v>0</v>
          </cell>
          <cell r="W1944">
            <v>90104</v>
          </cell>
        </row>
        <row r="1945">
          <cell r="J1945" t="str">
            <v>SIL413968</v>
          </cell>
          <cell r="K1945">
            <v>2014</v>
          </cell>
          <cell r="L1945" t="str">
            <v>Finalizada</v>
          </cell>
          <cell r="M1945">
            <v>11500</v>
          </cell>
          <cell r="N1945">
            <v>0</v>
          </cell>
          <cell r="O1945">
            <v>0</v>
          </cell>
          <cell r="P1945">
            <v>11500</v>
          </cell>
          <cell r="Q1945">
            <v>0</v>
          </cell>
          <cell r="R1945">
            <v>11500</v>
          </cell>
          <cell r="S1945">
            <v>0</v>
          </cell>
          <cell r="T1945">
            <v>0</v>
          </cell>
          <cell r="U1945">
            <v>0</v>
          </cell>
          <cell r="V1945">
            <v>0</v>
          </cell>
          <cell r="W1945">
            <v>11500</v>
          </cell>
        </row>
        <row r="1946">
          <cell r="J1946" t="str">
            <v>SIL415790</v>
          </cell>
          <cell r="K1946">
            <v>2014</v>
          </cell>
          <cell r="L1946" t="str">
            <v>Finalizada</v>
          </cell>
          <cell r="M1946">
            <v>24600</v>
          </cell>
          <cell r="N1946">
            <v>0</v>
          </cell>
          <cell r="O1946">
            <v>0</v>
          </cell>
          <cell r="P1946">
            <v>24600</v>
          </cell>
          <cell r="Q1946">
            <v>2400</v>
          </cell>
          <cell r="R1946">
            <v>24600</v>
          </cell>
          <cell r="S1946">
            <v>0</v>
          </cell>
          <cell r="T1946">
            <v>0</v>
          </cell>
          <cell r="U1946">
            <v>0</v>
          </cell>
          <cell r="V1946">
            <v>0</v>
          </cell>
          <cell r="W1946">
            <v>22200</v>
          </cell>
        </row>
        <row r="1947">
          <cell r="J1947" t="str">
            <v>SIL416842</v>
          </cell>
          <cell r="K1947">
            <v>2014</v>
          </cell>
          <cell r="L1947" t="str">
            <v>Finalizada</v>
          </cell>
          <cell r="M1947">
            <v>20764</v>
          </cell>
          <cell r="N1947">
            <v>0</v>
          </cell>
          <cell r="O1947">
            <v>0</v>
          </cell>
          <cell r="P1947">
            <v>20764</v>
          </cell>
          <cell r="Q1947">
            <v>2405</v>
          </cell>
          <cell r="R1947">
            <v>20764</v>
          </cell>
          <cell r="S1947">
            <v>0</v>
          </cell>
          <cell r="T1947">
            <v>0</v>
          </cell>
          <cell r="U1947">
            <v>0</v>
          </cell>
          <cell r="V1947">
            <v>0</v>
          </cell>
          <cell r="W1947">
            <v>18359</v>
          </cell>
        </row>
        <row r="1948">
          <cell r="J1948" t="str">
            <v>SIL413878</v>
          </cell>
          <cell r="K1948">
            <v>2014</v>
          </cell>
          <cell r="L1948" t="str">
            <v>Finalizada</v>
          </cell>
          <cell r="M1948">
            <v>24600</v>
          </cell>
          <cell r="N1948">
            <v>0</v>
          </cell>
          <cell r="O1948">
            <v>0</v>
          </cell>
          <cell r="P1948">
            <v>24600</v>
          </cell>
          <cell r="Q1948">
            <v>2400</v>
          </cell>
          <cell r="R1948">
            <v>24600</v>
          </cell>
          <cell r="S1948">
            <v>0</v>
          </cell>
          <cell r="T1948">
            <v>0</v>
          </cell>
          <cell r="U1948">
            <v>0</v>
          </cell>
          <cell r="V1948">
            <v>0</v>
          </cell>
          <cell r="W1948">
            <v>22200</v>
          </cell>
        </row>
        <row r="1949">
          <cell r="J1949" t="str">
            <v>SIL412431</v>
          </cell>
          <cell r="K1949">
            <v>2014</v>
          </cell>
          <cell r="L1949" t="str">
            <v>Finalizada</v>
          </cell>
          <cell r="M1949">
            <v>42377</v>
          </cell>
          <cell r="N1949">
            <v>0</v>
          </cell>
          <cell r="O1949">
            <v>0</v>
          </cell>
          <cell r="P1949">
            <v>42377</v>
          </cell>
          <cell r="Q1949">
            <v>0</v>
          </cell>
          <cell r="R1949">
            <v>42377</v>
          </cell>
          <cell r="S1949">
            <v>0</v>
          </cell>
          <cell r="T1949">
            <v>0</v>
          </cell>
          <cell r="U1949">
            <v>0</v>
          </cell>
          <cell r="V1949">
            <v>0</v>
          </cell>
          <cell r="W1949">
            <v>42377</v>
          </cell>
        </row>
        <row r="1950">
          <cell r="J1950" t="str">
            <v>CAJ727201</v>
          </cell>
          <cell r="K1950">
            <v>2014</v>
          </cell>
          <cell r="L1950" t="str">
            <v>Finalizada</v>
          </cell>
          <cell r="M1950">
            <v>58405</v>
          </cell>
          <cell r="N1950">
            <v>0</v>
          </cell>
          <cell r="O1950">
            <v>0</v>
          </cell>
          <cell r="P1950">
            <v>58405</v>
          </cell>
          <cell r="Q1950">
            <v>0</v>
          </cell>
          <cell r="R1950">
            <v>58405</v>
          </cell>
          <cell r="S1950">
            <v>0</v>
          </cell>
          <cell r="T1950">
            <v>0</v>
          </cell>
          <cell r="U1950">
            <v>0</v>
          </cell>
          <cell r="V1950">
            <v>0</v>
          </cell>
          <cell r="W1950">
            <v>58405</v>
          </cell>
        </row>
        <row r="1951">
          <cell r="J1951" t="str">
            <v>SIL413569</v>
          </cell>
          <cell r="K1951">
            <v>2014</v>
          </cell>
          <cell r="L1951" t="str">
            <v>Finalizada</v>
          </cell>
          <cell r="M1951">
            <v>58900</v>
          </cell>
          <cell r="N1951">
            <v>0</v>
          </cell>
          <cell r="O1951">
            <v>115958</v>
          </cell>
          <cell r="P1951">
            <v>58900</v>
          </cell>
          <cell r="Q1951">
            <v>0</v>
          </cell>
          <cell r="R1951">
            <v>58900</v>
          </cell>
          <cell r="S1951">
            <v>0</v>
          </cell>
          <cell r="T1951">
            <v>0</v>
          </cell>
          <cell r="U1951">
            <v>0</v>
          </cell>
          <cell r="V1951">
            <v>0</v>
          </cell>
          <cell r="W1951">
            <v>58900</v>
          </cell>
        </row>
        <row r="1952">
          <cell r="J1952" t="str">
            <v>SIL413875</v>
          </cell>
          <cell r="K1952">
            <v>2014</v>
          </cell>
          <cell r="L1952" t="str">
            <v>Finalizada</v>
          </cell>
          <cell r="M1952">
            <v>24600</v>
          </cell>
          <cell r="N1952">
            <v>0</v>
          </cell>
          <cell r="O1952">
            <v>0</v>
          </cell>
          <cell r="P1952">
            <v>24600</v>
          </cell>
          <cell r="Q1952">
            <v>2400</v>
          </cell>
          <cell r="R1952">
            <v>24600</v>
          </cell>
          <cell r="S1952">
            <v>0</v>
          </cell>
          <cell r="T1952">
            <v>0</v>
          </cell>
          <cell r="U1952">
            <v>0</v>
          </cell>
          <cell r="V1952">
            <v>0</v>
          </cell>
          <cell r="W1952">
            <v>22200</v>
          </cell>
        </row>
        <row r="1953">
          <cell r="J1953" t="str">
            <v>SIL412678</v>
          </cell>
          <cell r="K1953">
            <v>2014</v>
          </cell>
          <cell r="L1953" t="str">
            <v>Finalizada</v>
          </cell>
          <cell r="M1953">
            <v>6258</v>
          </cell>
          <cell r="N1953">
            <v>0</v>
          </cell>
          <cell r="O1953">
            <v>0</v>
          </cell>
          <cell r="P1953">
            <v>6258</v>
          </cell>
          <cell r="Q1953">
            <v>2401</v>
          </cell>
          <cell r="R1953">
            <v>6258</v>
          </cell>
          <cell r="S1953">
            <v>0</v>
          </cell>
          <cell r="T1953">
            <v>0</v>
          </cell>
          <cell r="U1953">
            <v>0</v>
          </cell>
          <cell r="V1953">
            <v>0</v>
          </cell>
          <cell r="W1953">
            <v>3857</v>
          </cell>
        </row>
        <row r="1954">
          <cell r="J1954" t="str">
            <v>SIL412188</v>
          </cell>
          <cell r="K1954">
            <v>2014</v>
          </cell>
          <cell r="L1954" t="str">
            <v>Finalizada</v>
          </cell>
          <cell r="M1954">
            <v>43900</v>
          </cell>
          <cell r="N1954">
            <v>0</v>
          </cell>
          <cell r="O1954">
            <v>0</v>
          </cell>
          <cell r="P1954">
            <v>43900</v>
          </cell>
          <cell r="Q1954">
            <v>2400</v>
          </cell>
          <cell r="R1954">
            <v>43900</v>
          </cell>
          <cell r="S1954">
            <v>0</v>
          </cell>
          <cell r="T1954">
            <v>0</v>
          </cell>
          <cell r="U1954">
            <v>0</v>
          </cell>
          <cell r="V1954">
            <v>0</v>
          </cell>
          <cell r="W1954">
            <v>41500</v>
          </cell>
        </row>
        <row r="1955">
          <cell r="J1955" t="str">
            <v>CAJ730759</v>
          </cell>
          <cell r="K1955">
            <v>2014</v>
          </cell>
          <cell r="L1955" t="str">
            <v>Finalizada</v>
          </cell>
          <cell r="M1955">
            <v>114099</v>
          </cell>
          <cell r="N1955">
            <v>0</v>
          </cell>
          <cell r="O1955">
            <v>110933</v>
          </cell>
          <cell r="P1955">
            <v>114099</v>
          </cell>
          <cell r="Q1955">
            <v>0</v>
          </cell>
          <cell r="R1955">
            <v>114099</v>
          </cell>
          <cell r="S1955">
            <v>0</v>
          </cell>
          <cell r="T1955">
            <v>0</v>
          </cell>
          <cell r="U1955">
            <v>0</v>
          </cell>
          <cell r="V1955">
            <v>0</v>
          </cell>
          <cell r="W1955">
            <v>114099</v>
          </cell>
        </row>
        <row r="1956">
          <cell r="J1956" t="str">
            <v>SIL414990</v>
          </cell>
          <cell r="K1956">
            <v>2014</v>
          </cell>
          <cell r="L1956" t="str">
            <v>Finalizada</v>
          </cell>
          <cell r="M1956">
            <v>59850</v>
          </cell>
          <cell r="N1956">
            <v>0</v>
          </cell>
          <cell r="O1956">
            <v>0</v>
          </cell>
          <cell r="P1956">
            <v>59850</v>
          </cell>
          <cell r="Q1956">
            <v>2400</v>
          </cell>
          <cell r="R1956">
            <v>59850</v>
          </cell>
          <cell r="S1956">
            <v>0</v>
          </cell>
          <cell r="T1956">
            <v>0</v>
          </cell>
          <cell r="U1956">
            <v>0</v>
          </cell>
          <cell r="V1956">
            <v>0</v>
          </cell>
          <cell r="W1956">
            <v>57450</v>
          </cell>
        </row>
        <row r="1957">
          <cell r="J1957" t="str">
            <v>CAJ728023</v>
          </cell>
          <cell r="K1957">
            <v>2014</v>
          </cell>
          <cell r="L1957" t="str">
            <v>Finalizada</v>
          </cell>
          <cell r="M1957">
            <v>19500</v>
          </cell>
          <cell r="N1957">
            <v>0</v>
          </cell>
          <cell r="O1957">
            <v>0</v>
          </cell>
          <cell r="P1957">
            <v>19500</v>
          </cell>
          <cell r="Q1957">
            <v>0</v>
          </cell>
          <cell r="R1957">
            <v>19500</v>
          </cell>
          <cell r="S1957">
            <v>0</v>
          </cell>
          <cell r="T1957">
            <v>0</v>
          </cell>
          <cell r="U1957">
            <v>0</v>
          </cell>
          <cell r="V1957">
            <v>0</v>
          </cell>
          <cell r="W1957">
            <v>19500</v>
          </cell>
        </row>
        <row r="1958">
          <cell r="J1958" t="str">
            <v>SIL413876</v>
          </cell>
          <cell r="K1958">
            <v>2014</v>
          </cell>
          <cell r="L1958" t="str">
            <v>Finalizada</v>
          </cell>
          <cell r="M1958">
            <v>19600</v>
          </cell>
          <cell r="N1958">
            <v>0</v>
          </cell>
          <cell r="O1958">
            <v>0</v>
          </cell>
          <cell r="P1958">
            <v>19600</v>
          </cell>
          <cell r="Q1958">
            <v>0</v>
          </cell>
          <cell r="R1958">
            <v>19600</v>
          </cell>
          <cell r="S1958">
            <v>0</v>
          </cell>
          <cell r="T1958">
            <v>0</v>
          </cell>
          <cell r="U1958">
            <v>0</v>
          </cell>
          <cell r="V1958">
            <v>0</v>
          </cell>
          <cell r="W1958">
            <v>19600</v>
          </cell>
        </row>
        <row r="1959">
          <cell r="J1959" t="str">
            <v>SIL413609</v>
          </cell>
          <cell r="K1959">
            <v>2014</v>
          </cell>
          <cell r="L1959" t="str">
            <v>Finalizada</v>
          </cell>
          <cell r="M1959">
            <v>24600</v>
          </cell>
          <cell r="N1959">
            <v>0</v>
          </cell>
          <cell r="O1959">
            <v>0</v>
          </cell>
          <cell r="P1959">
            <v>24600</v>
          </cell>
          <cell r="Q1959">
            <v>0</v>
          </cell>
          <cell r="R1959">
            <v>24600</v>
          </cell>
          <cell r="S1959">
            <v>0</v>
          </cell>
          <cell r="T1959">
            <v>0</v>
          </cell>
          <cell r="U1959">
            <v>0</v>
          </cell>
          <cell r="V1959">
            <v>0</v>
          </cell>
          <cell r="W1959">
            <v>24600</v>
          </cell>
        </row>
        <row r="1960">
          <cell r="J1960" t="str">
            <v>SIL415477</v>
          </cell>
          <cell r="K1960">
            <v>2014</v>
          </cell>
          <cell r="L1960" t="str">
            <v>Finalizada</v>
          </cell>
          <cell r="M1960">
            <v>944</v>
          </cell>
          <cell r="N1960">
            <v>0</v>
          </cell>
          <cell r="O1960">
            <v>0</v>
          </cell>
          <cell r="P1960">
            <v>944</v>
          </cell>
          <cell r="Q1960">
            <v>0</v>
          </cell>
          <cell r="R1960">
            <v>944</v>
          </cell>
          <cell r="S1960">
            <v>0</v>
          </cell>
          <cell r="T1960">
            <v>0</v>
          </cell>
          <cell r="U1960">
            <v>0</v>
          </cell>
          <cell r="V1960">
            <v>0</v>
          </cell>
          <cell r="W1960">
            <v>944</v>
          </cell>
        </row>
        <row r="1961">
          <cell r="J1961" t="str">
            <v>SIL414435</v>
          </cell>
          <cell r="K1961">
            <v>2014</v>
          </cell>
          <cell r="L1961" t="str">
            <v>Finalizada</v>
          </cell>
          <cell r="M1961">
            <v>31200</v>
          </cell>
          <cell r="N1961">
            <v>0</v>
          </cell>
          <cell r="O1961">
            <v>0</v>
          </cell>
          <cell r="P1961">
            <v>31200</v>
          </cell>
          <cell r="Q1961">
            <v>2400</v>
          </cell>
          <cell r="R1961">
            <v>31200</v>
          </cell>
          <cell r="S1961">
            <v>0</v>
          </cell>
          <cell r="T1961">
            <v>0</v>
          </cell>
          <cell r="U1961">
            <v>0</v>
          </cell>
          <cell r="V1961">
            <v>0</v>
          </cell>
          <cell r="W1961">
            <v>28800</v>
          </cell>
        </row>
        <row r="1962">
          <cell r="J1962" t="str">
            <v>SIL415968</v>
          </cell>
          <cell r="K1962">
            <v>2014</v>
          </cell>
          <cell r="L1962" t="str">
            <v>Finalizada</v>
          </cell>
          <cell r="M1962">
            <v>11823</v>
          </cell>
          <cell r="N1962">
            <v>0</v>
          </cell>
          <cell r="O1962">
            <v>0</v>
          </cell>
          <cell r="P1962">
            <v>11823</v>
          </cell>
          <cell r="Q1962">
            <v>2400</v>
          </cell>
          <cell r="R1962">
            <v>11823</v>
          </cell>
          <cell r="S1962">
            <v>0</v>
          </cell>
          <cell r="T1962">
            <v>0</v>
          </cell>
          <cell r="U1962">
            <v>0</v>
          </cell>
          <cell r="V1962">
            <v>0</v>
          </cell>
          <cell r="W1962">
            <v>9423</v>
          </cell>
        </row>
        <row r="1963">
          <cell r="J1963" t="str">
            <v>CAJ728361</v>
          </cell>
          <cell r="K1963">
            <v>2014</v>
          </cell>
          <cell r="L1963" t="str">
            <v>Finalizada</v>
          </cell>
          <cell r="M1963">
            <v>536204</v>
          </cell>
          <cell r="N1963">
            <v>0</v>
          </cell>
          <cell r="O1963">
            <v>0</v>
          </cell>
          <cell r="P1963">
            <v>536204</v>
          </cell>
          <cell r="Q1963">
            <v>61687</v>
          </cell>
          <cell r="R1963">
            <v>536204</v>
          </cell>
          <cell r="S1963">
            <v>0</v>
          </cell>
          <cell r="T1963">
            <v>0</v>
          </cell>
          <cell r="U1963">
            <v>0</v>
          </cell>
          <cell r="V1963">
            <v>0</v>
          </cell>
          <cell r="W1963">
            <v>474517</v>
          </cell>
        </row>
        <row r="1964">
          <cell r="J1964" t="str">
            <v>SIL415740</v>
          </cell>
          <cell r="K1964">
            <v>2014</v>
          </cell>
          <cell r="L1964" t="str">
            <v>Finalizada</v>
          </cell>
          <cell r="M1964">
            <v>79900</v>
          </cell>
          <cell r="N1964">
            <v>0</v>
          </cell>
          <cell r="O1964">
            <v>0</v>
          </cell>
          <cell r="P1964">
            <v>79900</v>
          </cell>
          <cell r="Q1964">
            <v>0</v>
          </cell>
          <cell r="R1964">
            <v>79900</v>
          </cell>
          <cell r="S1964">
            <v>0</v>
          </cell>
          <cell r="T1964">
            <v>0</v>
          </cell>
          <cell r="U1964">
            <v>0</v>
          </cell>
          <cell r="V1964">
            <v>0</v>
          </cell>
          <cell r="W1964">
            <v>79900</v>
          </cell>
        </row>
        <row r="1965">
          <cell r="J1965" t="str">
            <v>SIL413219</v>
          </cell>
          <cell r="K1965">
            <v>2014</v>
          </cell>
          <cell r="L1965" t="str">
            <v>Finalizada</v>
          </cell>
          <cell r="M1965">
            <v>23740</v>
          </cell>
          <cell r="N1965">
            <v>0</v>
          </cell>
          <cell r="O1965">
            <v>0</v>
          </cell>
          <cell r="P1965">
            <v>23740</v>
          </cell>
          <cell r="Q1965">
            <v>2401</v>
          </cell>
          <cell r="R1965">
            <v>23740</v>
          </cell>
          <cell r="S1965">
            <v>0</v>
          </cell>
          <cell r="T1965">
            <v>0</v>
          </cell>
          <cell r="U1965">
            <v>0</v>
          </cell>
          <cell r="V1965">
            <v>0</v>
          </cell>
          <cell r="W1965">
            <v>21339</v>
          </cell>
        </row>
        <row r="1966">
          <cell r="J1966" t="str">
            <v>SIL414487</v>
          </cell>
          <cell r="K1966">
            <v>2014</v>
          </cell>
          <cell r="L1966" t="str">
            <v>Finalizada</v>
          </cell>
          <cell r="M1966">
            <v>61000</v>
          </cell>
          <cell r="N1966">
            <v>0</v>
          </cell>
          <cell r="O1966">
            <v>0</v>
          </cell>
          <cell r="P1966">
            <v>61000</v>
          </cell>
          <cell r="Q1966">
            <v>2400</v>
          </cell>
          <cell r="R1966">
            <v>61000</v>
          </cell>
          <cell r="S1966">
            <v>0</v>
          </cell>
          <cell r="T1966">
            <v>0</v>
          </cell>
          <cell r="U1966">
            <v>0</v>
          </cell>
          <cell r="V1966">
            <v>0</v>
          </cell>
          <cell r="W1966">
            <v>58600</v>
          </cell>
        </row>
        <row r="1967">
          <cell r="J1967" t="str">
            <v>PIE966613</v>
          </cell>
          <cell r="K1967">
            <v>2014</v>
          </cell>
          <cell r="L1967" t="str">
            <v>Finalizada</v>
          </cell>
          <cell r="M1967">
            <v>40500</v>
          </cell>
          <cell r="N1967">
            <v>0</v>
          </cell>
          <cell r="O1967">
            <v>0</v>
          </cell>
          <cell r="P1967">
            <v>40500</v>
          </cell>
          <cell r="Q1967">
            <v>0</v>
          </cell>
          <cell r="R1967">
            <v>40500</v>
          </cell>
          <cell r="S1967">
            <v>0</v>
          </cell>
          <cell r="T1967">
            <v>0</v>
          </cell>
          <cell r="U1967">
            <v>0</v>
          </cell>
          <cell r="V1967">
            <v>0</v>
          </cell>
          <cell r="W1967">
            <v>40500</v>
          </cell>
        </row>
        <row r="1968">
          <cell r="J1968" t="str">
            <v>SIL417280</v>
          </cell>
          <cell r="K1968">
            <v>2014</v>
          </cell>
          <cell r="L1968" t="str">
            <v>Finalizada</v>
          </cell>
          <cell r="M1968">
            <v>79900</v>
          </cell>
          <cell r="N1968">
            <v>0</v>
          </cell>
          <cell r="O1968">
            <v>0</v>
          </cell>
          <cell r="P1968">
            <v>79900</v>
          </cell>
          <cell r="Q1968">
            <v>0</v>
          </cell>
          <cell r="R1968">
            <v>79900</v>
          </cell>
          <cell r="S1968">
            <v>0</v>
          </cell>
          <cell r="T1968">
            <v>0</v>
          </cell>
          <cell r="U1968">
            <v>0</v>
          </cell>
          <cell r="V1968">
            <v>0</v>
          </cell>
          <cell r="W1968">
            <v>79900</v>
          </cell>
        </row>
        <row r="1969">
          <cell r="J1969" t="str">
            <v>SIL415423</v>
          </cell>
          <cell r="K1969">
            <v>2014</v>
          </cell>
          <cell r="L1969" t="str">
            <v>Finalizada</v>
          </cell>
          <cell r="M1969">
            <v>24600</v>
          </cell>
          <cell r="N1969">
            <v>0</v>
          </cell>
          <cell r="O1969">
            <v>0</v>
          </cell>
          <cell r="P1969">
            <v>24600</v>
          </cell>
          <cell r="Q1969">
            <v>2400</v>
          </cell>
          <cell r="R1969">
            <v>24600</v>
          </cell>
          <cell r="S1969">
            <v>0</v>
          </cell>
          <cell r="T1969">
            <v>0</v>
          </cell>
          <cell r="U1969">
            <v>0</v>
          </cell>
          <cell r="V1969">
            <v>0</v>
          </cell>
          <cell r="W1969">
            <v>22200</v>
          </cell>
        </row>
        <row r="1970">
          <cell r="J1970" t="str">
            <v>SIL414679</v>
          </cell>
          <cell r="K1970">
            <v>2014</v>
          </cell>
          <cell r="L1970" t="str">
            <v>Finalizada</v>
          </cell>
          <cell r="M1970">
            <v>3641</v>
          </cell>
          <cell r="N1970">
            <v>0</v>
          </cell>
          <cell r="O1970">
            <v>0</v>
          </cell>
          <cell r="P1970">
            <v>3641</v>
          </cell>
          <cell r="Q1970">
            <v>2400</v>
          </cell>
          <cell r="R1970">
            <v>3641</v>
          </cell>
          <cell r="S1970">
            <v>0</v>
          </cell>
          <cell r="T1970">
            <v>0</v>
          </cell>
          <cell r="U1970">
            <v>0</v>
          </cell>
          <cell r="V1970">
            <v>0</v>
          </cell>
          <cell r="W1970">
            <v>1241</v>
          </cell>
        </row>
        <row r="1971">
          <cell r="J1971" t="str">
            <v>CAJ728175</v>
          </cell>
          <cell r="K1971">
            <v>2014</v>
          </cell>
          <cell r="L1971" t="str">
            <v>Finalizada</v>
          </cell>
          <cell r="M1971">
            <v>9315</v>
          </cell>
          <cell r="N1971">
            <v>0</v>
          </cell>
          <cell r="O1971">
            <v>0</v>
          </cell>
          <cell r="P1971">
            <v>9315</v>
          </cell>
          <cell r="Q1971">
            <v>2400</v>
          </cell>
          <cell r="R1971">
            <v>9315</v>
          </cell>
          <cell r="S1971">
            <v>0</v>
          </cell>
          <cell r="T1971">
            <v>0</v>
          </cell>
          <cell r="U1971">
            <v>0</v>
          </cell>
          <cell r="V1971">
            <v>0</v>
          </cell>
          <cell r="W1971">
            <v>6915</v>
          </cell>
        </row>
        <row r="1972">
          <cell r="J1972" t="str">
            <v>PIE970774</v>
          </cell>
          <cell r="K1972">
            <v>2014</v>
          </cell>
          <cell r="L1972" t="str">
            <v>Finalizada</v>
          </cell>
          <cell r="M1972">
            <v>109310</v>
          </cell>
          <cell r="N1972">
            <v>0</v>
          </cell>
          <cell r="O1972">
            <v>0</v>
          </cell>
          <cell r="P1972">
            <v>109310</v>
          </cell>
          <cell r="Q1972">
            <v>0</v>
          </cell>
          <cell r="R1972">
            <v>109310</v>
          </cell>
          <cell r="S1972">
            <v>0</v>
          </cell>
          <cell r="T1972">
            <v>0</v>
          </cell>
          <cell r="U1972">
            <v>0</v>
          </cell>
          <cell r="V1972">
            <v>0</v>
          </cell>
          <cell r="W1972">
            <v>109310</v>
          </cell>
        </row>
        <row r="1973">
          <cell r="J1973" t="str">
            <v>SIL415842</v>
          </cell>
          <cell r="K1973">
            <v>2014</v>
          </cell>
          <cell r="L1973" t="str">
            <v>Finalizada</v>
          </cell>
          <cell r="M1973">
            <v>445000</v>
          </cell>
          <cell r="N1973">
            <v>0</v>
          </cell>
          <cell r="O1973">
            <v>0</v>
          </cell>
          <cell r="P1973">
            <v>445000</v>
          </cell>
          <cell r="Q1973">
            <v>0</v>
          </cell>
          <cell r="R1973">
            <v>445000</v>
          </cell>
          <cell r="S1973">
            <v>0</v>
          </cell>
          <cell r="T1973">
            <v>0</v>
          </cell>
          <cell r="U1973">
            <v>0</v>
          </cell>
          <cell r="V1973">
            <v>0</v>
          </cell>
          <cell r="W1973">
            <v>445000</v>
          </cell>
        </row>
        <row r="1974">
          <cell r="J1974" t="str">
            <v>SIL412068</v>
          </cell>
          <cell r="K1974">
            <v>2014</v>
          </cell>
          <cell r="L1974" t="str">
            <v>Finalizada</v>
          </cell>
          <cell r="M1974">
            <v>24600</v>
          </cell>
          <cell r="N1974">
            <v>0</v>
          </cell>
          <cell r="O1974">
            <v>0</v>
          </cell>
          <cell r="P1974">
            <v>24600</v>
          </cell>
          <cell r="Q1974">
            <v>2400</v>
          </cell>
          <cell r="R1974">
            <v>24600</v>
          </cell>
          <cell r="S1974">
            <v>0</v>
          </cell>
          <cell r="T1974">
            <v>0</v>
          </cell>
          <cell r="U1974">
            <v>0</v>
          </cell>
          <cell r="V1974">
            <v>0</v>
          </cell>
          <cell r="W1974">
            <v>22200</v>
          </cell>
        </row>
        <row r="1975">
          <cell r="J1975" t="str">
            <v>SIL414438</v>
          </cell>
          <cell r="K1975">
            <v>2014</v>
          </cell>
          <cell r="L1975" t="str">
            <v>Finalizada</v>
          </cell>
          <cell r="M1975">
            <v>18500</v>
          </cell>
          <cell r="N1975">
            <v>0</v>
          </cell>
          <cell r="O1975">
            <v>0</v>
          </cell>
          <cell r="P1975">
            <v>18500</v>
          </cell>
          <cell r="Q1975">
            <v>2400</v>
          </cell>
          <cell r="R1975">
            <v>18500</v>
          </cell>
          <cell r="S1975">
            <v>0</v>
          </cell>
          <cell r="T1975">
            <v>0</v>
          </cell>
          <cell r="U1975">
            <v>0</v>
          </cell>
          <cell r="V1975">
            <v>0</v>
          </cell>
          <cell r="W1975">
            <v>16100</v>
          </cell>
        </row>
        <row r="1976">
          <cell r="J1976" t="str">
            <v>CAJ725868</v>
          </cell>
          <cell r="K1976">
            <v>2014</v>
          </cell>
          <cell r="L1976" t="str">
            <v>Finalizada</v>
          </cell>
          <cell r="M1976">
            <v>16050</v>
          </cell>
          <cell r="N1976">
            <v>0</v>
          </cell>
          <cell r="O1976">
            <v>0</v>
          </cell>
          <cell r="P1976">
            <v>16050</v>
          </cell>
          <cell r="Q1976">
            <v>2403</v>
          </cell>
          <cell r="R1976">
            <v>16050</v>
          </cell>
          <cell r="S1976">
            <v>0</v>
          </cell>
          <cell r="T1976">
            <v>0</v>
          </cell>
          <cell r="U1976">
            <v>0</v>
          </cell>
          <cell r="V1976">
            <v>0</v>
          </cell>
          <cell r="W1976">
            <v>13647</v>
          </cell>
        </row>
        <row r="1977">
          <cell r="J1977" t="str">
            <v>CAJ728360</v>
          </cell>
          <cell r="K1977">
            <v>2014</v>
          </cell>
          <cell r="L1977" t="str">
            <v>Finalizada</v>
          </cell>
          <cell r="M1977">
            <v>132228</v>
          </cell>
          <cell r="N1977">
            <v>0</v>
          </cell>
          <cell r="O1977">
            <v>0</v>
          </cell>
          <cell r="P1977">
            <v>132228</v>
          </cell>
          <cell r="Q1977">
            <v>0</v>
          </cell>
          <cell r="R1977">
            <v>132228</v>
          </cell>
          <cell r="S1977">
            <v>0</v>
          </cell>
          <cell r="T1977">
            <v>0</v>
          </cell>
          <cell r="U1977">
            <v>0</v>
          </cell>
          <cell r="V1977">
            <v>0</v>
          </cell>
          <cell r="W1977">
            <v>132228</v>
          </cell>
        </row>
        <row r="1978">
          <cell r="J1978" t="str">
            <v>SIL412268</v>
          </cell>
          <cell r="K1978">
            <v>2014</v>
          </cell>
          <cell r="L1978" t="str">
            <v>Finalizada</v>
          </cell>
          <cell r="M1978">
            <v>10700</v>
          </cell>
          <cell r="N1978">
            <v>0</v>
          </cell>
          <cell r="O1978">
            <v>0</v>
          </cell>
          <cell r="P1978">
            <v>10700</v>
          </cell>
          <cell r="Q1978">
            <v>2400</v>
          </cell>
          <cell r="R1978">
            <v>10700</v>
          </cell>
          <cell r="S1978">
            <v>0</v>
          </cell>
          <cell r="T1978">
            <v>0</v>
          </cell>
          <cell r="U1978">
            <v>0</v>
          </cell>
          <cell r="V1978">
            <v>0</v>
          </cell>
          <cell r="W1978">
            <v>8300</v>
          </cell>
        </row>
        <row r="1979">
          <cell r="J1979" t="str">
            <v>CAJ725854</v>
          </cell>
          <cell r="K1979">
            <v>2014</v>
          </cell>
          <cell r="L1979" t="str">
            <v>Finalizada</v>
          </cell>
          <cell r="M1979">
            <v>23600</v>
          </cell>
          <cell r="N1979">
            <v>0</v>
          </cell>
          <cell r="O1979">
            <v>0</v>
          </cell>
          <cell r="P1979">
            <v>23600</v>
          </cell>
          <cell r="Q1979">
            <v>2400</v>
          </cell>
          <cell r="R1979">
            <v>23600</v>
          </cell>
          <cell r="S1979">
            <v>0</v>
          </cell>
          <cell r="T1979">
            <v>0</v>
          </cell>
          <cell r="U1979">
            <v>0</v>
          </cell>
          <cell r="V1979">
            <v>0</v>
          </cell>
          <cell r="W1979">
            <v>21200</v>
          </cell>
        </row>
        <row r="1980">
          <cell r="J1980" t="str">
            <v>SIL411943</v>
          </cell>
          <cell r="K1980">
            <v>2014</v>
          </cell>
          <cell r="L1980" t="str">
            <v>Finalizada</v>
          </cell>
          <cell r="M1980">
            <v>24600</v>
          </cell>
          <cell r="N1980">
            <v>0</v>
          </cell>
          <cell r="O1980">
            <v>0</v>
          </cell>
          <cell r="P1980">
            <v>24600</v>
          </cell>
          <cell r="Q1980">
            <v>2400</v>
          </cell>
          <cell r="R1980">
            <v>24600</v>
          </cell>
          <cell r="S1980">
            <v>0</v>
          </cell>
          <cell r="T1980">
            <v>0</v>
          </cell>
          <cell r="U1980">
            <v>0</v>
          </cell>
          <cell r="V1980">
            <v>0</v>
          </cell>
          <cell r="W1980">
            <v>22200</v>
          </cell>
        </row>
        <row r="1981">
          <cell r="J1981" t="str">
            <v>MORA594754</v>
          </cell>
          <cell r="K1981">
            <v>2014</v>
          </cell>
          <cell r="L1981" t="str">
            <v>Finalizada</v>
          </cell>
          <cell r="M1981">
            <v>7630</v>
          </cell>
          <cell r="N1981">
            <v>0</v>
          </cell>
          <cell r="O1981">
            <v>0</v>
          </cell>
          <cell r="P1981">
            <v>7630</v>
          </cell>
          <cell r="Q1981">
            <v>2400</v>
          </cell>
          <cell r="R1981">
            <v>7630</v>
          </cell>
          <cell r="S1981">
            <v>0</v>
          </cell>
          <cell r="T1981">
            <v>0</v>
          </cell>
          <cell r="U1981">
            <v>0</v>
          </cell>
          <cell r="V1981">
            <v>0</v>
          </cell>
          <cell r="W1981">
            <v>5230</v>
          </cell>
        </row>
        <row r="1982">
          <cell r="J1982" t="str">
            <v>SIL416240</v>
          </cell>
          <cell r="K1982">
            <v>2014</v>
          </cell>
          <cell r="L1982" t="str">
            <v>Finalizada</v>
          </cell>
          <cell r="M1982">
            <v>8800</v>
          </cell>
          <cell r="N1982">
            <v>0</v>
          </cell>
          <cell r="O1982">
            <v>0</v>
          </cell>
          <cell r="P1982">
            <v>8800</v>
          </cell>
          <cell r="Q1982">
            <v>2400</v>
          </cell>
          <cell r="R1982">
            <v>8800</v>
          </cell>
          <cell r="S1982">
            <v>0</v>
          </cell>
          <cell r="T1982">
            <v>0</v>
          </cell>
          <cell r="U1982">
            <v>0</v>
          </cell>
          <cell r="V1982">
            <v>0</v>
          </cell>
          <cell r="W1982">
            <v>6400</v>
          </cell>
        </row>
        <row r="1983">
          <cell r="J1983" t="str">
            <v>SIL411866</v>
          </cell>
          <cell r="K1983">
            <v>2014</v>
          </cell>
          <cell r="L1983" t="str">
            <v>Finalizada</v>
          </cell>
          <cell r="M1983">
            <v>15600</v>
          </cell>
          <cell r="N1983">
            <v>0</v>
          </cell>
          <cell r="O1983">
            <v>0</v>
          </cell>
          <cell r="P1983">
            <v>15600</v>
          </cell>
          <cell r="Q1983">
            <v>2400</v>
          </cell>
          <cell r="R1983">
            <v>15600</v>
          </cell>
          <cell r="S1983">
            <v>0</v>
          </cell>
          <cell r="T1983">
            <v>0</v>
          </cell>
          <cell r="U1983">
            <v>0</v>
          </cell>
          <cell r="V1983">
            <v>0</v>
          </cell>
          <cell r="W1983">
            <v>13200</v>
          </cell>
        </row>
        <row r="1984">
          <cell r="J1984" t="str">
            <v>SIL416553</v>
          </cell>
          <cell r="K1984">
            <v>2014</v>
          </cell>
          <cell r="L1984" t="str">
            <v>Finalizada</v>
          </cell>
          <cell r="M1984">
            <v>24600</v>
          </cell>
          <cell r="N1984">
            <v>0</v>
          </cell>
          <cell r="O1984">
            <v>0</v>
          </cell>
          <cell r="P1984">
            <v>24600</v>
          </cell>
          <cell r="Q1984">
            <v>2400</v>
          </cell>
          <cell r="R1984">
            <v>24600</v>
          </cell>
          <cell r="S1984">
            <v>0</v>
          </cell>
          <cell r="T1984">
            <v>0</v>
          </cell>
          <cell r="U1984">
            <v>0</v>
          </cell>
          <cell r="V1984">
            <v>0</v>
          </cell>
          <cell r="W1984">
            <v>22200</v>
          </cell>
        </row>
        <row r="1985">
          <cell r="J1985" t="str">
            <v>SIL414887</v>
          </cell>
          <cell r="K1985">
            <v>2014</v>
          </cell>
          <cell r="L1985" t="str">
            <v>Finalizada</v>
          </cell>
          <cell r="M1985">
            <v>11025</v>
          </cell>
          <cell r="N1985">
            <v>0</v>
          </cell>
          <cell r="O1985">
            <v>0</v>
          </cell>
          <cell r="P1985">
            <v>11025</v>
          </cell>
          <cell r="Q1985">
            <v>2402</v>
          </cell>
          <cell r="R1985">
            <v>11025</v>
          </cell>
          <cell r="S1985">
            <v>0</v>
          </cell>
          <cell r="T1985">
            <v>0</v>
          </cell>
          <cell r="U1985">
            <v>0</v>
          </cell>
          <cell r="V1985">
            <v>0</v>
          </cell>
          <cell r="W1985">
            <v>8623</v>
          </cell>
        </row>
        <row r="1986">
          <cell r="J1986" t="str">
            <v>SIL415986</v>
          </cell>
          <cell r="K1986">
            <v>2014</v>
          </cell>
          <cell r="L1986" t="str">
            <v>Finalizada</v>
          </cell>
          <cell r="M1986">
            <v>103800</v>
          </cell>
          <cell r="N1986">
            <v>0</v>
          </cell>
          <cell r="O1986">
            <v>0</v>
          </cell>
          <cell r="P1986">
            <v>103800</v>
          </cell>
          <cell r="Q1986">
            <v>2400</v>
          </cell>
          <cell r="R1986">
            <v>103800</v>
          </cell>
          <cell r="S1986">
            <v>0</v>
          </cell>
          <cell r="T1986">
            <v>0</v>
          </cell>
          <cell r="U1986">
            <v>0</v>
          </cell>
          <cell r="V1986">
            <v>0</v>
          </cell>
          <cell r="W1986">
            <v>101400</v>
          </cell>
        </row>
        <row r="1987">
          <cell r="J1987" t="str">
            <v>CAJ728022</v>
          </cell>
          <cell r="K1987">
            <v>2014</v>
          </cell>
          <cell r="L1987" t="str">
            <v>Finalizada</v>
          </cell>
          <cell r="M1987">
            <v>23600</v>
          </cell>
          <cell r="N1987">
            <v>0</v>
          </cell>
          <cell r="O1987">
            <v>0</v>
          </cell>
          <cell r="P1987">
            <v>23600</v>
          </cell>
          <cell r="Q1987">
            <v>2400</v>
          </cell>
          <cell r="R1987">
            <v>23600</v>
          </cell>
          <cell r="S1987">
            <v>0</v>
          </cell>
          <cell r="T1987">
            <v>0</v>
          </cell>
          <cell r="U1987">
            <v>0</v>
          </cell>
          <cell r="V1987">
            <v>0</v>
          </cell>
          <cell r="W1987">
            <v>21200</v>
          </cell>
        </row>
        <row r="1988">
          <cell r="J1988" t="str">
            <v>SIL411945</v>
          </cell>
          <cell r="K1988">
            <v>2014</v>
          </cell>
          <cell r="L1988" t="str">
            <v>Finalizada</v>
          </cell>
          <cell r="M1988">
            <v>98000</v>
          </cell>
          <cell r="N1988">
            <v>0</v>
          </cell>
          <cell r="O1988">
            <v>0</v>
          </cell>
          <cell r="P1988">
            <v>98000</v>
          </cell>
          <cell r="Q1988">
            <v>2400</v>
          </cell>
          <cell r="R1988">
            <v>98000</v>
          </cell>
          <cell r="S1988">
            <v>0</v>
          </cell>
          <cell r="T1988">
            <v>0</v>
          </cell>
          <cell r="U1988">
            <v>0</v>
          </cell>
          <cell r="V1988">
            <v>0</v>
          </cell>
          <cell r="W1988">
            <v>95600</v>
          </cell>
        </row>
        <row r="1989">
          <cell r="J1989" t="str">
            <v>CAJ732003</v>
          </cell>
          <cell r="K1989">
            <v>2014</v>
          </cell>
          <cell r="L1989" t="str">
            <v>Finalizada</v>
          </cell>
          <cell r="M1989">
            <v>4300</v>
          </cell>
          <cell r="N1989">
            <v>0</v>
          </cell>
          <cell r="O1989">
            <v>0</v>
          </cell>
          <cell r="P1989">
            <v>4300</v>
          </cell>
          <cell r="Q1989">
            <v>0</v>
          </cell>
          <cell r="R1989">
            <v>4300</v>
          </cell>
          <cell r="S1989">
            <v>0</v>
          </cell>
          <cell r="T1989">
            <v>0</v>
          </cell>
          <cell r="U1989">
            <v>0</v>
          </cell>
          <cell r="V1989">
            <v>0</v>
          </cell>
          <cell r="W1989">
            <v>4300</v>
          </cell>
        </row>
        <row r="1990">
          <cell r="J1990" t="str">
            <v>SIL415419</v>
          </cell>
          <cell r="K1990">
            <v>2014</v>
          </cell>
          <cell r="L1990" t="str">
            <v>Finalizada</v>
          </cell>
          <cell r="M1990">
            <v>24600</v>
          </cell>
          <cell r="N1990">
            <v>0</v>
          </cell>
          <cell r="O1990">
            <v>0</v>
          </cell>
          <cell r="P1990">
            <v>24600</v>
          </cell>
          <cell r="Q1990">
            <v>2400</v>
          </cell>
          <cell r="R1990">
            <v>24600</v>
          </cell>
          <cell r="S1990">
            <v>0</v>
          </cell>
          <cell r="T1990">
            <v>0</v>
          </cell>
          <cell r="U1990">
            <v>0</v>
          </cell>
          <cell r="V1990">
            <v>0</v>
          </cell>
          <cell r="W1990">
            <v>22200</v>
          </cell>
        </row>
        <row r="1991">
          <cell r="J1991" t="str">
            <v>CAJ728130</v>
          </cell>
          <cell r="K1991">
            <v>2014</v>
          </cell>
          <cell r="L1991" t="str">
            <v>Finalizada</v>
          </cell>
          <cell r="M1991">
            <v>82593</v>
          </cell>
          <cell r="N1991">
            <v>0</v>
          </cell>
          <cell r="O1991">
            <v>0</v>
          </cell>
          <cell r="P1991">
            <v>82593</v>
          </cell>
          <cell r="Q1991">
            <v>0</v>
          </cell>
          <cell r="R1991">
            <v>82593</v>
          </cell>
          <cell r="S1991">
            <v>0</v>
          </cell>
          <cell r="T1991">
            <v>0</v>
          </cell>
          <cell r="U1991">
            <v>0</v>
          </cell>
          <cell r="V1991">
            <v>0</v>
          </cell>
          <cell r="W1991">
            <v>82593</v>
          </cell>
        </row>
        <row r="1992">
          <cell r="J1992" t="str">
            <v>SIL415969</v>
          </cell>
          <cell r="K1992">
            <v>2014</v>
          </cell>
          <cell r="L1992" t="str">
            <v>Finalizada</v>
          </cell>
          <cell r="M1992">
            <v>25330</v>
          </cell>
          <cell r="N1992">
            <v>0</v>
          </cell>
          <cell r="O1992">
            <v>0</v>
          </cell>
          <cell r="P1992">
            <v>25330</v>
          </cell>
          <cell r="Q1992">
            <v>2400</v>
          </cell>
          <cell r="R1992">
            <v>25330</v>
          </cell>
          <cell r="S1992">
            <v>0</v>
          </cell>
          <cell r="T1992">
            <v>0</v>
          </cell>
          <cell r="U1992">
            <v>0</v>
          </cell>
          <cell r="V1992">
            <v>0</v>
          </cell>
          <cell r="W1992">
            <v>22930</v>
          </cell>
        </row>
        <row r="1993">
          <cell r="J1993" t="str">
            <v>SIL412675</v>
          </cell>
          <cell r="K1993">
            <v>2014</v>
          </cell>
          <cell r="L1993" t="str">
            <v>Finalizada</v>
          </cell>
          <cell r="M1993">
            <v>18180</v>
          </cell>
          <cell r="N1993">
            <v>0</v>
          </cell>
          <cell r="O1993">
            <v>0</v>
          </cell>
          <cell r="P1993">
            <v>18180</v>
          </cell>
          <cell r="Q1993">
            <v>2405</v>
          </cell>
          <cell r="R1993">
            <v>18180</v>
          </cell>
          <cell r="S1993">
            <v>0</v>
          </cell>
          <cell r="T1993">
            <v>0</v>
          </cell>
          <cell r="U1993">
            <v>0</v>
          </cell>
          <cell r="V1993">
            <v>0</v>
          </cell>
          <cell r="W1993">
            <v>15775</v>
          </cell>
        </row>
        <row r="1994">
          <cell r="J1994" t="str">
            <v>PIE966614</v>
          </cell>
          <cell r="K1994">
            <v>2014</v>
          </cell>
          <cell r="L1994" t="str">
            <v>Finalizada</v>
          </cell>
          <cell r="M1994">
            <v>29300</v>
          </cell>
          <cell r="N1994">
            <v>0</v>
          </cell>
          <cell r="O1994">
            <v>0</v>
          </cell>
          <cell r="P1994">
            <v>29300</v>
          </cell>
          <cell r="Q1994">
            <v>0</v>
          </cell>
          <cell r="R1994">
            <v>29300</v>
          </cell>
          <cell r="S1994">
            <v>0</v>
          </cell>
          <cell r="T1994">
            <v>0</v>
          </cell>
          <cell r="U1994">
            <v>0</v>
          </cell>
          <cell r="V1994">
            <v>0</v>
          </cell>
          <cell r="W1994">
            <v>29300</v>
          </cell>
        </row>
        <row r="1995">
          <cell r="J1995" t="str">
            <v>SIL415473</v>
          </cell>
          <cell r="K1995">
            <v>2014</v>
          </cell>
          <cell r="L1995" t="str">
            <v>Finalizada</v>
          </cell>
          <cell r="M1995">
            <v>121850</v>
          </cell>
          <cell r="N1995">
            <v>0</v>
          </cell>
          <cell r="O1995">
            <v>110933</v>
          </cell>
          <cell r="P1995">
            <v>121850</v>
          </cell>
          <cell r="Q1995">
            <v>0</v>
          </cell>
          <cell r="R1995">
            <v>121850</v>
          </cell>
          <cell r="S1995">
            <v>0</v>
          </cell>
          <cell r="T1995">
            <v>0</v>
          </cell>
          <cell r="U1995">
            <v>0</v>
          </cell>
          <cell r="V1995">
            <v>0</v>
          </cell>
          <cell r="W1995">
            <v>121850</v>
          </cell>
        </row>
        <row r="1996">
          <cell r="J1996" t="str">
            <v>SIL417238</v>
          </cell>
          <cell r="K1996">
            <v>2014</v>
          </cell>
          <cell r="L1996" t="str">
            <v>Finalizada</v>
          </cell>
          <cell r="M1996">
            <v>7600</v>
          </cell>
          <cell r="N1996">
            <v>0</v>
          </cell>
          <cell r="O1996">
            <v>0</v>
          </cell>
          <cell r="P1996">
            <v>7600</v>
          </cell>
          <cell r="Q1996">
            <v>0</v>
          </cell>
          <cell r="R1996">
            <v>7600</v>
          </cell>
          <cell r="S1996">
            <v>0</v>
          </cell>
          <cell r="T1996">
            <v>0</v>
          </cell>
          <cell r="U1996">
            <v>0</v>
          </cell>
          <cell r="V1996">
            <v>0</v>
          </cell>
          <cell r="W1996">
            <v>7600</v>
          </cell>
        </row>
        <row r="1997">
          <cell r="J1997" t="str">
            <v>SIL415792</v>
          </cell>
          <cell r="K1997">
            <v>2014</v>
          </cell>
          <cell r="L1997" t="str">
            <v>Finalizada</v>
          </cell>
          <cell r="M1997">
            <v>19600</v>
          </cell>
          <cell r="N1997">
            <v>0</v>
          </cell>
          <cell r="O1997">
            <v>0</v>
          </cell>
          <cell r="P1997">
            <v>19600</v>
          </cell>
          <cell r="Q1997">
            <v>0</v>
          </cell>
          <cell r="R1997">
            <v>19600</v>
          </cell>
          <cell r="S1997">
            <v>0</v>
          </cell>
          <cell r="T1997">
            <v>0</v>
          </cell>
          <cell r="U1997">
            <v>0</v>
          </cell>
          <cell r="V1997">
            <v>0</v>
          </cell>
          <cell r="W1997">
            <v>19600</v>
          </cell>
        </row>
        <row r="1998">
          <cell r="J1998" t="str">
            <v>SIL413369</v>
          </cell>
          <cell r="K1998">
            <v>2014</v>
          </cell>
          <cell r="L1998" t="str">
            <v>Finalizada</v>
          </cell>
          <cell r="M1998">
            <v>8800</v>
          </cell>
          <cell r="N1998">
            <v>0</v>
          </cell>
          <cell r="O1998">
            <v>0</v>
          </cell>
          <cell r="P1998">
            <v>8800</v>
          </cell>
          <cell r="Q1998">
            <v>2400</v>
          </cell>
          <cell r="R1998">
            <v>8800</v>
          </cell>
          <cell r="S1998">
            <v>0</v>
          </cell>
          <cell r="T1998">
            <v>0</v>
          </cell>
          <cell r="U1998">
            <v>0</v>
          </cell>
          <cell r="V1998">
            <v>0</v>
          </cell>
          <cell r="W1998">
            <v>6400</v>
          </cell>
        </row>
        <row r="1999">
          <cell r="J1999" t="str">
            <v>SIL414883</v>
          </cell>
          <cell r="K1999">
            <v>2014</v>
          </cell>
          <cell r="L1999" t="str">
            <v>Finalizada</v>
          </cell>
          <cell r="M1999">
            <v>7170</v>
          </cell>
          <cell r="N1999">
            <v>0</v>
          </cell>
          <cell r="O1999">
            <v>0</v>
          </cell>
          <cell r="P1999">
            <v>7170</v>
          </cell>
          <cell r="Q1999">
            <v>2400</v>
          </cell>
          <cell r="R1999">
            <v>7170</v>
          </cell>
          <cell r="S1999">
            <v>0</v>
          </cell>
          <cell r="T1999">
            <v>0</v>
          </cell>
          <cell r="U1999">
            <v>0</v>
          </cell>
          <cell r="V1999">
            <v>0</v>
          </cell>
          <cell r="W1999">
            <v>4770</v>
          </cell>
        </row>
        <row r="2000">
          <cell r="J2000" t="str">
            <v>SIL412285</v>
          </cell>
          <cell r="K2000">
            <v>2014</v>
          </cell>
          <cell r="L2000" t="str">
            <v>Finalizada</v>
          </cell>
          <cell r="M2000">
            <v>19600</v>
          </cell>
          <cell r="N2000">
            <v>0</v>
          </cell>
          <cell r="O2000">
            <v>0</v>
          </cell>
          <cell r="P2000">
            <v>19600</v>
          </cell>
          <cell r="Q2000">
            <v>0</v>
          </cell>
          <cell r="R2000">
            <v>19600</v>
          </cell>
          <cell r="S2000">
            <v>0</v>
          </cell>
          <cell r="T2000">
            <v>0</v>
          </cell>
          <cell r="U2000">
            <v>0</v>
          </cell>
          <cell r="V2000">
            <v>0</v>
          </cell>
          <cell r="W2000">
            <v>19600</v>
          </cell>
        </row>
        <row r="2001">
          <cell r="J2001" t="str">
            <v>CAJ727207</v>
          </cell>
          <cell r="K2001">
            <v>2014</v>
          </cell>
          <cell r="L2001" t="str">
            <v>Finalizada</v>
          </cell>
          <cell r="M2001">
            <v>57381</v>
          </cell>
          <cell r="N2001">
            <v>0</v>
          </cell>
          <cell r="O2001">
            <v>110933</v>
          </cell>
          <cell r="P2001">
            <v>57381</v>
          </cell>
          <cell r="Q2001">
            <v>0</v>
          </cell>
          <cell r="R2001">
            <v>57381</v>
          </cell>
          <cell r="S2001">
            <v>0</v>
          </cell>
          <cell r="T2001">
            <v>0</v>
          </cell>
          <cell r="U2001">
            <v>0</v>
          </cell>
          <cell r="V2001">
            <v>0</v>
          </cell>
          <cell r="W2001">
            <v>57381</v>
          </cell>
        </row>
        <row r="2002">
          <cell r="J2002" t="str">
            <v>SIL416939</v>
          </cell>
          <cell r="K2002">
            <v>2014</v>
          </cell>
          <cell r="L2002" t="str">
            <v>Finalizada</v>
          </cell>
          <cell r="M2002">
            <v>8800</v>
          </cell>
          <cell r="N2002">
            <v>0</v>
          </cell>
          <cell r="O2002">
            <v>0</v>
          </cell>
          <cell r="P2002">
            <v>8800</v>
          </cell>
          <cell r="Q2002">
            <v>2400</v>
          </cell>
          <cell r="R2002">
            <v>8800</v>
          </cell>
          <cell r="S2002">
            <v>0</v>
          </cell>
          <cell r="T2002">
            <v>0</v>
          </cell>
          <cell r="U2002">
            <v>0</v>
          </cell>
          <cell r="V2002">
            <v>0</v>
          </cell>
          <cell r="W2002">
            <v>6400</v>
          </cell>
        </row>
        <row r="2003">
          <cell r="J2003" t="str">
            <v>SIL413492</v>
          </cell>
          <cell r="K2003">
            <v>2014</v>
          </cell>
          <cell r="L2003" t="str">
            <v>Finalizada</v>
          </cell>
          <cell r="M2003">
            <v>24600</v>
          </cell>
          <cell r="N2003">
            <v>0</v>
          </cell>
          <cell r="O2003">
            <v>0</v>
          </cell>
          <cell r="P2003">
            <v>24600</v>
          </cell>
          <cell r="Q2003">
            <v>2400</v>
          </cell>
          <cell r="R2003">
            <v>24600</v>
          </cell>
          <cell r="S2003">
            <v>0</v>
          </cell>
          <cell r="T2003">
            <v>0</v>
          </cell>
          <cell r="U2003">
            <v>0</v>
          </cell>
          <cell r="V2003">
            <v>0</v>
          </cell>
          <cell r="W2003">
            <v>22200</v>
          </cell>
        </row>
        <row r="2004">
          <cell r="J2004" t="str">
            <v>SIL412253</v>
          </cell>
          <cell r="K2004">
            <v>2014</v>
          </cell>
          <cell r="L2004" t="str">
            <v>Finalizada</v>
          </cell>
          <cell r="M2004">
            <v>43900</v>
          </cell>
          <cell r="N2004">
            <v>0</v>
          </cell>
          <cell r="O2004">
            <v>0</v>
          </cell>
          <cell r="P2004">
            <v>43900</v>
          </cell>
          <cell r="Q2004">
            <v>2400</v>
          </cell>
          <cell r="R2004">
            <v>43900</v>
          </cell>
          <cell r="S2004">
            <v>0</v>
          </cell>
          <cell r="T2004">
            <v>0</v>
          </cell>
          <cell r="U2004">
            <v>0</v>
          </cell>
          <cell r="V2004">
            <v>0</v>
          </cell>
          <cell r="W2004">
            <v>41500</v>
          </cell>
        </row>
        <row r="2005">
          <cell r="J2005" t="str">
            <v>SIL414627</v>
          </cell>
          <cell r="K2005">
            <v>2014</v>
          </cell>
          <cell r="L2005" t="str">
            <v>Finalizada</v>
          </cell>
          <cell r="M2005">
            <v>10700</v>
          </cell>
          <cell r="N2005">
            <v>0</v>
          </cell>
          <cell r="O2005">
            <v>0</v>
          </cell>
          <cell r="P2005">
            <v>10700</v>
          </cell>
          <cell r="Q2005">
            <v>2400</v>
          </cell>
          <cell r="R2005">
            <v>10700</v>
          </cell>
          <cell r="S2005">
            <v>0</v>
          </cell>
          <cell r="T2005">
            <v>0</v>
          </cell>
          <cell r="U2005">
            <v>0</v>
          </cell>
          <cell r="V2005">
            <v>0</v>
          </cell>
          <cell r="W2005">
            <v>8300</v>
          </cell>
        </row>
        <row r="2006">
          <cell r="J2006" t="str">
            <v>CAJ726541</v>
          </cell>
          <cell r="K2006">
            <v>2014</v>
          </cell>
          <cell r="L2006" t="str">
            <v>Finalizada</v>
          </cell>
          <cell r="M2006">
            <v>150400</v>
          </cell>
          <cell r="N2006">
            <v>0</v>
          </cell>
          <cell r="O2006">
            <v>0</v>
          </cell>
          <cell r="P2006">
            <v>150400</v>
          </cell>
          <cell r="Q2006">
            <v>0</v>
          </cell>
          <cell r="R2006">
            <v>150400</v>
          </cell>
          <cell r="S2006">
            <v>0</v>
          </cell>
          <cell r="T2006">
            <v>0</v>
          </cell>
          <cell r="U2006">
            <v>0</v>
          </cell>
          <cell r="V2006">
            <v>0</v>
          </cell>
          <cell r="W2006">
            <v>150400</v>
          </cell>
        </row>
        <row r="2007">
          <cell r="J2007" t="str">
            <v>ZP125403</v>
          </cell>
          <cell r="K2007">
            <v>2014</v>
          </cell>
          <cell r="L2007" t="str">
            <v>Finalizada</v>
          </cell>
          <cell r="M2007">
            <v>3760</v>
          </cell>
          <cell r="N2007">
            <v>0</v>
          </cell>
          <cell r="O2007">
            <v>0</v>
          </cell>
          <cell r="P2007">
            <v>3760</v>
          </cell>
          <cell r="Q2007">
            <v>0</v>
          </cell>
          <cell r="R2007">
            <v>3760</v>
          </cell>
          <cell r="S2007">
            <v>0</v>
          </cell>
          <cell r="T2007">
            <v>0</v>
          </cell>
          <cell r="U2007">
            <v>0</v>
          </cell>
          <cell r="V2007">
            <v>0</v>
          </cell>
          <cell r="W2007">
            <v>3760</v>
          </cell>
        </row>
        <row r="2008">
          <cell r="J2008" t="str">
            <v>SIL412710</v>
          </cell>
          <cell r="K2008">
            <v>2014</v>
          </cell>
          <cell r="L2008" t="str">
            <v>Finalizada</v>
          </cell>
          <cell r="M2008">
            <v>24600</v>
          </cell>
          <cell r="N2008">
            <v>0</v>
          </cell>
          <cell r="O2008">
            <v>0</v>
          </cell>
          <cell r="P2008">
            <v>24600</v>
          </cell>
          <cell r="Q2008">
            <v>0</v>
          </cell>
          <cell r="R2008">
            <v>24600</v>
          </cell>
          <cell r="S2008">
            <v>0</v>
          </cell>
          <cell r="T2008">
            <v>0</v>
          </cell>
          <cell r="U2008">
            <v>0</v>
          </cell>
          <cell r="V2008">
            <v>0</v>
          </cell>
          <cell r="W2008">
            <v>24600</v>
          </cell>
        </row>
        <row r="2009">
          <cell r="J2009" t="str">
            <v>CAJ729430</v>
          </cell>
          <cell r="K2009">
            <v>2014</v>
          </cell>
          <cell r="L2009" t="str">
            <v>Finalizada</v>
          </cell>
          <cell r="M2009">
            <v>75800</v>
          </cell>
          <cell r="N2009">
            <v>0</v>
          </cell>
          <cell r="O2009">
            <v>0</v>
          </cell>
          <cell r="P2009">
            <v>75800</v>
          </cell>
          <cell r="Q2009">
            <v>2400</v>
          </cell>
          <cell r="R2009">
            <v>75800</v>
          </cell>
          <cell r="S2009">
            <v>0</v>
          </cell>
          <cell r="T2009">
            <v>0</v>
          </cell>
          <cell r="U2009">
            <v>0</v>
          </cell>
          <cell r="V2009">
            <v>0</v>
          </cell>
          <cell r="W2009">
            <v>73400</v>
          </cell>
        </row>
        <row r="2010">
          <cell r="J2010" t="str">
            <v>SIL413880</v>
          </cell>
          <cell r="K2010">
            <v>2014</v>
          </cell>
          <cell r="L2010" t="str">
            <v>Finalizada</v>
          </cell>
          <cell r="M2010">
            <v>24600</v>
          </cell>
          <cell r="N2010">
            <v>0</v>
          </cell>
          <cell r="O2010">
            <v>0</v>
          </cell>
          <cell r="P2010">
            <v>24600</v>
          </cell>
          <cell r="Q2010">
            <v>2400</v>
          </cell>
          <cell r="R2010">
            <v>24600</v>
          </cell>
          <cell r="S2010">
            <v>0</v>
          </cell>
          <cell r="T2010">
            <v>0</v>
          </cell>
          <cell r="U2010">
            <v>0</v>
          </cell>
          <cell r="V2010">
            <v>0</v>
          </cell>
          <cell r="W2010">
            <v>22200</v>
          </cell>
        </row>
        <row r="2011">
          <cell r="J2011" t="str">
            <v>PIE970281</v>
          </cell>
          <cell r="K2011">
            <v>2014</v>
          </cell>
          <cell r="L2011" t="str">
            <v>Finalizada</v>
          </cell>
          <cell r="M2011">
            <v>75194</v>
          </cell>
          <cell r="N2011">
            <v>0</v>
          </cell>
          <cell r="O2011">
            <v>110933</v>
          </cell>
          <cell r="P2011">
            <v>75194</v>
          </cell>
          <cell r="Q2011">
            <v>0</v>
          </cell>
          <cell r="R2011">
            <v>75194</v>
          </cell>
          <cell r="S2011">
            <v>0</v>
          </cell>
          <cell r="T2011">
            <v>0</v>
          </cell>
          <cell r="U2011">
            <v>0</v>
          </cell>
          <cell r="V2011">
            <v>0</v>
          </cell>
          <cell r="W2011">
            <v>75194</v>
          </cell>
        </row>
        <row r="2012">
          <cell r="J2012" t="str">
            <v>SIL413611</v>
          </cell>
          <cell r="K2012">
            <v>2014</v>
          </cell>
          <cell r="L2012" t="str">
            <v>Finalizada</v>
          </cell>
          <cell r="M2012">
            <v>75900</v>
          </cell>
          <cell r="N2012">
            <v>0</v>
          </cell>
          <cell r="O2012">
            <v>0</v>
          </cell>
          <cell r="P2012">
            <v>75900</v>
          </cell>
          <cell r="Q2012">
            <v>2400</v>
          </cell>
          <cell r="R2012">
            <v>75900</v>
          </cell>
          <cell r="S2012">
            <v>0</v>
          </cell>
          <cell r="T2012">
            <v>0</v>
          </cell>
          <cell r="U2012">
            <v>0</v>
          </cell>
          <cell r="V2012">
            <v>0</v>
          </cell>
          <cell r="W2012">
            <v>73500</v>
          </cell>
        </row>
        <row r="2013">
          <cell r="J2013" t="str">
            <v>SIL413292</v>
          </cell>
          <cell r="K2013">
            <v>2014</v>
          </cell>
          <cell r="L2013" t="str">
            <v>Finalizada</v>
          </cell>
          <cell r="M2013">
            <v>19600</v>
          </cell>
          <cell r="N2013">
            <v>0</v>
          </cell>
          <cell r="O2013">
            <v>0</v>
          </cell>
          <cell r="P2013">
            <v>19600</v>
          </cell>
          <cell r="Q2013">
            <v>0</v>
          </cell>
          <cell r="R2013">
            <v>19600</v>
          </cell>
          <cell r="S2013">
            <v>0</v>
          </cell>
          <cell r="T2013">
            <v>0</v>
          </cell>
          <cell r="U2013">
            <v>0</v>
          </cell>
          <cell r="V2013">
            <v>0</v>
          </cell>
          <cell r="W2013">
            <v>19600</v>
          </cell>
        </row>
        <row r="2014">
          <cell r="J2014" t="str">
            <v>PIE963752</v>
          </cell>
          <cell r="K2014">
            <v>2014</v>
          </cell>
          <cell r="L2014" t="str">
            <v>Finalizada</v>
          </cell>
          <cell r="M2014">
            <v>89365</v>
          </cell>
          <cell r="N2014">
            <v>0</v>
          </cell>
          <cell r="O2014">
            <v>0</v>
          </cell>
          <cell r="P2014">
            <v>89365</v>
          </cell>
          <cell r="Q2014">
            <v>0</v>
          </cell>
          <cell r="R2014">
            <v>89365</v>
          </cell>
          <cell r="S2014">
            <v>0</v>
          </cell>
          <cell r="T2014">
            <v>0</v>
          </cell>
          <cell r="U2014">
            <v>0</v>
          </cell>
          <cell r="V2014">
            <v>0</v>
          </cell>
          <cell r="W2014">
            <v>89365</v>
          </cell>
        </row>
        <row r="2015">
          <cell r="J2015" t="str">
            <v>SIL414509</v>
          </cell>
          <cell r="K2015">
            <v>2014</v>
          </cell>
          <cell r="L2015" t="str">
            <v>Finalizada</v>
          </cell>
          <cell r="M2015">
            <v>14328</v>
          </cell>
          <cell r="N2015">
            <v>0</v>
          </cell>
          <cell r="O2015">
            <v>0</v>
          </cell>
          <cell r="P2015">
            <v>14328</v>
          </cell>
          <cell r="Q2015">
            <v>0</v>
          </cell>
          <cell r="R2015">
            <v>14328</v>
          </cell>
          <cell r="S2015">
            <v>0</v>
          </cell>
          <cell r="T2015">
            <v>0</v>
          </cell>
          <cell r="U2015">
            <v>0</v>
          </cell>
          <cell r="V2015">
            <v>0</v>
          </cell>
          <cell r="W2015">
            <v>14328</v>
          </cell>
        </row>
        <row r="2016">
          <cell r="J2016" t="str">
            <v>CE71096</v>
          </cell>
          <cell r="K2016">
            <v>2014</v>
          </cell>
          <cell r="L2016" t="str">
            <v>Finalizada</v>
          </cell>
          <cell r="M2016">
            <v>11400</v>
          </cell>
          <cell r="N2016">
            <v>0</v>
          </cell>
          <cell r="O2016">
            <v>0</v>
          </cell>
          <cell r="P2016">
            <v>11400</v>
          </cell>
          <cell r="Q2016">
            <v>0</v>
          </cell>
          <cell r="R2016">
            <v>11400</v>
          </cell>
          <cell r="S2016">
            <v>0</v>
          </cell>
          <cell r="T2016">
            <v>0</v>
          </cell>
          <cell r="U2016">
            <v>0</v>
          </cell>
          <cell r="V2016">
            <v>0</v>
          </cell>
          <cell r="W2016">
            <v>11400</v>
          </cell>
        </row>
        <row r="2017">
          <cell r="J2017" t="str">
            <v>SIL412677</v>
          </cell>
          <cell r="K2017">
            <v>2014</v>
          </cell>
          <cell r="L2017" t="str">
            <v>Finalizada</v>
          </cell>
          <cell r="M2017">
            <v>4248</v>
          </cell>
          <cell r="N2017">
            <v>0</v>
          </cell>
          <cell r="O2017">
            <v>0</v>
          </cell>
          <cell r="P2017">
            <v>4248</v>
          </cell>
          <cell r="Q2017">
            <v>2400</v>
          </cell>
          <cell r="R2017">
            <v>4248</v>
          </cell>
          <cell r="S2017">
            <v>0</v>
          </cell>
          <cell r="T2017">
            <v>0</v>
          </cell>
          <cell r="U2017">
            <v>0</v>
          </cell>
          <cell r="V2017">
            <v>0</v>
          </cell>
          <cell r="W2017">
            <v>1848</v>
          </cell>
        </row>
        <row r="2018">
          <cell r="J2018" t="str">
            <v>SIL414884</v>
          </cell>
          <cell r="K2018">
            <v>2014</v>
          </cell>
          <cell r="L2018" t="str">
            <v>Finalizada</v>
          </cell>
          <cell r="M2018">
            <v>5477</v>
          </cell>
          <cell r="N2018">
            <v>0</v>
          </cell>
          <cell r="O2018">
            <v>0</v>
          </cell>
          <cell r="P2018">
            <v>5477</v>
          </cell>
          <cell r="Q2018">
            <v>2400</v>
          </cell>
          <cell r="R2018">
            <v>5477</v>
          </cell>
          <cell r="S2018">
            <v>0</v>
          </cell>
          <cell r="T2018">
            <v>0</v>
          </cell>
          <cell r="U2018">
            <v>0</v>
          </cell>
          <cell r="V2018">
            <v>0</v>
          </cell>
          <cell r="W2018">
            <v>3077</v>
          </cell>
        </row>
        <row r="2019">
          <cell r="J2019" t="str">
            <v>SIL411968</v>
          </cell>
          <cell r="K2019">
            <v>2014</v>
          </cell>
          <cell r="L2019" t="str">
            <v>Finalizada</v>
          </cell>
          <cell r="M2019">
            <v>19600</v>
          </cell>
          <cell r="N2019">
            <v>0</v>
          </cell>
          <cell r="O2019">
            <v>0</v>
          </cell>
          <cell r="P2019">
            <v>19600</v>
          </cell>
          <cell r="Q2019">
            <v>0</v>
          </cell>
          <cell r="R2019">
            <v>19600</v>
          </cell>
          <cell r="S2019">
            <v>0</v>
          </cell>
          <cell r="T2019">
            <v>0</v>
          </cell>
          <cell r="U2019">
            <v>0</v>
          </cell>
          <cell r="V2019">
            <v>0</v>
          </cell>
          <cell r="W2019">
            <v>19600</v>
          </cell>
        </row>
        <row r="2020">
          <cell r="J2020" t="str">
            <v>SIL412197</v>
          </cell>
          <cell r="K2020">
            <v>2014</v>
          </cell>
          <cell r="L2020" t="str">
            <v>Finalizada</v>
          </cell>
          <cell r="M2020">
            <v>36600</v>
          </cell>
          <cell r="N2020">
            <v>0</v>
          </cell>
          <cell r="O2020">
            <v>0</v>
          </cell>
          <cell r="P2020">
            <v>36600</v>
          </cell>
          <cell r="Q2020">
            <v>2400</v>
          </cell>
          <cell r="R2020">
            <v>36600</v>
          </cell>
          <cell r="S2020">
            <v>0</v>
          </cell>
          <cell r="T2020">
            <v>0</v>
          </cell>
          <cell r="U2020">
            <v>0</v>
          </cell>
          <cell r="V2020">
            <v>0</v>
          </cell>
          <cell r="W2020">
            <v>34200</v>
          </cell>
        </row>
        <row r="2021">
          <cell r="J2021" t="str">
            <v>SIL413175</v>
          </cell>
          <cell r="K2021">
            <v>2014</v>
          </cell>
          <cell r="L2021" t="str">
            <v>Finalizada</v>
          </cell>
          <cell r="M2021">
            <v>77000</v>
          </cell>
          <cell r="N2021">
            <v>0</v>
          </cell>
          <cell r="O2021">
            <v>110933</v>
          </cell>
          <cell r="P2021">
            <v>77000</v>
          </cell>
          <cell r="Q2021">
            <v>0</v>
          </cell>
          <cell r="R2021">
            <v>77000</v>
          </cell>
          <cell r="S2021">
            <v>0</v>
          </cell>
          <cell r="T2021">
            <v>0</v>
          </cell>
          <cell r="U2021">
            <v>0</v>
          </cell>
          <cell r="V2021">
            <v>0</v>
          </cell>
          <cell r="W2021">
            <v>77000</v>
          </cell>
        </row>
        <row r="2022">
          <cell r="J2022" t="str">
            <v>PIE973893</v>
          </cell>
          <cell r="K2022">
            <v>2014</v>
          </cell>
          <cell r="L2022" t="str">
            <v>Finalizada</v>
          </cell>
          <cell r="M2022">
            <v>192610</v>
          </cell>
          <cell r="N2022">
            <v>0</v>
          </cell>
          <cell r="O2022">
            <v>0</v>
          </cell>
          <cell r="P2022">
            <v>192610</v>
          </cell>
          <cell r="Q2022">
            <v>0</v>
          </cell>
          <cell r="R2022">
            <v>192610</v>
          </cell>
          <cell r="S2022">
            <v>0</v>
          </cell>
          <cell r="T2022">
            <v>0</v>
          </cell>
          <cell r="U2022">
            <v>0</v>
          </cell>
          <cell r="V2022">
            <v>0</v>
          </cell>
          <cell r="W2022">
            <v>192610</v>
          </cell>
        </row>
        <row r="2023">
          <cell r="J2023" t="str">
            <v>PIE970614</v>
          </cell>
          <cell r="K2023">
            <v>2014</v>
          </cell>
          <cell r="L2023" t="str">
            <v>Finalizada</v>
          </cell>
          <cell r="M2023">
            <v>93169</v>
          </cell>
          <cell r="N2023">
            <v>0</v>
          </cell>
          <cell r="O2023">
            <v>110933</v>
          </cell>
          <cell r="P2023">
            <v>93169</v>
          </cell>
          <cell r="Q2023">
            <v>0</v>
          </cell>
          <cell r="R2023">
            <v>93169</v>
          </cell>
          <cell r="S2023">
            <v>0</v>
          </cell>
          <cell r="T2023">
            <v>0</v>
          </cell>
          <cell r="U2023">
            <v>0</v>
          </cell>
          <cell r="V2023">
            <v>0</v>
          </cell>
          <cell r="W2023">
            <v>93169</v>
          </cell>
        </row>
        <row r="2024">
          <cell r="J2024" t="str">
            <v>SIL414104</v>
          </cell>
          <cell r="K2024">
            <v>2014</v>
          </cell>
          <cell r="L2024" t="str">
            <v>Finalizada</v>
          </cell>
          <cell r="M2024">
            <v>24600</v>
          </cell>
          <cell r="N2024">
            <v>0</v>
          </cell>
          <cell r="O2024">
            <v>0</v>
          </cell>
          <cell r="P2024">
            <v>24600</v>
          </cell>
          <cell r="Q2024">
            <v>2400</v>
          </cell>
          <cell r="R2024">
            <v>24600</v>
          </cell>
          <cell r="S2024">
            <v>0</v>
          </cell>
          <cell r="T2024">
            <v>0</v>
          </cell>
          <cell r="U2024">
            <v>0</v>
          </cell>
          <cell r="V2024">
            <v>0</v>
          </cell>
          <cell r="W2024">
            <v>22200</v>
          </cell>
        </row>
        <row r="2025">
          <cell r="J2025" t="str">
            <v>PIE967525</v>
          </cell>
          <cell r="K2025">
            <v>2014</v>
          </cell>
          <cell r="L2025" t="str">
            <v>Finalizada</v>
          </cell>
          <cell r="M2025">
            <v>11400</v>
          </cell>
          <cell r="N2025">
            <v>0</v>
          </cell>
          <cell r="O2025">
            <v>0</v>
          </cell>
          <cell r="P2025">
            <v>11400</v>
          </cell>
          <cell r="Q2025">
            <v>0</v>
          </cell>
          <cell r="R2025">
            <v>11400</v>
          </cell>
          <cell r="S2025">
            <v>0</v>
          </cell>
          <cell r="T2025">
            <v>0</v>
          </cell>
          <cell r="U2025">
            <v>0</v>
          </cell>
          <cell r="V2025">
            <v>0</v>
          </cell>
          <cell r="W2025">
            <v>11400</v>
          </cell>
        </row>
        <row r="2026">
          <cell r="J2026" t="str">
            <v>EXT63189</v>
          </cell>
          <cell r="K2026">
            <v>2014</v>
          </cell>
          <cell r="L2026" t="str">
            <v>Finalizada</v>
          </cell>
          <cell r="M2026">
            <v>3800</v>
          </cell>
          <cell r="N2026">
            <v>0</v>
          </cell>
          <cell r="O2026">
            <v>0</v>
          </cell>
          <cell r="P2026">
            <v>3800</v>
          </cell>
          <cell r="Q2026">
            <v>0</v>
          </cell>
          <cell r="R2026">
            <v>3800</v>
          </cell>
          <cell r="S2026">
            <v>0</v>
          </cell>
          <cell r="T2026">
            <v>0</v>
          </cell>
          <cell r="U2026">
            <v>0</v>
          </cell>
          <cell r="V2026">
            <v>0</v>
          </cell>
          <cell r="W2026">
            <v>3800</v>
          </cell>
        </row>
        <row r="2027">
          <cell r="J2027" t="str">
            <v>CAJ726827</v>
          </cell>
          <cell r="K2027">
            <v>2014</v>
          </cell>
          <cell r="L2027" t="str">
            <v>Finalizada</v>
          </cell>
          <cell r="M2027">
            <v>250801</v>
          </cell>
          <cell r="N2027">
            <v>0</v>
          </cell>
          <cell r="O2027">
            <v>110933</v>
          </cell>
          <cell r="P2027">
            <v>250801</v>
          </cell>
          <cell r="Q2027">
            <v>0</v>
          </cell>
          <cell r="R2027">
            <v>250801</v>
          </cell>
          <cell r="S2027">
            <v>0</v>
          </cell>
          <cell r="T2027">
            <v>0</v>
          </cell>
          <cell r="U2027">
            <v>0</v>
          </cell>
          <cell r="V2027">
            <v>0</v>
          </cell>
          <cell r="W2027">
            <v>250801</v>
          </cell>
        </row>
        <row r="2028">
          <cell r="J2028" t="str">
            <v>SIL412149</v>
          </cell>
          <cell r="K2028">
            <v>2014</v>
          </cell>
          <cell r="L2028" t="str">
            <v>Finalizada</v>
          </cell>
          <cell r="M2028">
            <v>24600</v>
          </cell>
          <cell r="N2028">
            <v>0</v>
          </cell>
          <cell r="O2028">
            <v>0</v>
          </cell>
          <cell r="P2028">
            <v>24600</v>
          </cell>
          <cell r="Q2028">
            <v>2400</v>
          </cell>
          <cell r="R2028">
            <v>24600</v>
          </cell>
          <cell r="S2028">
            <v>0</v>
          </cell>
          <cell r="T2028">
            <v>0</v>
          </cell>
          <cell r="U2028">
            <v>0</v>
          </cell>
          <cell r="V2028">
            <v>0</v>
          </cell>
          <cell r="W2028">
            <v>22200</v>
          </cell>
        </row>
        <row r="2029">
          <cell r="J2029" t="str">
            <v>SIL415788</v>
          </cell>
          <cell r="K2029">
            <v>2014</v>
          </cell>
          <cell r="L2029" t="str">
            <v>Finalizada</v>
          </cell>
          <cell r="M2029">
            <v>24600</v>
          </cell>
          <cell r="N2029">
            <v>0</v>
          </cell>
          <cell r="O2029">
            <v>0</v>
          </cell>
          <cell r="P2029">
            <v>24600</v>
          </cell>
          <cell r="Q2029">
            <v>2400</v>
          </cell>
          <cell r="R2029">
            <v>24600</v>
          </cell>
          <cell r="S2029">
            <v>0</v>
          </cell>
          <cell r="T2029">
            <v>0</v>
          </cell>
          <cell r="U2029">
            <v>0</v>
          </cell>
          <cell r="V2029">
            <v>0</v>
          </cell>
          <cell r="W2029">
            <v>22200</v>
          </cell>
        </row>
        <row r="2030">
          <cell r="J2030" t="str">
            <v>SIL415474</v>
          </cell>
          <cell r="K2030">
            <v>2014</v>
          </cell>
          <cell r="L2030" t="str">
            <v>Finalizada</v>
          </cell>
          <cell r="M2030">
            <v>43600</v>
          </cell>
          <cell r="N2030">
            <v>0</v>
          </cell>
          <cell r="O2030">
            <v>0</v>
          </cell>
          <cell r="P2030">
            <v>43600</v>
          </cell>
          <cell r="Q2030">
            <v>0</v>
          </cell>
          <cell r="R2030">
            <v>43600</v>
          </cell>
          <cell r="S2030">
            <v>0</v>
          </cell>
          <cell r="T2030">
            <v>0</v>
          </cell>
          <cell r="U2030">
            <v>0</v>
          </cell>
          <cell r="V2030">
            <v>0</v>
          </cell>
          <cell r="W2030">
            <v>43600</v>
          </cell>
        </row>
        <row r="2031">
          <cell r="J2031" t="str">
            <v>SIL415470</v>
          </cell>
          <cell r="K2031">
            <v>2014</v>
          </cell>
          <cell r="L2031" t="str">
            <v>Finalizada</v>
          </cell>
          <cell r="M2031">
            <v>13280</v>
          </cell>
          <cell r="N2031">
            <v>0</v>
          </cell>
          <cell r="O2031">
            <v>0</v>
          </cell>
          <cell r="P2031">
            <v>13280</v>
          </cell>
          <cell r="Q2031">
            <v>2400</v>
          </cell>
          <cell r="R2031">
            <v>13280</v>
          </cell>
          <cell r="S2031">
            <v>0</v>
          </cell>
          <cell r="T2031">
            <v>0</v>
          </cell>
          <cell r="U2031">
            <v>0</v>
          </cell>
          <cell r="V2031">
            <v>0</v>
          </cell>
          <cell r="W2031">
            <v>10880</v>
          </cell>
        </row>
        <row r="2032">
          <cell r="J2032" t="str">
            <v>SIL412681</v>
          </cell>
          <cell r="K2032">
            <v>2014</v>
          </cell>
          <cell r="L2032" t="str">
            <v>Finalizada</v>
          </cell>
          <cell r="M2032">
            <v>34230</v>
          </cell>
          <cell r="N2032">
            <v>0</v>
          </cell>
          <cell r="O2032">
            <v>0</v>
          </cell>
          <cell r="P2032">
            <v>34230</v>
          </cell>
          <cell r="Q2032">
            <v>2400</v>
          </cell>
          <cell r="R2032">
            <v>34230</v>
          </cell>
          <cell r="S2032">
            <v>0</v>
          </cell>
          <cell r="T2032">
            <v>0</v>
          </cell>
          <cell r="U2032">
            <v>0</v>
          </cell>
          <cell r="V2032">
            <v>0</v>
          </cell>
          <cell r="W2032">
            <v>31830</v>
          </cell>
        </row>
        <row r="2033">
          <cell r="J2033" t="str">
            <v>PIE972095</v>
          </cell>
          <cell r="K2033">
            <v>2014</v>
          </cell>
          <cell r="L2033" t="str">
            <v>Finalizada</v>
          </cell>
          <cell r="M2033">
            <v>101593</v>
          </cell>
          <cell r="N2033">
            <v>0</v>
          </cell>
          <cell r="O2033">
            <v>110933</v>
          </cell>
          <cell r="P2033">
            <v>101593</v>
          </cell>
          <cell r="Q2033">
            <v>0</v>
          </cell>
          <cell r="R2033">
            <v>101593</v>
          </cell>
          <cell r="S2033">
            <v>0</v>
          </cell>
          <cell r="T2033">
            <v>0</v>
          </cell>
          <cell r="U2033">
            <v>0</v>
          </cell>
          <cell r="V2033">
            <v>0</v>
          </cell>
          <cell r="W2033">
            <v>101593</v>
          </cell>
        </row>
        <row r="2034">
          <cell r="J2034" t="str">
            <v>SIL413971</v>
          </cell>
          <cell r="K2034">
            <v>2014</v>
          </cell>
          <cell r="L2034" t="str">
            <v>Finalizada</v>
          </cell>
          <cell r="M2034">
            <v>16700</v>
          </cell>
          <cell r="N2034">
            <v>0</v>
          </cell>
          <cell r="O2034">
            <v>0</v>
          </cell>
          <cell r="P2034">
            <v>16700</v>
          </cell>
          <cell r="Q2034">
            <v>2400</v>
          </cell>
          <cell r="R2034">
            <v>16700</v>
          </cell>
          <cell r="S2034">
            <v>0</v>
          </cell>
          <cell r="T2034">
            <v>0</v>
          </cell>
          <cell r="U2034">
            <v>0</v>
          </cell>
          <cell r="V2034">
            <v>0</v>
          </cell>
          <cell r="W2034">
            <v>14300</v>
          </cell>
        </row>
        <row r="2035">
          <cell r="J2035" t="str">
            <v>SIL415951</v>
          </cell>
          <cell r="K2035">
            <v>2014</v>
          </cell>
          <cell r="L2035" t="str">
            <v>Finalizada</v>
          </cell>
          <cell r="M2035">
            <v>16400</v>
          </cell>
          <cell r="N2035">
            <v>0</v>
          </cell>
          <cell r="O2035">
            <v>0</v>
          </cell>
          <cell r="P2035">
            <v>16400</v>
          </cell>
          <cell r="Q2035">
            <v>2400</v>
          </cell>
          <cell r="R2035">
            <v>16400</v>
          </cell>
          <cell r="S2035">
            <v>0</v>
          </cell>
          <cell r="T2035">
            <v>0</v>
          </cell>
          <cell r="U2035">
            <v>0</v>
          </cell>
          <cell r="V2035">
            <v>0</v>
          </cell>
          <cell r="W2035">
            <v>14000</v>
          </cell>
        </row>
        <row r="2036">
          <cell r="J2036" t="str">
            <v>SIL412676</v>
          </cell>
          <cell r="K2036">
            <v>2014</v>
          </cell>
          <cell r="L2036" t="str">
            <v>Finalizada</v>
          </cell>
          <cell r="M2036">
            <v>2810</v>
          </cell>
          <cell r="N2036">
            <v>0</v>
          </cell>
          <cell r="O2036">
            <v>0</v>
          </cell>
          <cell r="P2036">
            <v>2810</v>
          </cell>
          <cell r="Q2036">
            <v>2400</v>
          </cell>
          <cell r="R2036">
            <v>2810</v>
          </cell>
          <cell r="S2036">
            <v>0</v>
          </cell>
          <cell r="T2036">
            <v>0</v>
          </cell>
          <cell r="U2036">
            <v>0</v>
          </cell>
          <cell r="V2036">
            <v>0</v>
          </cell>
          <cell r="W2036">
            <v>410</v>
          </cell>
        </row>
        <row r="2037">
          <cell r="J2037" t="str">
            <v>SIL412680</v>
          </cell>
          <cell r="K2037">
            <v>2014</v>
          </cell>
          <cell r="L2037" t="str">
            <v>Finalizada</v>
          </cell>
          <cell r="M2037">
            <v>17370</v>
          </cell>
          <cell r="N2037">
            <v>0</v>
          </cell>
          <cell r="O2037">
            <v>0</v>
          </cell>
          <cell r="P2037">
            <v>17370</v>
          </cell>
          <cell r="Q2037">
            <v>2400</v>
          </cell>
          <cell r="R2037">
            <v>17370</v>
          </cell>
          <cell r="S2037">
            <v>0</v>
          </cell>
          <cell r="T2037">
            <v>0</v>
          </cell>
          <cell r="U2037">
            <v>0</v>
          </cell>
          <cell r="V2037">
            <v>0</v>
          </cell>
          <cell r="W2037">
            <v>14970</v>
          </cell>
        </row>
        <row r="2038">
          <cell r="J2038" t="str">
            <v>CAJ729268</v>
          </cell>
          <cell r="K2038">
            <v>2014</v>
          </cell>
          <cell r="L2038" t="str">
            <v>Finalizada</v>
          </cell>
          <cell r="M2038">
            <v>14500</v>
          </cell>
          <cell r="N2038">
            <v>0</v>
          </cell>
          <cell r="O2038">
            <v>0</v>
          </cell>
          <cell r="P2038">
            <v>14500</v>
          </cell>
          <cell r="Q2038">
            <v>0</v>
          </cell>
          <cell r="R2038">
            <v>14500</v>
          </cell>
          <cell r="S2038">
            <v>0</v>
          </cell>
          <cell r="T2038">
            <v>0</v>
          </cell>
          <cell r="U2038">
            <v>0</v>
          </cell>
          <cell r="V2038">
            <v>0</v>
          </cell>
          <cell r="W2038">
            <v>14500</v>
          </cell>
        </row>
        <row r="2039">
          <cell r="J2039" t="str">
            <v>PIE972474</v>
          </cell>
          <cell r="K2039">
            <v>2014</v>
          </cell>
          <cell r="L2039" t="str">
            <v>Finalizada</v>
          </cell>
          <cell r="M2039">
            <v>57568</v>
          </cell>
          <cell r="N2039">
            <v>0</v>
          </cell>
          <cell r="O2039">
            <v>110933</v>
          </cell>
          <cell r="P2039">
            <v>57568</v>
          </cell>
          <cell r="Q2039">
            <v>0</v>
          </cell>
          <cell r="R2039">
            <v>57568</v>
          </cell>
          <cell r="S2039">
            <v>0</v>
          </cell>
          <cell r="T2039">
            <v>0</v>
          </cell>
          <cell r="U2039">
            <v>0</v>
          </cell>
          <cell r="V2039">
            <v>0</v>
          </cell>
          <cell r="W2039">
            <v>57568</v>
          </cell>
        </row>
        <row r="2040">
          <cell r="J2040" t="str">
            <v>SIL412140</v>
          </cell>
          <cell r="K2040">
            <v>2014</v>
          </cell>
          <cell r="L2040" t="str">
            <v>Finalizada</v>
          </cell>
          <cell r="M2040">
            <v>15600</v>
          </cell>
          <cell r="N2040">
            <v>0</v>
          </cell>
          <cell r="O2040">
            <v>0</v>
          </cell>
          <cell r="P2040">
            <v>15600</v>
          </cell>
          <cell r="Q2040">
            <v>0</v>
          </cell>
          <cell r="R2040">
            <v>15600</v>
          </cell>
          <cell r="S2040">
            <v>0</v>
          </cell>
          <cell r="T2040">
            <v>0</v>
          </cell>
          <cell r="U2040">
            <v>0</v>
          </cell>
          <cell r="V2040">
            <v>0</v>
          </cell>
          <cell r="W2040">
            <v>15600</v>
          </cell>
        </row>
        <row r="2041">
          <cell r="J2041" t="str">
            <v>SIL415290</v>
          </cell>
          <cell r="K2041">
            <v>2014</v>
          </cell>
          <cell r="L2041" t="str">
            <v>Finalizada</v>
          </cell>
          <cell r="M2041">
            <v>24600</v>
          </cell>
          <cell r="N2041">
            <v>0</v>
          </cell>
          <cell r="O2041">
            <v>0</v>
          </cell>
          <cell r="P2041">
            <v>24600</v>
          </cell>
          <cell r="Q2041">
            <v>2400</v>
          </cell>
          <cell r="R2041">
            <v>24600</v>
          </cell>
          <cell r="S2041">
            <v>0</v>
          </cell>
          <cell r="T2041">
            <v>0</v>
          </cell>
          <cell r="U2041">
            <v>0</v>
          </cell>
          <cell r="V2041">
            <v>0</v>
          </cell>
          <cell r="W2041">
            <v>22200</v>
          </cell>
        </row>
        <row r="2042">
          <cell r="J2042" t="str">
            <v>SIL414185</v>
          </cell>
          <cell r="K2042">
            <v>2014</v>
          </cell>
          <cell r="L2042" t="str">
            <v>Finalizada</v>
          </cell>
          <cell r="M2042">
            <v>24600</v>
          </cell>
          <cell r="N2042">
            <v>0</v>
          </cell>
          <cell r="O2042">
            <v>0</v>
          </cell>
          <cell r="P2042">
            <v>24600</v>
          </cell>
          <cell r="Q2042">
            <v>2400</v>
          </cell>
          <cell r="R2042">
            <v>24600</v>
          </cell>
          <cell r="S2042">
            <v>0</v>
          </cell>
          <cell r="T2042">
            <v>0</v>
          </cell>
          <cell r="U2042">
            <v>0</v>
          </cell>
          <cell r="V2042">
            <v>0</v>
          </cell>
          <cell r="W2042">
            <v>22200</v>
          </cell>
        </row>
        <row r="2043">
          <cell r="J2043" t="str">
            <v>MORA594780</v>
          </cell>
          <cell r="K2043">
            <v>2014</v>
          </cell>
          <cell r="L2043" t="str">
            <v>Finalizada</v>
          </cell>
          <cell r="M2043">
            <v>27600</v>
          </cell>
          <cell r="N2043">
            <v>0</v>
          </cell>
          <cell r="O2043">
            <v>0</v>
          </cell>
          <cell r="P2043">
            <v>27600</v>
          </cell>
          <cell r="Q2043">
            <v>0</v>
          </cell>
          <cell r="R2043">
            <v>27600</v>
          </cell>
          <cell r="S2043">
            <v>0</v>
          </cell>
          <cell r="T2043">
            <v>0</v>
          </cell>
          <cell r="U2043">
            <v>0</v>
          </cell>
          <cell r="V2043">
            <v>0</v>
          </cell>
          <cell r="W2043">
            <v>27600</v>
          </cell>
        </row>
        <row r="2044">
          <cell r="J2044" t="str">
            <v>SIL413267</v>
          </cell>
          <cell r="K2044">
            <v>2014</v>
          </cell>
          <cell r="L2044" t="str">
            <v>Finalizada</v>
          </cell>
          <cell r="M2044">
            <v>24600</v>
          </cell>
          <cell r="N2044">
            <v>0</v>
          </cell>
          <cell r="O2044">
            <v>0</v>
          </cell>
          <cell r="P2044">
            <v>24600</v>
          </cell>
          <cell r="Q2044">
            <v>0</v>
          </cell>
          <cell r="R2044">
            <v>24600</v>
          </cell>
          <cell r="S2044">
            <v>0</v>
          </cell>
          <cell r="T2044">
            <v>0</v>
          </cell>
          <cell r="U2044">
            <v>0</v>
          </cell>
          <cell r="V2044">
            <v>0</v>
          </cell>
          <cell r="W2044">
            <v>24600</v>
          </cell>
        </row>
        <row r="2045">
          <cell r="J2045" t="str">
            <v>ZP125106</v>
          </cell>
          <cell r="K2045">
            <v>2014</v>
          </cell>
          <cell r="L2045" t="str">
            <v>Finalizada</v>
          </cell>
          <cell r="M2045">
            <v>11280</v>
          </cell>
          <cell r="N2045">
            <v>0</v>
          </cell>
          <cell r="O2045">
            <v>0</v>
          </cell>
          <cell r="P2045">
            <v>11280</v>
          </cell>
          <cell r="Q2045">
            <v>0</v>
          </cell>
          <cell r="R2045">
            <v>11280</v>
          </cell>
          <cell r="S2045">
            <v>0</v>
          </cell>
          <cell r="T2045">
            <v>0</v>
          </cell>
          <cell r="U2045">
            <v>0</v>
          </cell>
          <cell r="V2045">
            <v>0</v>
          </cell>
          <cell r="W2045">
            <v>11280</v>
          </cell>
        </row>
        <row r="2046">
          <cell r="J2046" t="str">
            <v>CAJ728184</v>
          </cell>
          <cell r="K2046">
            <v>2014</v>
          </cell>
          <cell r="L2046" t="str">
            <v>Finalizada</v>
          </cell>
          <cell r="M2046">
            <v>23496</v>
          </cell>
          <cell r="N2046">
            <v>0</v>
          </cell>
          <cell r="O2046">
            <v>0</v>
          </cell>
          <cell r="P2046">
            <v>23496</v>
          </cell>
          <cell r="Q2046">
            <v>0</v>
          </cell>
          <cell r="R2046">
            <v>23496</v>
          </cell>
          <cell r="S2046">
            <v>0</v>
          </cell>
          <cell r="T2046">
            <v>0</v>
          </cell>
          <cell r="U2046">
            <v>0</v>
          </cell>
          <cell r="V2046">
            <v>0</v>
          </cell>
          <cell r="W2046">
            <v>23496</v>
          </cell>
        </row>
        <row r="2047">
          <cell r="J2047" t="str">
            <v>PIE968075</v>
          </cell>
          <cell r="K2047">
            <v>2014</v>
          </cell>
          <cell r="L2047" t="str">
            <v>Finalizada</v>
          </cell>
          <cell r="M2047">
            <v>224104</v>
          </cell>
          <cell r="N2047">
            <v>0</v>
          </cell>
          <cell r="O2047">
            <v>110933</v>
          </cell>
          <cell r="P2047">
            <v>224104</v>
          </cell>
          <cell r="Q2047">
            <v>0</v>
          </cell>
          <cell r="R2047">
            <v>224104</v>
          </cell>
          <cell r="S2047">
            <v>0</v>
          </cell>
          <cell r="T2047">
            <v>0</v>
          </cell>
          <cell r="U2047">
            <v>0</v>
          </cell>
          <cell r="V2047">
            <v>0</v>
          </cell>
          <cell r="W2047">
            <v>224104</v>
          </cell>
        </row>
        <row r="2048">
          <cell r="J2048" t="str">
            <v>SIL417247</v>
          </cell>
          <cell r="K2048">
            <v>2014</v>
          </cell>
          <cell r="L2048" t="str">
            <v>Finalizada</v>
          </cell>
          <cell r="M2048">
            <v>18300</v>
          </cell>
          <cell r="N2048">
            <v>0</v>
          </cell>
          <cell r="O2048">
            <v>0</v>
          </cell>
          <cell r="P2048">
            <v>18300</v>
          </cell>
          <cell r="Q2048">
            <v>0</v>
          </cell>
          <cell r="R2048">
            <v>18300</v>
          </cell>
          <cell r="S2048">
            <v>0</v>
          </cell>
          <cell r="T2048">
            <v>0</v>
          </cell>
          <cell r="U2048">
            <v>0</v>
          </cell>
          <cell r="V2048">
            <v>0</v>
          </cell>
          <cell r="W2048">
            <v>18300</v>
          </cell>
        </row>
        <row r="2049">
          <cell r="J2049" t="str">
            <v>SIL415244</v>
          </cell>
          <cell r="K2049">
            <v>2014</v>
          </cell>
          <cell r="L2049" t="str">
            <v>Finalizada</v>
          </cell>
          <cell r="M2049">
            <v>3093</v>
          </cell>
          <cell r="N2049">
            <v>0</v>
          </cell>
          <cell r="O2049">
            <v>0</v>
          </cell>
          <cell r="P2049">
            <v>3093</v>
          </cell>
          <cell r="Q2049">
            <v>2401</v>
          </cell>
          <cell r="R2049">
            <v>3093</v>
          </cell>
          <cell r="S2049">
            <v>0</v>
          </cell>
          <cell r="T2049">
            <v>0</v>
          </cell>
          <cell r="U2049">
            <v>0</v>
          </cell>
          <cell r="V2049">
            <v>0</v>
          </cell>
          <cell r="W2049">
            <v>692</v>
          </cell>
        </row>
        <row r="2050">
          <cell r="J2050" t="str">
            <v>CAJ729056</v>
          </cell>
          <cell r="K2050">
            <v>2014</v>
          </cell>
          <cell r="L2050" t="str">
            <v>Finalizada</v>
          </cell>
          <cell r="M2050">
            <v>71175</v>
          </cell>
          <cell r="N2050">
            <v>0</v>
          </cell>
          <cell r="O2050">
            <v>0</v>
          </cell>
          <cell r="P2050">
            <v>71175</v>
          </cell>
          <cell r="Q2050">
            <v>0</v>
          </cell>
          <cell r="R2050">
            <v>71175</v>
          </cell>
          <cell r="S2050">
            <v>0</v>
          </cell>
          <cell r="T2050">
            <v>0</v>
          </cell>
          <cell r="U2050">
            <v>0</v>
          </cell>
          <cell r="V2050">
            <v>0</v>
          </cell>
          <cell r="W2050">
            <v>71175</v>
          </cell>
        </row>
        <row r="2051">
          <cell r="J2051" t="str">
            <v>SIL414070</v>
          </cell>
          <cell r="K2051">
            <v>2014</v>
          </cell>
          <cell r="L2051" t="str">
            <v>Finalizada</v>
          </cell>
          <cell r="M2051">
            <v>19600</v>
          </cell>
          <cell r="N2051">
            <v>0</v>
          </cell>
          <cell r="O2051">
            <v>0</v>
          </cell>
          <cell r="P2051">
            <v>19600</v>
          </cell>
          <cell r="Q2051">
            <v>0</v>
          </cell>
          <cell r="R2051">
            <v>19600</v>
          </cell>
          <cell r="S2051">
            <v>0</v>
          </cell>
          <cell r="T2051">
            <v>0</v>
          </cell>
          <cell r="U2051">
            <v>0</v>
          </cell>
          <cell r="V2051">
            <v>0</v>
          </cell>
          <cell r="W2051">
            <v>19600</v>
          </cell>
        </row>
        <row r="2052">
          <cell r="J2052" t="str">
            <v>SIL412110</v>
          </cell>
          <cell r="K2052">
            <v>2014</v>
          </cell>
          <cell r="L2052" t="str">
            <v>Finalizada</v>
          </cell>
          <cell r="M2052">
            <v>10700</v>
          </cell>
          <cell r="N2052">
            <v>0</v>
          </cell>
          <cell r="O2052">
            <v>0</v>
          </cell>
          <cell r="P2052">
            <v>10700</v>
          </cell>
          <cell r="Q2052">
            <v>2400</v>
          </cell>
          <cell r="R2052">
            <v>10700</v>
          </cell>
          <cell r="S2052">
            <v>0</v>
          </cell>
          <cell r="T2052">
            <v>0</v>
          </cell>
          <cell r="U2052">
            <v>0</v>
          </cell>
          <cell r="V2052">
            <v>0</v>
          </cell>
          <cell r="W2052">
            <v>8300</v>
          </cell>
        </row>
        <row r="2053">
          <cell r="J2053" t="str">
            <v>CAJ729323</v>
          </cell>
          <cell r="K2053">
            <v>2014</v>
          </cell>
          <cell r="L2053" t="str">
            <v>Finalizada</v>
          </cell>
          <cell r="M2053">
            <v>5970</v>
          </cell>
          <cell r="N2053">
            <v>0</v>
          </cell>
          <cell r="O2053">
            <v>0</v>
          </cell>
          <cell r="P2053">
            <v>5970</v>
          </cell>
          <cell r="Q2053">
            <v>2400</v>
          </cell>
          <cell r="R2053">
            <v>5970</v>
          </cell>
          <cell r="S2053">
            <v>0</v>
          </cell>
          <cell r="T2053">
            <v>0</v>
          </cell>
          <cell r="U2053">
            <v>0</v>
          </cell>
          <cell r="V2053">
            <v>0</v>
          </cell>
          <cell r="W2053">
            <v>3570</v>
          </cell>
        </row>
        <row r="2054">
          <cell r="J2054" t="str">
            <v>SIL412679</v>
          </cell>
          <cell r="K2054">
            <v>2014</v>
          </cell>
          <cell r="L2054" t="str">
            <v>Finalizada</v>
          </cell>
          <cell r="M2054">
            <v>11304</v>
          </cell>
          <cell r="N2054">
            <v>0</v>
          </cell>
          <cell r="O2054">
            <v>0</v>
          </cell>
          <cell r="P2054">
            <v>11304</v>
          </cell>
          <cell r="Q2054">
            <v>2402</v>
          </cell>
          <cell r="R2054">
            <v>11304</v>
          </cell>
          <cell r="S2054">
            <v>0</v>
          </cell>
          <cell r="T2054">
            <v>0</v>
          </cell>
          <cell r="U2054">
            <v>0</v>
          </cell>
          <cell r="V2054">
            <v>0</v>
          </cell>
          <cell r="W2054">
            <v>8902</v>
          </cell>
        </row>
        <row r="2055">
          <cell r="J2055" t="str">
            <v>SIL413290</v>
          </cell>
          <cell r="K2055">
            <v>2014</v>
          </cell>
          <cell r="L2055" t="str">
            <v>Finalizada</v>
          </cell>
          <cell r="M2055">
            <v>7600</v>
          </cell>
          <cell r="N2055">
            <v>0</v>
          </cell>
          <cell r="O2055">
            <v>0</v>
          </cell>
          <cell r="P2055">
            <v>7600</v>
          </cell>
          <cell r="Q2055">
            <v>0</v>
          </cell>
          <cell r="R2055">
            <v>7600</v>
          </cell>
          <cell r="S2055">
            <v>0</v>
          </cell>
          <cell r="T2055">
            <v>0</v>
          </cell>
          <cell r="U2055">
            <v>0</v>
          </cell>
          <cell r="V2055">
            <v>0</v>
          </cell>
          <cell r="W2055">
            <v>7600</v>
          </cell>
        </row>
        <row r="2056">
          <cell r="J2056" t="str">
            <v>SIL412438</v>
          </cell>
          <cell r="K2056">
            <v>2014</v>
          </cell>
          <cell r="L2056" t="str">
            <v>Finalizada</v>
          </cell>
          <cell r="M2056">
            <v>3500</v>
          </cell>
          <cell r="N2056">
            <v>0</v>
          </cell>
          <cell r="O2056">
            <v>0</v>
          </cell>
          <cell r="P2056">
            <v>3500</v>
          </cell>
          <cell r="Q2056">
            <v>0</v>
          </cell>
          <cell r="R2056">
            <v>3500</v>
          </cell>
          <cell r="S2056">
            <v>0</v>
          </cell>
          <cell r="T2056">
            <v>0</v>
          </cell>
          <cell r="U2056">
            <v>0</v>
          </cell>
          <cell r="V2056">
            <v>0</v>
          </cell>
          <cell r="W2056">
            <v>3500</v>
          </cell>
        </row>
        <row r="2057">
          <cell r="J2057" t="str">
            <v>SIL415055</v>
          </cell>
          <cell r="K2057">
            <v>2014</v>
          </cell>
          <cell r="L2057" t="str">
            <v>Finalizada</v>
          </cell>
          <cell r="M2057">
            <v>10700</v>
          </cell>
          <cell r="N2057">
            <v>0</v>
          </cell>
          <cell r="O2057">
            <v>0</v>
          </cell>
          <cell r="P2057">
            <v>10700</v>
          </cell>
          <cell r="Q2057">
            <v>2400</v>
          </cell>
          <cell r="R2057">
            <v>10700</v>
          </cell>
          <cell r="S2057">
            <v>0</v>
          </cell>
          <cell r="T2057">
            <v>0</v>
          </cell>
          <cell r="U2057">
            <v>0</v>
          </cell>
          <cell r="V2057">
            <v>0</v>
          </cell>
          <cell r="W2057">
            <v>8300</v>
          </cell>
        </row>
        <row r="2058">
          <cell r="J2058" t="str">
            <v>CAJ728235</v>
          </cell>
          <cell r="K2058">
            <v>2014</v>
          </cell>
          <cell r="L2058" t="str">
            <v>Finalizada</v>
          </cell>
          <cell r="M2058">
            <v>59179</v>
          </cell>
          <cell r="N2058">
            <v>0</v>
          </cell>
          <cell r="O2058">
            <v>0</v>
          </cell>
          <cell r="P2058">
            <v>59179</v>
          </cell>
          <cell r="Q2058">
            <v>2402</v>
          </cell>
          <cell r="R2058">
            <v>59179</v>
          </cell>
          <cell r="S2058">
            <v>0</v>
          </cell>
          <cell r="T2058">
            <v>0</v>
          </cell>
          <cell r="U2058">
            <v>0</v>
          </cell>
          <cell r="V2058">
            <v>0</v>
          </cell>
          <cell r="W2058">
            <v>56777</v>
          </cell>
        </row>
        <row r="2059">
          <cell r="J2059" t="str">
            <v>SIL415844</v>
          </cell>
          <cell r="K2059">
            <v>2014</v>
          </cell>
          <cell r="L2059" t="str">
            <v>Finalizada</v>
          </cell>
          <cell r="M2059">
            <v>18081</v>
          </cell>
          <cell r="N2059">
            <v>0</v>
          </cell>
          <cell r="O2059">
            <v>0</v>
          </cell>
          <cell r="P2059">
            <v>18081</v>
          </cell>
          <cell r="Q2059">
            <v>0</v>
          </cell>
          <cell r="R2059">
            <v>18081</v>
          </cell>
          <cell r="S2059">
            <v>0</v>
          </cell>
          <cell r="T2059">
            <v>0</v>
          </cell>
          <cell r="U2059">
            <v>0</v>
          </cell>
          <cell r="V2059">
            <v>0</v>
          </cell>
          <cell r="W2059">
            <v>18081</v>
          </cell>
        </row>
        <row r="2060">
          <cell r="J2060" t="str">
            <v>SIL414972</v>
          </cell>
          <cell r="K2060">
            <v>2014</v>
          </cell>
          <cell r="L2060" t="str">
            <v>Finalizada</v>
          </cell>
          <cell r="M2060">
            <v>24600</v>
          </cell>
          <cell r="N2060">
            <v>0</v>
          </cell>
          <cell r="O2060">
            <v>0</v>
          </cell>
          <cell r="P2060">
            <v>24600</v>
          </cell>
          <cell r="Q2060">
            <v>2400</v>
          </cell>
          <cell r="R2060">
            <v>24600</v>
          </cell>
          <cell r="S2060">
            <v>0</v>
          </cell>
          <cell r="T2060">
            <v>0</v>
          </cell>
          <cell r="U2060">
            <v>0</v>
          </cell>
          <cell r="V2060">
            <v>0</v>
          </cell>
          <cell r="W2060">
            <v>22200</v>
          </cell>
        </row>
        <row r="2061">
          <cell r="J2061" t="str">
            <v>SIL413256</v>
          </cell>
          <cell r="K2061">
            <v>2014</v>
          </cell>
          <cell r="L2061" t="str">
            <v>Finalizada</v>
          </cell>
          <cell r="M2061">
            <v>18500</v>
          </cell>
          <cell r="N2061">
            <v>0</v>
          </cell>
          <cell r="O2061">
            <v>0</v>
          </cell>
          <cell r="P2061">
            <v>18500</v>
          </cell>
          <cell r="Q2061">
            <v>2400</v>
          </cell>
          <cell r="R2061">
            <v>18500</v>
          </cell>
          <cell r="S2061">
            <v>0</v>
          </cell>
          <cell r="T2061">
            <v>0</v>
          </cell>
          <cell r="U2061">
            <v>0</v>
          </cell>
          <cell r="V2061">
            <v>0</v>
          </cell>
          <cell r="W2061">
            <v>16100</v>
          </cell>
        </row>
        <row r="2062">
          <cell r="J2062" t="str">
            <v>SIL413852</v>
          </cell>
          <cell r="K2062">
            <v>2014</v>
          </cell>
          <cell r="L2062" t="str">
            <v>Finalizada</v>
          </cell>
          <cell r="M2062">
            <v>59200</v>
          </cell>
          <cell r="N2062">
            <v>0</v>
          </cell>
          <cell r="O2062">
            <v>0</v>
          </cell>
          <cell r="P2062">
            <v>59200</v>
          </cell>
          <cell r="Q2062">
            <v>2400</v>
          </cell>
          <cell r="R2062">
            <v>59200</v>
          </cell>
          <cell r="S2062">
            <v>0</v>
          </cell>
          <cell r="T2062">
            <v>0</v>
          </cell>
          <cell r="U2062">
            <v>0</v>
          </cell>
          <cell r="V2062">
            <v>0</v>
          </cell>
          <cell r="W2062">
            <v>56800</v>
          </cell>
        </row>
        <row r="2063">
          <cell r="J2063" t="str">
            <v>CAJ724002</v>
          </cell>
          <cell r="K2063">
            <v>2014</v>
          </cell>
          <cell r="L2063" t="str">
            <v>Finalizada</v>
          </cell>
          <cell r="M2063">
            <v>13500</v>
          </cell>
          <cell r="N2063">
            <v>0</v>
          </cell>
          <cell r="O2063">
            <v>0</v>
          </cell>
          <cell r="P2063">
            <v>13500</v>
          </cell>
          <cell r="Q2063">
            <v>0</v>
          </cell>
          <cell r="R2063">
            <v>13500</v>
          </cell>
          <cell r="S2063">
            <v>0</v>
          </cell>
          <cell r="T2063">
            <v>0</v>
          </cell>
          <cell r="U2063">
            <v>0</v>
          </cell>
          <cell r="V2063">
            <v>0</v>
          </cell>
          <cell r="W2063">
            <v>13500</v>
          </cell>
        </row>
        <row r="2064">
          <cell r="J2064" t="str">
            <v>PIE972493</v>
          </cell>
          <cell r="K2064">
            <v>2014</v>
          </cell>
          <cell r="L2064" t="str">
            <v>Finalizada</v>
          </cell>
          <cell r="M2064">
            <v>95570</v>
          </cell>
          <cell r="N2064">
            <v>0</v>
          </cell>
          <cell r="O2064">
            <v>110933</v>
          </cell>
          <cell r="P2064">
            <v>95570</v>
          </cell>
          <cell r="Q2064">
            <v>0</v>
          </cell>
          <cell r="R2064">
            <v>95570</v>
          </cell>
          <cell r="S2064">
            <v>0</v>
          </cell>
          <cell r="T2064">
            <v>0</v>
          </cell>
          <cell r="U2064">
            <v>0</v>
          </cell>
          <cell r="V2064">
            <v>0</v>
          </cell>
          <cell r="W2064">
            <v>95570</v>
          </cell>
        </row>
        <row r="2065">
          <cell r="J2065" t="str">
            <v>SIL412433</v>
          </cell>
          <cell r="K2065">
            <v>2014</v>
          </cell>
          <cell r="L2065" t="str">
            <v>Finalizada</v>
          </cell>
          <cell r="M2065">
            <v>1200</v>
          </cell>
          <cell r="N2065">
            <v>0</v>
          </cell>
          <cell r="O2065">
            <v>0</v>
          </cell>
          <cell r="P2065">
            <v>1200</v>
          </cell>
          <cell r="Q2065">
            <v>0</v>
          </cell>
          <cell r="R2065">
            <v>1200</v>
          </cell>
          <cell r="S2065">
            <v>0</v>
          </cell>
          <cell r="T2065">
            <v>0</v>
          </cell>
          <cell r="U2065">
            <v>0</v>
          </cell>
          <cell r="V2065">
            <v>0</v>
          </cell>
          <cell r="W2065">
            <v>1200</v>
          </cell>
        </row>
        <row r="2066">
          <cell r="J2066" t="str">
            <v>SIL412394</v>
          </cell>
          <cell r="K2066">
            <v>2014</v>
          </cell>
          <cell r="L2066" t="str">
            <v>Finalizada</v>
          </cell>
          <cell r="M2066">
            <v>24600</v>
          </cell>
          <cell r="N2066">
            <v>0</v>
          </cell>
          <cell r="O2066">
            <v>0</v>
          </cell>
          <cell r="P2066">
            <v>24600</v>
          </cell>
          <cell r="Q2066">
            <v>2400</v>
          </cell>
          <cell r="R2066">
            <v>24600</v>
          </cell>
          <cell r="S2066">
            <v>0</v>
          </cell>
          <cell r="T2066">
            <v>0</v>
          </cell>
          <cell r="U2066">
            <v>0</v>
          </cell>
          <cell r="V2066">
            <v>0</v>
          </cell>
          <cell r="W2066">
            <v>22200</v>
          </cell>
        </row>
        <row r="2067">
          <cell r="J2067" t="str">
            <v>SIL411880</v>
          </cell>
          <cell r="K2067">
            <v>2014</v>
          </cell>
          <cell r="L2067" t="str">
            <v>Finalizada</v>
          </cell>
          <cell r="M2067">
            <v>24600</v>
          </cell>
          <cell r="N2067">
            <v>0</v>
          </cell>
          <cell r="O2067">
            <v>0</v>
          </cell>
          <cell r="P2067">
            <v>24600</v>
          </cell>
          <cell r="Q2067">
            <v>2400</v>
          </cell>
          <cell r="R2067">
            <v>24600</v>
          </cell>
          <cell r="S2067">
            <v>0</v>
          </cell>
          <cell r="T2067">
            <v>0</v>
          </cell>
          <cell r="U2067">
            <v>0</v>
          </cell>
          <cell r="V2067">
            <v>0</v>
          </cell>
          <cell r="W2067">
            <v>22200</v>
          </cell>
        </row>
        <row r="2068">
          <cell r="J2068" t="str">
            <v>MORA598973</v>
          </cell>
          <cell r="K2068">
            <v>2014</v>
          </cell>
          <cell r="L2068" t="str">
            <v>Finalizada</v>
          </cell>
          <cell r="M2068">
            <v>40450</v>
          </cell>
          <cell r="N2068">
            <v>0</v>
          </cell>
          <cell r="O2068">
            <v>110933</v>
          </cell>
          <cell r="P2068">
            <v>40450</v>
          </cell>
          <cell r="Q2068">
            <v>0</v>
          </cell>
          <cell r="R2068">
            <v>40450</v>
          </cell>
          <cell r="S2068">
            <v>0</v>
          </cell>
          <cell r="T2068">
            <v>0</v>
          </cell>
          <cell r="U2068">
            <v>0</v>
          </cell>
          <cell r="V2068">
            <v>0</v>
          </cell>
          <cell r="W2068">
            <v>40450</v>
          </cell>
        </row>
        <row r="2069">
          <cell r="J2069" t="str">
            <v>SIL414508</v>
          </cell>
          <cell r="K2069">
            <v>2014</v>
          </cell>
          <cell r="L2069" t="str">
            <v>Finalizada</v>
          </cell>
          <cell r="M2069">
            <v>86700</v>
          </cell>
          <cell r="N2069">
            <v>0</v>
          </cell>
          <cell r="O2069">
            <v>110933</v>
          </cell>
          <cell r="P2069">
            <v>86700</v>
          </cell>
          <cell r="Q2069">
            <v>0</v>
          </cell>
          <cell r="R2069">
            <v>86700</v>
          </cell>
          <cell r="S2069">
            <v>0</v>
          </cell>
          <cell r="T2069">
            <v>0</v>
          </cell>
          <cell r="U2069">
            <v>0</v>
          </cell>
          <cell r="V2069">
            <v>0</v>
          </cell>
          <cell r="W2069">
            <v>86700</v>
          </cell>
        </row>
        <row r="2070">
          <cell r="J2070" t="str">
            <v>SIL411903</v>
          </cell>
          <cell r="K2070">
            <v>2014</v>
          </cell>
          <cell r="L2070" t="str">
            <v>Finalizada</v>
          </cell>
          <cell r="M2070">
            <v>44500</v>
          </cell>
          <cell r="N2070">
            <v>0</v>
          </cell>
          <cell r="O2070">
            <v>0</v>
          </cell>
          <cell r="P2070">
            <v>44500</v>
          </cell>
          <cell r="Q2070">
            <v>2400</v>
          </cell>
          <cell r="R2070">
            <v>44500</v>
          </cell>
          <cell r="S2070">
            <v>0</v>
          </cell>
          <cell r="T2070">
            <v>0</v>
          </cell>
          <cell r="U2070">
            <v>0</v>
          </cell>
          <cell r="V2070">
            <v>0</v>
          </cell>
          <cell r="W2070">
            <v>42100</v>
          </cell>
        </row>
        <row r="2071">
          <cell r="J2071" t="str">
            <v>PIE962939</v>
          </cell>
          <cell r="K2071">
            <v>2014</v>
          </cell>
          <cell r="L2071" t="str">
            <v>Finalizada</v>
          </cell>
          <cell r="M2071">
            <v>86504</v>
          </cell>
          <cell r="N2071">
            <v>0</v>
          </cell>
          <cell r="O2071">
            <v>110933</v>
          </cell>
          <cell r="P2071">
            <v>86504</v>
          </cell>
          <cell r="Q2071">
            <v>0</v>
          </cell>
          <cell r="R2071">
            <v>86504</v>
          </cell>
          <cell r="S2071">
            <v>0</v>
          </cell>
          <cell r="T2071">
            <v>0</v>
          </cell>
          <cell r="U2071">
            <v>0</v>
          </cell>
          <cell r="V2071">
            <v>0</v>
          </cell>
          <cell r="W2071">
            <v>86504</v>
          </cell>
        </row>
        <row r="2072">
          <cell r="J2072" t="str">
            <v>SIL412437</v>
          </cell>
          <cell r="K2072">
            <v>2014</v>
          </cell>
          <cell r="L2072" t="str">
            <v>Finalizada</v>
          </cell>
          <cell r="M2072">
            <v>181400</v>
          </cell>
          <cell r="N2072">
            <v>0</v>
          </cell>
          <cell r="O2072">
            <v>0</v>
          </cell>
          <cell r="P2072">
            <v>181400</v>
          </cell>
          <cell r="Q2072">
            <v>0</v>
          </cell>
          <cell r="R2072">
            <v>181400</v>
          </cell>
          <cell r="S2072">
            <v>0</v>
          </cell>
          <cell r="T2072">
            <v>0</v>
          </cell>
          <cell r="U2072">
            <v>0</v>
          </cell>
          <cell r="V2072">
            <v>0</v>
          </cell>
          <cell r="W2072">
            <v>181400</v>
          </cell>
        </row>
        <row r="2073">
          <cell r="J2073" t="str">
            <v>SIL413770</v>
          </cell>
          <cell r="K2073">
            <v>2014</v>
          </cell>
          <cell r="L2073" t="str">
            <v>Finalizada</v>
          </cell>
          <cell r="M2073">
            <v>25500</v>
          </cell>
          <cell r="N2073">
            <v>0</v>
          </cell>
          <cell r="O2073">
            <v>0</v>
          </cell>
          <cell r="P2073">
            <v>25500</v>
          </cell>
          <cell r="Q2073">
            <v>2400</v>
          </cell>
          <cell r="R2073">
            <v>25500</v>
          </cell>
          <cell r="S2073">
            <v>0</v>
          </cell>
          <cell r="T2073">
            <v>0</v>
          </cell>
          <cell r="U2073">
            <v>0</v>
          </cell>
          <cell r="V2073">
            <v>0</v>
          </cell>
          <cell r="W2073">
            <v>23100</v>
          </cell>
        </row>
        <row r="2074">
          <cell r="J2074" t="str">
            <v>SIL413216</v>
          </cell>
          <cell r="K2074">
            <v>2014</v>
          </cell>
          <cell r="L2074" t="str">
            <v>Finalizada</v>
          </cell>
          <cell r="M2074">
            <v>4290</v>
          </cell>
          <cell r="N2074">
            <v>0</v>
          </cell>
          <cell r="O2074">
            <v>0</v>
          </cell>
          <cell r="P2074">
            <v>4290</v>
          </cell>
          <cell r="Q2074">
            <v>2400</v>
          </cell>
          <cell r="R2074">
            <v>4290</v>
          </cell>
          <cell r="S2074">
            <v>0</v>
          </cell>
          <cell r="T2074">
            <v>0</v>
          </cell>
          <cell r="U2074">
            <v>0</v>
          </cell>
          <cell r="V2074">
            <v>0</v>
          </cell>
          <cell r="W2074">
            <v>1890</v>
          </cell>
        </row>
        <row r="2075">
          <cell r="J2075" t="str">
            <v>SIL416876</v>
          </cell>
          <cell r="K2075">
            <v>2014</v>
          </cell>
          <cell r="L2075" t="str">
            <v>Finalizada</v>
          </cell>
          <cell r="M2075">
            <v>24600</v>
          </cell>
          <cell r="N2075">
            <v>0</v>
          </cell>
          <cell r="O2075">
            <v>0</v>
          </cell>
          <cell r="P2075">
            <v>24600</v>
          </cell>
          <cell r="Q2075">
            <v>2400</v>
          </cell>
          <cell r="R2075">
            <v>24600</v>
          </cell>
          <cell r="S2075">
            <v>0</v>
          </cell>
          <cell r="T2075">
            <v>0</v>
          </cell>
          <cell r="U2075">
            <v>0</v>
          </cell>
          <cell r="V2075">
            <v>0</v>
          </cell>
          <cell r="W2075">
            <v>22200</v>
          </cell>
        </row>
        <row r="2076">
          <cell r="J2076" t="str">
            <v>SIL412346</v>
          </cell>
          <cell r="K2076">
            <v>2014</v>
          </cell>
          <cell r="L2076" t="str">
            <v>Finalizada</v>
          </cell>
          <cell r="M2076">
            <v>97600</v>
          </cell>
          <cell r="N2076">
            <v>0</v>
          </cell>
          <cell r="O2076">
            <v>0</v>
          </cell>
          <cell r="P2076">
            <v>97600</v>
          </cell>
          <cell r="Q2076">
            <v>2401</v>
          </cell>
          <cell r="R2076">
            <v>97600</v>
          </cell>
          <cell r="S2076">
            <v>0</v>
          </cell>
          <cell r="T2076">
            <v>0</v>
          </cell>
          <cell r="U2076">
            <v>0</v>
          </cell>
          <cell r="V2076">
            <v>0</v>
          </cell>
          <cell r="W2076">
            <v>95199</v>
          </cell>
        </row>
        <row r="2077">
          <cell r="J2077" t="str">
            <v>CAJ729273</v>
          </cell>
          <cell r="K2077">
            <v>2014</v>
          </cell>
          <cell r="L2077" t="str">
            <v>Finalizada</v>
          </cell>
          <cell r="M2077">
            <v>24700</v>
          </cell>
          <cell r="N2077">
            <v>0</v>
          </cell>
          <cell r="O2077">
            <v>0</v>
          </cell>
          <cell r="P2077">
            <v>24700</v>
          </cell>
          <cell r="Q2077">
            <v>2400</v>
          </cell>
          <cell r="R2077">
            <v>24700</v>
          </cell>
          <cell r="S2077">
            <v>0</v>
          </cell>
          <cell r="T2077">
            <v>0</v>
          </cell>
          <cell r="U2077">
            <v>0</v>
          </cell>
          <cell r="V2077">
            <v>0</v>
          </cell>
          <cell r="W2077">
            <v>22300</v>
          </cell>
        </row>
        <row r="2078">
          <cell r="J2078" t="str">
            <v>SIL412905</v>
          </cell>
          <cell r="K2078">
            <v>2014</v>
          </cell>
          <cell r="L2078" t="str">
            <v>Finalizada</v>
          </cell>
          <cell r="M2078">
            <v>28200</v>
          </cell>
          <cell r="N2078">
            <v>0</v>
          </cell>
          <cell r="O2078">
            <v>0</v>
          </cell>
          <cell r="P2078">
            <v>28200</v>
          </cell>
          <cell r="Q2078">
            <v>0</v>
          </cell>
          <cell r="R2078">
            <v>28200</v>
          </cell>
          <cell r="S2078">
            <v>0</v>
          </cell>
          <cell r="T2078">
            <v>0</v>
          </cell>
          <cell r="U2078">
            <v>0</v>
          </cell>
          <cell r="V2078">
            <v>0</v>
          </cell>
          <cell r="W2078">
            <v>28200</v>
          </cell>
        </row>
        <row r="2079">
          <cell r="J2079" t="str">
            <v>SIL412169</v>
          </cell>
          <cell r="K2079">
            <v>2014</v>
          </cell>
          <cell r="L2079" t="str">
            <v>Finalizada</v>
          </cell>
          <cell r="M2079">
            <v>24600</v>
          </cell>
          <cell r="N2079">
            <v>0</v>
          </cell>
          <cell r="O2079">
            <v>0</v>
          </cell>
          <cell r="P2079">
            <v>24600</v>
          </cell>
          <cell r="Q2079">
            <v>2400</v>
          </cell>
          <cell r="R2079">
            <v>24600</v>
          </cell>
          <cell r="S2079">
            <v>0</v>
          </cell>
          <cell r="T2079">
            <v>0</v>
          </cell>
          <cell r="U2079">
            <v>0</v>
          </cell>
          <cell r="V2079">
            <v>0</v>
          </cell>
          <cell r="W2079">
            <v>22200</v>
          </cell>
        </row>
        <row r="2080">
          <cell r="J2080" t="str">
            <v>SIL411752</v>
          </cell>
          <cell r="K2080">
            <v>2014</v>
          </cell>
          <cell r="L2080" t="str">
            <v>Finalizada</v>
          </cell>
          <cell r="M2080">
            <v>24600</v>
          </cell>
          <cell r="N2080">
            <v>0</v>
          </cell>
          <cell r="O2080">
            <v>0</v>
          </cell>
          <cell r="P2080">
            <v>24600</v>
          </cell>
          <cell r="Q2080">
            <v>2400</v>
          </cell>
          <cell r="R2080">
            <v>24600</v>
          </cell>
          <cell r="S2080">
            <v>0</v>
          </cell>
          <cell r="T2080">
            <v>0</v>
          </cell>
          <cell r="U2080">
            <v>0</v>
          </cell>
          <cell r="V2080">
            <v>0</v>
          </cell>
          <cell r="W2080">
            <v>22200</v>
          </cell>
        </row>
        <row r="2081">
          <cell r="J2081" t="str">
            <v>SIL412567</v>
          </cell>
          <cell r="K2081">
            <v>2014</v>
          </cell>
          <cell r="L2081" t="str">
            <v>Finalizada</v>
          </cell>
          <cell r="M2081">
            <v>24600</v>
          </cell>
          <cell r="N2081">
            <v>0</v>
          </cell>
          <cell r="O2081">
            <v>0</v>
          </cell>
          <cell r="P2081">
            <v>24600</v>
          </cell>
          <cell r="Q2081">
            <v>2400</v>
          </cell>
          <cell r="R2081">
            <v>24600</v>
          </cell>
          <cell r="S2081">
            <v>0</v>
          </cell>
          <cell r="T2081">
            <v>0</v>
          </cell>
          <cell r="U2081">
            <v>0</v>
          </cell>
          <cell r="V2081">
            <v>0</v>
          </cell>
          <cell r="W2081">
            <v>22200</v>
          </cell>
        </row>
        <row r="2082">
          <cell r="J2082" t="str">
            <v>SIL413119</v>
          </cell>
          <cell r="K2082">
            <v>2014</v>
          </cell>
          <cell r="L2082" t="str">
            <v>Finalizada</v>
          </cell>
          <cell r="M2082">
            <v>3700</v>
          </cell>
          <cell r="N2082">
            <v>0</v>
          </cell>
          <cell r="O2082">
            <v>0</v>
          </cell>
          <cell r="P2082">
            <v>3700</v>
          </cell>
          <cell r="Q2082">
            <v>0</v>
          </cell>
          <cell r="R2082">
            <v>3700</v>
          </cell>
          <cell r="S2082">
            <v>0</v>
          </cell>
          <cell r="T2082">
            <v>0</v>
          </cell>
          <cell r="U2082">
            <v>0</v>
          </cell>
          <cell r="V2082">
            <v>0</v>
          </cell>
          <cell r="W2082">
            <v>3700</v>
          </cell>
        </row>
        <row r="2083">
          <cell r="J2083" t="str">
            <v>SIL416926</v>
          </cell>
          <cell r="K2083">
            <v>2014</v>
          </cell>
          <cell r="L2083" t="str">
            <v>Finalizada</v>
          </cell>
          <cell r="M2083">
            <v>5264</v>
          </cell>
          <cell r="N2083">
            <v>0</v>
          </cell>
          <cell r="O2083">
            <v>0</v>
          </cell>
          <cell r="P2083">
            <v>5264</v>
          </cell>
          <cell r="Q2083">
            <v>2400</v>
          </cell>
          <cell r="R2083">
            <v>5264</v>
          </cell>
          <cell r="S2083">
            <v>0</v>
          </cell>
          <cell r="T2083">
            <v>0</v>
          </cell>
          <cell r="U2083">
            <v>0</v>
          </cell>
          <cell r="V2083">
            <v>0</v>
          </cell>
          <cell r="W2083">
            <v>2864</v>
          </cell>
        </row>
        <row r="2084">
          <cell r="J2084" t="str">
            <v>CAJ730201</v>
          </cell>
          <cell r="K2084">
            <v>2014</v>
          </cell>
          <cell r="L2084" t="str">
            <v>Finalizada</v>
          </cell>
          <cell r="M2084">
            <v>24700</v>
          </cell>
          <cell r="N2084">
            <v>0</v>
          </cell>
          <cell r="O2084">
            <v>0</v>
          </cell>
          <cell r="P2084">
            <v>24700</v>
          </cell>
          <cell r="Q2084">
            <v>2400</v>
          </cell>
          <cell r="R2084">
            <v>24700</v>
          </cell>
          <cell r="S2084">
            <v>0</v>
          </cell>
          <cell r="T2084">
            <v>0</v>
          </cell>
          <cell r="U2084">
            <v>0</v>
          </cell>
          <cell r="V2084">
            <v>0</v>
          </cell>
          <cell r="W2084">
            <v>22300</v>
          </cell>
        </row>
        <row r="2085">
          <cell r="J2085" t="str">
            <v>SIL414427</v>
          </cell>
          <cell r="K2085">
            <v>2014</v>
          </cell>
          <cell r="L2085" t="str">
            <v>Finalizada</v>
          </cell>
          <cell r="M2085">
            <v>24600</v>
          </cell>
          <cell r="N2085">
            <v>0</v>
          </cell>
          <cell r="O2085">
            <v>0</v>
          </cell>
          <cell r="P2085">
            <v>24600</v>
          </cell>
          <cell r="Q2085">
            <v>0</v>
          </cell>
          <cell r="R2085">
            <v>24600</v>
          </cell>
          <cell r="S2085">
            <v>0</v>
          </cell>
          <cell r="T2085">
            <v>0</v>
          </cell>
          <cell r="U2085">
            <v>0</v>
          </cell>
          <cell r="V2085">
            <v>0</v>
          </cell>
          <cell r="W2085">
            <v>24600</v>
          </cell>
        </row>
        <row r="2086">
          <cell r="J2086" t="str">
            <v>PIE970564</v>
          </cell>
          <cell r="K2086">
            <v>2014</v>
          </cell>
          <cell r="L2086" t="str">
            <v>Finalizada</v>
          </cell>
          <cell r="M2086">
            <v>82458</v>
          </cell>
          <cell r="N2086">
            <v>0</v>
          </cell>
          <cell r="O2086">
            <v>110933</v>
          </cell>
          <cell r="P2086">
            <v>82458</v>
          </cell>
          <cell r="Q2086">
            <v>0</v>
          </cell>
          <cell r="R2086">
            <v>82458</v>
          </cell>
          <cell r="S2086">
            <v>0</v>
          </cell>
          <cell r="T2086">
            <v>0</v>
          </cell>
          <cell r="U2086">
            <v>0</v>
          </cell>
          <cell r="V2086">
            <v>0</v>
          </cell>
          <cell r="W2086">
            <v>82458</v>
          </cell>
        </row>
        <row r="2087">
          <cell r="J2087" t="str">
            <v>MORA595390</v>
          </cell>
          <cell r="K2087">
            <v>2014</v>
          </cell>
          <cell r="L2087" t="str">
            <v>Finalizada</v>
          </cell>
          <cell r="M2087">
            <v>65025</v>
          </cell>
          <cell r="N2087">
            <v>0</v>
          </cell>
          <cell r="O2087">
            <v>110933</v>
          </cell>
          <cell r="P2087">
            <v>65025</v>
          </cell>
          <cell r="Q2087">
            <v>0</v>
          </cell>
          <cell r="R2087">
            <v>65025</v>
          </cell>
          <cell r="S2087">
            <v>0</v>
          </cell>
          <cell r="T2087">
            <v>0</v>
          </cell>
          <cell r="U2087">
            <v>0</v>
          </cell>
          <cell r="V2087">
            <v>0</v>
          </cell>
          <cell r="W2087">
            <v>65025</v>
          </cell>
        </row>
        <row r="2088">
          <cell r="J2088" t="str">
            <v>SIL412854</v>
          </cell>
          <cell r="K2088">
            <v>2014</v>
          </cell>
          <cell r="L2088" t="str">
            <v>Finalizada</v>
          </cell>
          <cell r="M2088">
            <v>18500</v>
          </cell>
          <cell r="N2088">
            <v>0</v>
          </cell>
          <cell r="O2088">
            <v>0</v>
          </cell>
          <cell r="P2088">
            <v>18500</v>
          </cell>
          <cell r="Q2088">
            <v>2400</v>
          </cell>
          <cell r="R2088">
            <v>18500</v>
          </cell>
          <cell r="S2088">
            <v>0</v>
          </cell>
          <cell r="T2088">
            <v>0</v>
          </cell>
          <cell r="U2088">
            <v>0</v>
          </cell>
          <cell r="V2088">
            <v>0</v>
          </cell>
          <cell r="W2088">
            <v>16100</v>
          </cell>
        </row>
        <row r="2089">
          <cell r="J2089" t="str">
            <v>SIL411987</v>
          </cell>
          <cell r="K2089">
            <v>2014</v>
          </cell>
          <cell r="L2089" t="str">
            <v>Finalizada</v>
          </cell>
          <cell r="M2089">
            <v>17600</v>
          </cell>
          <cell r="N2089">
            <v>0</v>
          </cell>
          <cell r="O2089">
            <v>0</v>
          </cell>
          <cell r="P2089">
            <v>17600</v>
          </cell>
          <cell r="Q2089">
            <v>2400</v>
          </cell>
          <cell r="R2089">
            <v>17600</v>
          </cell>
          <cell r="S2089">
            <v>0</v>
          </cell>
          <cell r="T2089">
            <v>0</v>
          </cell>
          <cell r="U2089">
            <v>0</v>
          </cell>
          <cell r="V2089">
            <v>0</v>
          </cell>
          <cell r="W2089">
            <v>15200</v>
          </cell>
        </row>
        <row r="2090">
          <cell r="J2090" t="str">
            <v>SIL413704</v>
          </cell>
          <cell r="K2090">
            <v>2014</v>
          </cell>
          <cell r="L2090" t="str">
            <v>Finalizada</v>
          </cell>
          <cell r="M2090">
            <v>24600</v>
          </cell>
          <cell r="N2090">
            <v>0</v>
          </cell>
          <cell r="O2090">
            <v>0</v>
          </cell>
          <cell r="P2090">
            <v>24600</v>
          </cell>
          <cell r="Q2090">
            <v>2400</v>
          </cell>
          <cell r="R2090">
            <v>24600</v>
          </cell>
          <cell r="S2090">
            <v>0</v>
          </cell>
          <cell r="T2090">
            <v>0</v>
          </cell>
          <cell r="U2090">
            <v>0</v>
          </cell>
          <cell r="V2090">
            <v>0</v>
          </cell>
          <cell r="W2090">
            <v>22200</v>
          </cell>
        </row>
        <row r="2091">
          <cell r="J2091" t="str">
            <v>SIL412752</v>
          </cell>
          <cell r="K2091">
            <v>2014</v>
          </cell>
          <cell r="L2091" t="str">
            <v>Finalizada</v>
          </cell>
          <cell r="M2091">
            <v>39500</v>
          </cell>
          <cell r="N2091">
            <v>0</v>
          </cell>
          <cell r="O2091">
            <v>0</v>
          </cell>
          <cell r="P2091">
            <v>39500</v>
          </cell>
          <cell r="Q2091">
            <v>0</v>
          </cell>
          <cell r="R2091">
            <v>39500</v>
          </cell>
          <cell r="S2091">
            <v>0</v>
          </cell>
          <cell r="T2091">
            <v>0</v>
          </cell>
          <cell r="U2091">
            <v>0</v>
          </cell>
          <cell r="V2091">
            <v>0</v>
          </cell>
          <cell r="W2091">
            <v>39500</v>
          </cell>
        </row>
        <row r="2092">
          <cell r="J2092" t="str">
            <v>SIL413979</v>
          </cell>
          <cell r="K2092">
            <v>2014</v>
          </cell>
          <cell r="L2092" t="str">
            <v>Finalizada</v>
          </cell>
          <cell r="M2092">
            <v>85500</v>
          </cell>
          <cell r="N2092">
            <v>0</v>
          </cell>
          <cell r="O2092">
            <v>0</v>
          </cell>
          <cell r="P2092">
            <v>85500</v>
          </cell>
          <cell r="Q2092">
            <v>0</v>
          </cell>
          <cell r="R2092">
            <v>0</v>
          </cell>
          <cell r="S2092">
            <v>85500</v>
          </cell>
          <cell r="T2092">
            <v>0</v>
          </cell>
          <cell r="U2092">
            <v>0</v>
          </cell>
          <cell r="V2092">
            <v>0</v>
          </cell>
          <cell r="W2092">
            <v>0</v>
          </cell>
        </row>
        <row r="2093">
          <cell r="J2093" t="str">
            <v>CAJ692175</v>
          </cell>
          <cell r="K2093">
            <v>2014</v>
          </cell>
          <cell r="L2093" t="str">
            <v>Finalizada</v>
          </cell>
          <cell r="M2093">
            <v>119606</v>
          </cell>
          <cell r="N2093">
            <v>0</v>
          </cell>
          <cell r="O2093">
            <v>0</v>
          </cell>
          <cell r="P2093">
            <v>119606</v>
          </cell>
          <cell r="Q2093">
            <v>0</v>
          </cell>
          <cell r="R2093">
            <v>119606</v>
          </cell>
          <cell r="S2093">
            <v>0</v>
          </cell>
          <cell r="T2093">
            <v>0</v>
          </cell>
          <cell r="U2093">
            <v>0</v>
          </cell>
          <cell r="V2093">
            <v>0</v>
          </cell>
          <cell r="W2093">
            <v>119606</v>
          </cell>
        </row>
        <row r="2094">
          <cell r="J2094" t="str">
            <v>SIL410805</v>
          </cell>
          <cell r="K2094">
            <v>2014</v>
          </cell>
          <cell r="L2094" t="str">
            <v>Finalizada</v>
          </cell>
          <cell r="M2094">
            <v>9240</v>
          </cell>
          <cell r="N2094">
            <v>0</v>
          </cell>
          <cell r="O2094">
            <v>0</v>
          </cell>
          <cell r="P2094">
            <v>9240</v>
          </cell>
          <cell r="Q2094">
            <v>2400</v>
          </cell>
          <cell r="R2094">
            <v>9240</v>
          </cell>
          <cell r="S2094">
            <v>0</v>
          </cell>
          <cell r="T2094">
            <v>0</v>
          </cell>
          <cell r="U2094">
            <v>0</v>
          </cell>
          <cell r="V2094">
            <v>0</v>
          </cell>
          <cell r="W2094">
            <v>6840</v>
          </cell>
        </row>
        <row r="2095">
          <cell r="J2095" t="str">
            <v>SIL409149</v>
          </cell>
          <cell r="K2095">
            <v>2014</v>
          </cell>
          <cell r="L2095" t="str">
            <v>Finalizada</v>
          </cell>
          <cell r="M2095">
            <v>8055</v>
          </cell>
          <cell r="N2095">
            <v>0</v>
          </cell>
          <cell r="O2095">
            <v>0</v>
          </cell>
          <cell r="P2095">
            <v>8055</v>
          </cell>
          <cell r="Q2095">
            <v>2401</v>
          </cell>
          <cell r="R2095">
            <v>8055</v>
          </cell>
          <cell r="S2095">
            <v>0</v>
          </cell>
          <cell r="T2095">
            <v>0</v>
          </cell>
          <cell r="U2095">
            <v>0</v>
          </cell>
          <cell r="V2095">
            <v>0</v>
          </cell>
          <cell r="W2095">
            <v>5654</v>
          </cell>
        </row>
        <row r="2096">
          <cell r="J2096" t="str">
            <v>SIL409023</v>
          </cell>
          <cell r="K2096">
            <v>2014</v>
          </cell>
          <cell r="L2096" t="str">
            <v>Finalizada</v>
          </cell>
          <cell r="M2096">
            <v>6680</v>
          </cell>
          <cell r="N2096">
            <v>0</v>
          </cell>
          <cell r="O2096">
            <v>0</v>
          </cell>
          <cell r="P2096">
            <v>6680</v>
          </cell>
          <cell r="Q2096">
            <v>0</v>
          </cell>
          <cell r="R2096">
            <v>6680</v>
          </cell>
          <cell r="S2096">
            <v>0</v>
          </cell>
          <cell r="T2096">
            <v>0</v>
          </cell>
          <cell r="U2096">
            <v>0</v>
          </cell>
          <cell r="V2096">
            <v>0</v>
          </cell>
          <cell r="W2096">
            <v>6680</v>
          </cell>
        </row>
        <row r="2097">
          <cell r="J2097" t="str">
            <v>SIL410378</v>
          </cell>
          <cell r="K2097">
            <v>2014</v>
          </cell>
          <cell r="L2097" t="str">
            <v>Finalizada</v>
          </cell>
          <cell r="M2097">
            <v>4290</v>
          </cell>
          <cell r="N2097">
            <v>0</v>
          </cell>
          <cell r="O2097">
            <v>0</v>
          </cell>
          <cell r="P2097">
            <v>4290</v>
          </cell>
          <cell r="Q2097">
            <v>2300</v>
          </cell>
          <cell r="R2097">
            <v>4290</v>
          </cell>
          <cell r="S2097">
            <v>0</v>
          </cell>
          <cell r="T2097">
            <v>0</v>
          </cell>
          <cell r="U2097">
            <v>0</v>
          </cell>
          <cell r="V2097">
            <v>0</v>
          </cell>
          <cell r="W2097">
            <v>1990</v>
          </cell>
        </row>
        <row r="2098">
          <cell r="J2098" t="str">
            <v>SIL407519</v>
          </cell>
          <cell r="K2098">
            <v>2014</v>
          </cell>
          <cell r="L2098" t="str">
            <v>Finalizada</v>
          </cell>
          <cell r="M2098">
            <v>7600</v>
          </cell>
          <cell r="N2098">
            <v>0</v>
          </cell>
          <cell r="O2098">
            <v>0</v>
          </cell>
          <cell r="P2098">
            <v>7600</v>
          </cell>
          <cell r="Q2098">
            <v>0</v>
          </cell>
          <cell r="R2098">
            <v>7600</v>
          </cell>
          <cell r="S2098">
            <v>0</v>
          </cell>
          <cell r="T2098">
            <v>0</v>
          </cell>
          <cell r="U2098">
            <v>0</v>
          </cell>
          <cell r="V2098">
            <v>0</v>
          </cell>
          <cell r="W2098">
            <v>7600</v>
          </cell>
        </row>
        <row r="2099">
          <cell r="J2099" t="str">
            <v>SIL409843</v>
          </cell>
          <cell r="K2099">
            <v>2014</v>
          </cell>
          <cell r="L2099" t="str">
            <v>Finalizada</v>
          </cell>
          <cell r="M2099">
            <v>7600</v>
          </cell>
          <cell r="N2099">
            <v>0</v>
          </cell>
          <cell r="O2099">
            <v>0</v>
          </cell>
          <cell r="P2099">
            <v>7600</v>
          </cell>
          <cell r="Q2099">
            <v>2400</v>
          </cell>
          <cell r="R2099">
            <v>7600</v>
          </cell>
          <cell r="S2099">
            <v>0</v>
          </cell>
          <cell r="T2099">
            <v>0</v>
          </cell>
          <cell r="U2099">
            <v>0</v>
          </cell>
          <cell r="V2099">
            <v>0</v>
          </cell>
          <cell r="W2099">
            <v>5200</v>
          </cell>
        </row>
        <row r="2100">
          <cell r="J2100" t="str">
            <v>SIL411303</v>
          </cell>
          <cell r="K2100">
            <v>2014</v>
          </cell>
          <cell r="L2100" t="str">
            <v>Finalizada</v>
          </cell>
          <cell r="M2100">
            <v>36900</v>
          </cell>
          <cell r="N2100">
            <v>0</v>
          </cell>
          <cell r="O2100">
            <v>0</v>
          </cell>
          <cell r="P2100">
            <v>36900</v>
          </cell>
          <cell r="Q2100">
            <v>2400</v>
          </cell>
          <cell r="R2100">
            <v>36900</v>
          </cell>
          <cell r="S2100">
            <v>0</v>
          </cell>
          <cell r="T2100">
            <v>0</v>
          </cell>
          <cell r="U2100">
            <v>0</v>
          </cell>
          <cell r="V2100">
            <v>0</v>
          </cell>
          <cell r="W2100">
            <v>34500</v>
          </cell>
        </row>
        <row r="2101">
          <cell r="J2101" t="str">
            <v>SIL408117</v>
          </cell>
          <cell r="K2101">
            <v>2014</v>
          </cell>
          <cell r="L2101" t="str">
            <v>Finalizada</v>
          </cell>
          <cell r="M2101">
            <v>24600</v>
          </cell>
          <cell r="N2101">
            <v>0</v>
          </cell>
          <cell r="O2101">
            <v>0</v>
          </cell>
          <cell r="P2101">
            <v>24600</v>
          </cell>
          <cell r="Q2101">
            <v>2400</v>
          </cell>
          <cell r="R2101">
            <v>24600</v>
          </cell>
          <cell r="S2101">
            <v>0</v>
          </cell>
          <cell r="T2101">
            <v>0</v>
          </cell>
          <cell r="U2101">
            <v>0</v>
          </cell>
          <cell r="V2101">
            <v>0</v>
          </cell>
          <cell r="W2101">
            <v>22200</v>
          </cell>
        </row>
        <row r="2102">
          <cell r="J2102" t="str">
            <v>SIL410391</v>
          </cell>
          <cell r="K2102">
            <v>2014</v>
          </cell>
          <cell r="L2102" t="str">
            <v>Finalizada</v>
          </cell>
          <cell r="M2102">
            <v>3345</v>
          </cell>
          <cell r="N2102">
            <v>0</v>
          </cell>
          <cell r="O2102">
            <v>0</v>
          </cell>
          <cell r="P2102">
            <v>3345</v>
          </cell>
          <cell r="Q2102">
            <v>2400</v>
          </cell>
          <cell r="R2102">
            <v>3345</v>
          </cell>
          <cell r="S2102">
            <v>0</v>
          </cell>
          <cell r="T2102">
            <v>0</v>
          </cell>
          <cell r="U2102">
            <v>0</v>
          </cell>
          <cell r="V2102">
            <v>0</v>
          </cell>
          <cell r="W2102">
            <v>945</v>
          </cell>
        </row>
        <row r="2103">
          <cell r="J2103" t="str">
            <v>SIL410381</v>
          </cell>
          <cell r="K2103">
            <v>2014</v>
          </cell>
          <cell r="L2103" t="str">
            <v>Finalizada</v>
          </cell>
          <cell r="M2103">
            <v>11550</v>
          </cell>
          <cell r="N2103">
            <v>0</v>
          </cell>
          <cell r="O2103">
            <v>0</v>
          </cell>
          <cell r="P2103">
            <v>11550</v>
          </cell>
          <cell r="Q2103">
            <v>2400</v>
          </cell>
          <cell r="R2103">
            <v>11550</v>
          </cell>
          <cell r="S2103">
            <v>0</v>
          </cell>
          <cell r="T2103">
            <v>0</v>
          </cell>
          <cell r="U2103">
            <v>0</v>
          </cell>
          <cell r="V2103">
            <v>0</v>
          </cell>
          <cell r="W2103">
            <v>9150</v>
          </cell>
        </row>
        <row r="2104">
          <cell r="J2104" t="str">
            <v>ZP124993</v>
          </cell>
          <cell r="K2104">
            <v>2014</v>
          </cell>
          <cell r="L2104" t="str">
            <v>Finalizada</v>
          </cell>
          <cell r="M2104">
            <v>3760</v>
          </cell>
          <cell r="N2104">
            <v>0</v>
          </cell>
          <cell r="O2104">
            <v>0</v>
          </cell>
          <cell r="P2104">
            <v>3760</v>
          </cell>
          <cell r="Q2104">
            <v>0</v>
          </cell>
          <cell r="R2104">
            <v>3760</v>
          </cell>
          <cell r="S2104">
            <v>0</v>
          </cell>
          <cell r="T2104">
            <v>0</v>
          </cell>
          <cell r="U2104">
            <v>0</v>
          </cell>
          <cell r="V2104">
            <v>0</v>
          </cell>
          <cell r="W2104">
            <v>3760</v>
          </cell>
        </row>
        <row r="2105">
          <cell r="J2105" t="str">
            <v>SIL411438</v>
          </cell>
          <cell r="K2105">
            <v>2014</v>
          </cell>
          <cell r="L2105" t="str">
            <v>Finalizada</v>
          </cell>
          <cell r="M2105">
            <v>8800</v>
          </cell>
          <cell r="N2105">
            <v>0</v>
          </cell>
          <cell r="O2105">
            <v>0</v>
          </cell>
          <cell r="P2105">
            <v>8800</v>
          </cell>
          <cell r="Q2105">
            <v>2400</v>
          </cell>
          <cell r="R2105">
            <v>8800</v>
          </cell>
          <cell r="S2105">
            <v>0</v>
          </cell>
          <cell r="T2105">
            <v>0</v>
          </cell>
          <cell r="U2105">
            <v>0</v>
          </cell>
          <cell r="V2105">
            <v>0</v>
          </cell>
          <cell r="W2105">
            <v>6400</v>
          </cell>
        </row>
        <row r="2106">
          <cell r="J2106" t="str">
            <v>SIL408052</v>
          </cell>
          <cell r="K2106">
            <v>2014</v>
          </cell>
          <cell r="L2106" t="str">
            <v>Finalizada</v>
          </cell>
          <cell r="M2106">
            <v>18300</v>
          </cell>
          <cell r="N2106">
            <v>0</v>
          </cell>
          <cell r="O2106">
            <v>0</v>
          </cell>
          <cell r="P2106">
            <v>18300</v>
          </cell>
          <cell r="Q2106">
            <v>0</v>
          </cell>
          <cell r="R2106">
            <v>18300</v>
          </cell>
          <cell r="S2106">
            <v>0</v>
          </cell>
          <cell r="T2106">
            <v>0</v>
          </cell>
          <cell r="U2106">
            <v>0</v>
          </cell>
          <cell r="V2106">
            <v>0</v>
          </cell>
          <cell r="W2106">
            <v>18300</v>
          </cell>
        </row>
        <row r="2107">
          <cell r="J2107" t="str">
            <v>SIL408356</v>
          </cell>
          <cell r="K2107">
            <v>2014</v>
          </cell>
          <cell r="L2107" t="str">
            <v>Finalizada</v>
          </cell>
          <cell r="M2107">
            <v>24600</v>
          </cell>
          <cell r="N2107">
            <v>0</v>
          </cell>
          <cell r="O2107">
            <v>0</v>
          </cell>
          <cell r="P2107">
            <v>24600</v>
          </cell>
          <cell r="Q2107">
            <v>2400</v>
          </cell>
          <cell r="R2107">
            <v>24600</v>
          </cell>
          <cell r="S2107">
            <v>0</v>
          </cell>
          <cell r="T2107">
            <v>0</v>
          </cell>
          <cell r="U2107">
            <v>0</v>
          </cell>
          <cell r="V2107">
            <v>0</v>
          </cell>
          <cell r="W2107">
            <v>22200</v>
          </cell>
        </row>
        <row r="2108">
          <cell r="J2108" t="str">
            <v>SIL409022</v>
          </cell>
          <cell r="K2108">
            <v>2014</v>
          </cell>
          <cell r="L2108" t="str">
            <v>Finalizada</v>
          </cell>
          <cell r="M2108">
            <v>30664</v>
          </cell>
          <cell r="N2108">
            <v>0</v>
          </cell>
          <cell r="O2108">
            <v>0</v>
          </cell>
          <cell r="P2108">
            <v>30664</v>
          </cell>
          <cell r="Q2108">
            <v>0</v>
          </cell>
          <cell r="R2108">
            <v>30664</v>
          </cell>
          <cell r="S2108">
            <v>0</v>
          </cell>
          <cell r="T2108">
            <v>0</v>
          </cell>
          <cell r="U2108">
            <v>0</v>
          </cell>
          <cell r="V2108">
            <v>0</v>
          </cell>
          <cell r="W2108">
            <v>30664</v>
          </cell>
        </row>
        <row r="2109">
          <cell r="J2109" t="str">
            <v>SIL409847</v>
          </cell>
          <cell r="K2109">
            <v>2014</v>
          </cell>
          <cell r="L2109" t="str">
            <v>Finalizada</v>
          </cell>
          <cell r="M2109">
            <v>121000</v>
          </cell>
          <cell r="N2109">
            <v>0</v>
          </cell>
          <cell r="O2109">
            <v>0</v>
          </cell>
          <cell r="P2109">
            <v>121000</v>
          </cell>
          <cell r="Q2109">
            <v>0</v>
          </cell>
          <cell r="R2109">
            <v>121000</v>
          </cell>
          <cell r="S2109">
            <v>0</v>
          </cell>
          <cell r="T2109">
            <v>0</v>
          </cell>
          <cell r="U2109">
            <v>0</v>
          </cell>
          <cell r="V2109">
            <v>0</v>
          </cell>
          <cell r="W2109">
            <v>121000</v>
          </cell>
        </row>
        <row r="2110">
          <cell r="J2110" t="str">
            <v>SIL410920</v>
          </cell>
          <cell r="K2110">
            <v>2014</v>
          </cell>
          <cell r="L2110" t="str">
            <v>Finalizada</v>
          </cell>
          <cell r="M2110">
            <v>40100</v>
          </cell>
          <cell r="N2110">
            <v>0</v>
          </cell>
          <cell r="O2110">
            <v>0</v>
          </cell>
          <cell r="P2110">
            <v>40100</v>
          </cell>
          <cell r="Q2110">
            <v>2400</v>
          </cell>
          <cell r="R2110">
            <v>40100</v>
          </cell>
          <cell r="S2110">
            <v>0</v>
          </cell>
          <cell r="T2110">
            <v>0</v>
          </cell>
          <cell r="U2110">
            <v>0</v>
          </cell>
          <cell r="V2110">
            <v>0</v>
          </cell>
          <cell r="W2110">
            <v>37700</v>
          </cell>
        </row>
        <row r="2111">
          <cell r="J2111" t="str">
            <v>SIL410291</v>
          </cell>
          <cell r="K2111">
            <v>2014</v>
          </cell>
          <cell r="L2111" t="str">
            <v>Finalizada</v>
          </cell>
          <cell r="M2111">
            <v>25330</v>
          </cell>
          <cell r="N2111">
            <v>0</v>
          </cell>
          <cell r="O2111">
            <v>0</v>
          </cell>
          <cell r="P2111">
            <v>25330</v>
          </cell>
          <cell r="Q2111">
            <v>2400</v>
          </cell>
          <cell r="R2111">
            <v>25330</v>
          </cell>
          <cell r="S2111">
            <v>0</v>
          </cell>
          <cell r="T2111">
            <v>0</v>
          </cell>
          <cell r="U2111">
            <v>0</v>
          </cell>
          <cell r="V2111">
            <v>0</v>
          </cell>
          <cell r="W2111">
            <v>22930</v>
          </cell>
        </row>
        <row r="2112">
          <cell r="J2112" t="str">
            <v>SIL407514</v>
          </cell>
          <cell r="K2112">
            <v>2014</v>
          </cell>
          <cell r="L2112" t="str">
            <v>Finalizada</v>
          </cell>
          <cell r="M2112">
            <v>18150</v>
          </cell>
          <cell r="N2112">
            <v>0</v>
          </cell>
          <cell r="O2112">
            <v>0</v>
          </cell>
          <cell r="P2112">
            <v>18150</v>
          </cell>
          <cell r="Q2112">
            <v>0</v>
          </cell>
          <cell r="R2112">
            <v>18150</v>
          </cell>
          <cell r="S2112">
            <v>0</v>
          </cell>
          <cell r="T2112">
            <v>0</v>
          </cell>
          <cell r="U2112">
            <v>0</v>
          </cell>
          <cell r="V2112">
            <v>0</v>
          </cell>
          <cell r="W2112">
            <v>18150</v>
          </cell>
        </row>
        <row r="2113">
          <cell r="J2113" t="str">
            <v>SIL410374</v>
          </cell>
          <cell r="K2113">
            <v>2014</v>
          </cell>
          <cell r="L2113" t="str">
            <v>Finalizada</v>
          </cell>
          <cell r="M2113">
            <v>5603</v>
          </cell>
          <cell r="N2113">
            <v>0</v>
          </cell>
          <cell r="O2113">
            <v>0</v>
          </cell>
          <cell r="P2113">
            <v>5603</v>
          </cell>
          <cell r="Q2113">
            <v>2400</v>
          </cell>
          <cell r="R2113">
            <v>5603</v>
          </cell>
          <cell r="S2113">
            <v>0</v>
          </cell>
          <cell r="T2113">
            <v>0</v>
          </cell>
          <cell r="U2113">
            <v>0</v>
          </cell>
          <cell r="V2113">
            <v>0</v>
          </cell>
          <cell r="W2113">
            <v>3203</v>
          </cell>
        </row>
        <row r="2114">
          <cell r="J2114" t="str">
            <v>SIL409145</v>
          </cell>
          <cell r="K2114">
            <v>2014</v>
          </cell>
          <cell r="L2114" t="str">
            <v>Finalizada</v>
          </cell>
          <cell r="M2114">
            <v>15257</v>
          </cell>
          <cell r="N2114">
            <v>0</v>
          </cell>
          <cell r="O2114">
            <v>0</v>
          </cell>
          <cell r="P2114">
            <v>15257</v>
          </cell>
          <cell r="Q2114">
            <v>2401</v>
          </cell>
          <cell r="R2114">
            <v>15257</v>
          </cell>
          <cell r="S2114">
            <v>0</v>
          </cell>
          <cell r="T2114">
            <v>0</v>
          </cell>
          <cell r="U2114">
            <v>0</v>
          </cell>
          <cell r="V2114">
            <v>0</v>
          </cell>
          <cell r="W2114">
            <v>12856</v>
          </cell>
        </row>
        <row r="2115">
          <cell r="J2115" t="str">
            <v>SIL407401</v>
          </cell>
          <cell r="K2115">
            <v>2014</v>
          </cell>
          <cell r="L2115" t="str">
            <v>Finalizada</v>
          </cell>
          <cell r="M2115">
            <v>24600</v>
          </cell>
          <cell r="N2115">
            <v>0</v>
          </cell>
          <cell r="O2115">
            <v>0</v>
          </cell>
          <cell r="P2115">
            <v>24600</v>
          </cell>
          <cell r="Q2115">
            <v>2400</v>
          </cell>
          <cell r="R2115">
            <v>24600</v>
          </cell>
          <cell r="S2115">
            <v>0</v>
          </cell>
          <cell r="T2115">
            <v>0</v>
          </cell>
          <cell r="U2115">
            <v>0</v>
          </cell>
          <cell r="V2115">
            <v>0</v>
          </cell>
          <cell r="W2115">
            <v>22200</v>
          </cell>
        </row>
        <row r="2116">
          <cell r="J2116" t="str">
            <v>SIL408950</v>
          </cell>
          <cell r="K2116">
            <v>2014</v>
          </cell>
          <cell r="L2116" t="str">
            <v>Finalizada</v>
          </cell>
          <cell r="M2116">
            <v>24600</v>
          </cell>
          <cell r="N2116">
            <v>0</v>
          </cell>
          <cell r="O2116">
            <v>0</v>
          </cell>
          <cell r="P2116">
            <v>24600</v>
          </cell>
          <cell r="Q2116">
            <v>2400</v>
          </cell>
          <cell r="R2116">
            <v>24600</v>
          </cell>
          <cell r="S2116">
            <v>0</v>
          </cell>
          <cell r="T2116">
            <v>0</v>
          </cell>
          <cell r="U2116">
            <v>0</v>
          </cell>
          <cell r="V2116">
            <v>0</v>
          </cell>
          <cell r="W2116">
            <v>22200</v>
          </cell>
        </row>
        <row r="2117">
          <cell r="J2117" t="str">
            <v>SIL411025</v>
          </cell>
          <cell r="K2117">
            <v>2014</v>
          </cell>
          <cell r="L2117" t="str">
            <v>Finalizada</v>
          </cell>
          <cell r="M2117">
            <v>24600</v>
          </cell>
          <cell r="N2117">
            <v>0</v>
          </cell>
          <cell r="O2117">
            <v>0</v>
          </cell>
          <cell r="P2117">
            <v>24600</v>
          </cell>
          <cell r="Q2117">
            <v>2400</v>
          </cell>
          <cell r="R2117">
            <v>24600</v>
          </cell>
          <cell r="S2117">
            <v>0</v>
          </cell>
          <cell r="T2117">
            <v>0</v>
          </cell>
          <cell r="U2117">
            <v>0</v>
          </cell>
          <cell r="V2117">
            <v>0</v>
          </cell>
          <cell r="W2117">
            <v>22200</v>
          </cell>
        </row>
        <row r="2118">
          <cell r="J2118" t="str">
            <v>PIE954794</v>
          </cell>
          <cell r="K2118">
            <v>2014</v>
          </cell>
          <cell r="L2118" t="str">
            <v>Finalizada</v>
          </cell>
          <cell r="M2118">
            <v>59279</v>
          </cell>
          <cell r="N2118">
            <v>0</v>
          </cell>
          <cell r="O2118">
            <v>107989</v>
          </cell>
          <cell r="P2118">
            <v>59279</v>
          </cell>
          <cell r="Q2118">
            <v>0</v>
          </cell>
          <cell r="R2118">
            <v>59279</v>
          </cell>
          <cell r="S2118">
            <v>0</v>
          </cell>
          <cell r="T2118">
            <v>0</v>
          </cell>
          <cell r="U2118">
            <v>0</v>
          </cell>
          <cell r="V2118">
            <v>0</v>
          </cell>
          <cell r="W2118">
            <v>59279</v>
          </cell>
        </row>
        <row r="2119">
          <cell r="J2119" t="str">
            <v>PIE958599</v>
          </cell>
          <cell r="K2119">
            <v>2014</v>
          </cell>
          <cell r="L2119" t="str">
            <v>Finalizada</v>
          </cell>
          <cell r="M2119">
            <v>78592</v>
          </cell>
          <cell r="N2119">
            <v>0</v>
          </cell>
          <cell r="O2119">
            <v>0</v>
          </cell>
          <cell r="P2119">
            <v>78592</v>
          </cell>
          <cell r="Q2119">
            <v>0</v>
          </cell>
          <cell r="R2119">
            <v>78592</v>
          </cell>
          <cell r="S2119">
            <v>0</v>
          </cell>
          <cell r="T2119">
            <v>0</v>
          </cell>
          <cell r="U2119">
            <v>0</v>
          </cell>
          <cell r="V2119">
            <v>0</v>
          </cell>
          <cell r="W2119">
            <v>78592</v>
          </cell>
        </row>
        <row r="2120">
          <cell r="J2120" t="str">
            <v>SIL411379</v>
          </cell>
          <cell r="K2120">
            <v>2014</v>
          </cell>
          <cell r="L2120" t="str">
            <v>Finalizada</v>
          </cell>
          <cell r="M2120">
            <v>8935</v>
          </cell>
          <cell r="N2120">
            <v>0</v>
          </cell>
          <cell r="O2120">
            <v>0</v>
          </cell>
          <cell r="P2120">
            <v>8935</v>
          </cell>
          <cell r="Q2120">
            <v>2401</v>
          </cell>
          <cell r="R2120">
            <v>8935</v>
          </cell>
          <cell r="S2120">
            <v>0</v>
          </cell>
          <cell r="T2120">
            <v>0</v>
          </cell>
          <cell r="U2120">
            <v>0</v>
          </cell>
          <cell r="V2120">
            <v>0</v>
          </cell>
          <cell r="W2120">
            <v>6534</v>
          </cell>
        </row>
        <row r="2121">
          <cell r="J2121" t="str">
            <v>SIL411561</v>
          </cell>
          <cell r="K2121">
            <v>2014</v>
          </cell>
          <cell r="L2121" t="str">
            <v>Finalizada</v>
          </cell>
          <cell r="M2121">
            <v>24600</v>
          </cell>
          <cell r="N2121">
            <v>0</v>
          </cell>
          <cell r="O2121">
            <v>0</v>
          </cell>
          <cell r="P2121">
            <v>24600</v>
          </cell>
          <cell r="Q2121">
            <v>2400</v>
          </cell>
          <cell r="R2121">
            <v>24600</v>
          </cell>
          <cell r="S2121">
            <v>0</v>
          </cell>
          <cell r="T2121">
            <v>0</v>
          </cell>
          <cell r="U2121">
            <v>0</v>
          </cell>
          <cell r="V2121">
            <v>0</v>
          </cell>
          <cell r="W2121">
            <v>22200</v>
          </cell>
        </row>
        <row r="2122">
          <cell r="J2122" t="str">
            <v>PIE954121</v>
          </cell>
          <cell r="K2122">
            <v>2014</v>
          </cell>
          <cell r="L2122" t="str">
            <v>Finalizada</v>
          </cell>
          <cell r="M2122">
            <v>74524</v>
          </cell>
          <cell r="N2122">
            <v>0</v>
          </cell>
          <cell r="O2122">
            <v>0</v>
          </cell>
          <cell r="P2122">
            <v>74524</v>
          </cell>
          <cell r="Q2122">
            <v>0</v>
          </cell>
          <cell r="R2122">
            <v>74524</v>
          </cell>
          <cell r="S2122">
            <v>0</v>
          </cell>
          <cell r="T2122">
            <v>0</v>
          </cell>
          <cell r="U2122">
            <v>0</v>
          </cell>
          <cell r="V2122">
            <v>0</v>
          </cell>
          <cell r="W2122">
            <v>74524</v>
          </cell>
        </row>
        <row r="2123">
          <cell r="J2123" t="str">
            <v>CAJ722039</v>
          </cell>
          <cell r="K2123">
            <v>2014</v>
          </cell>
          <cell r="L2123" t="str">
            <v>Finalizada</v>
          </cell>
          <cell r="M2123">
            <v>23600</v>
          </cell>
          <cell r="N2123">
            <v>0</v>
          </cell>
          <cell r="O2123">
            <v>0</v>
          </cell>
          <cell r="P2123">
            <v>23600</v>
          </cell>
          <cell r="Q2123">
            <v>2400</v>
          </cell>
          <cell r="R2123">
            <v>23600</v>
          </cell>
          <cell r="S2123">
            <v>0</v>
          </cell>
          <cell r="T2123">
            <v>0</v>
          </cell>
          <cell r="U2123">
            <v>0</v>
          </cell>
          <cell r="V2123">
            <v>0</v>
          </cell>
          <cell r="W2123">
            <v>21200</v>
          </cell>
        </row>
        <row r="2124">
          <cell r="J2124" t="str">
            <v>SIL409147</v>
          </cell>
          <cell r="K2124">
            <v>2014</v>
          </cell>
          <cell r="L2124" t="str">
            <v>Finalizada</v>
          </cell>
          <cell r="M2124">
            <v>9510</v>
          </cell>
          <cell r="N2124">
            <v>0</v>
          </cell>
          <cell r="O2124">
            <v>0</v>
          </cell>
          <cell r="P2124">
            <v>9510</v>
          </cell>
          <cell r="Q2124">
            <v>2400</v>
          </cell>
          <cell r="R2124">
            <v>9510</v>
          </cell>
          <cell r="S2124">
            <v>0</v>
          </cell>
          <cell r="T2124">
            <v>0</v>
          </cell>
          <cell r="U2124">
            <v>0</v>
          </cell>
          <cell r="V2124">
            <v>0</v>
          </cell>
          <cell r="W2124">
            <v>7110</v>
          </cell>
        </row>
        <row r="2125">
          <cell r="J2125" t="str">
            <v>PIE954455</v>
          </cell>
          <cell r="K2125">
            <v>2014</v>
          </cell>
          <cell r="L2125" t="str">
            <v>Finalizada</v>
          </cell>
          <cell r="M2125">
            <v>55957</v>
          </cell>
          <cell r="N2125">
            <v>0</v>
          </cell>
          <cell r="O2125">
            <v>0</v>
          </cell>
          <cell r="P2125">
            <v>55957</v>
          </cell>
          <cell r="Q2125">
            <v>0</v>
          </cell>
          <cell r="R2125">
            <v>55957</v>
          </cell>
          <cell r="S2125">
            <v>0</v>
          </cell>
          <cell r="T2125">
            <v>0</v>
          </cell>
          <cell r="U2125">
            <v>0</v>
          </cell>
          <cell r="V2125">
            <v>0</v>
          </cell>
          <cell r="W2125">
            <v>55957</v>
          </cell>
        </row>
        <row r="2126">
          <cell r="J2126" t="str">
            <v>SIL407357</v>
          </cell>
          <cell r="K2126">
            <v>2014</v>
          </cell>
          <cell r="L2126" t="str">
            <v>Finalizada</v>
          </cell>
          <cell r="M2126">
            <v>24600</v>
          </cell>
          <cell r="N2126">
            <v>0</v>
          </cell>
          <cell r="O2126">
            <v>107989</v>
          </cell>
          <cell r="P2126">
            <v>24600</v>
          </cell>
          <cell r="Q2126">
            <v>2400</v>
          </cell>
          <cell r="R2126">
            <v>24600</v>
          </cell>
          <cell r="S2126">
            <v>0</v>
          </cell>
          <cell r="T2126">
            <v>0</v>
          </cell>
          <cell r="U2126">
            <v>0</v>
          </cell>
          <cell r="V2126">
            <v>0</v>
          </cell>
          <cell r="W2126">
            <v>22200</v>
          </cell>
        </row>
        <row r="2127">
          <cell r="J2127" t="str">
            <v>SIL411521</v>
          </cell>
          <cell r="K2127">
            <v>2014</v>
          </cell>
          <cell r="L2127" t="str">
            <v>Finalizada</v>
          </cell>
          <cell r="M2127">
            <v>79900</v>
          </cell>
          <cell r="N2127">
            <v>0</v>
          </cell>
          <cell r="O2127">
            <v>0</v>
          </cell>
          <cell r="P2127">
            <v>79900</v>
          </cell>
          <cell r="Q2127">
            <v>0</v>
          </cell>
          <cell r="R2127">
            <v>79900</v>
          </cell>
          <cell r="S2127">
            <v>0</v>
          </cell>
          <cell r="T2127">
            <v>0</v>
          </cell>
          <cell r="U2127">
            <v>0</v>
          </cell>
          <cell r="V2127">
            <v>0</v>
          </cell>
          <cell r="W2127">
            <v>79900</v>
          </cell>
        </row>
        <row r="2128">
          <cell r="J2128" t="str">
            <v>CAJ722156</v>
          </cell>
          <cell r="K2128">
            <v>2014</v>
          </cell>
          <cell r="L2128" t="str">
            <v>Finalizada</v>
          </cell>
          <cell r="M2128">
            <v>23600</v>
          </cell>
          <cell r="N2128">
            <v>0</v>
          </cell>
          <cell r="O2128">
            <v>0</v>
          </cell>
          <cell r="P2128">
            <v>23600</v>
          </cell>
          <cell r="Q2128">
            <v>2400</v>
          </cell>
          <cell r="R2128">
            <v>23600</v>
          </cell>
          <cell r="S2128">
            <v>0</v>
          </cell>
          <cell r="T2128">
            <v>0</v>
          </cell>
          <cell r="U2128">
            <v>0</v>
          </cell>
          <cell r="V2128">
            <v>0</v>
          </cell>
          <cell r="W2128">
            <v>21200</v>
          </cell>
        </row>
        <row r="2129">
          <cell r="J2129" t="str">
            <v>SIL407398</v>
          </cell>
          <cell r="K2129">
            <v>2014</v>
          </cell>
          <cell r="L2129" t="str">
            <v>Finalizada</v>
          </cell>
          <cell r="M2129">
            <v>7600</v>
          </cell>
          <cell r="N2129">
            <v>0</v>
          </cell>
          <cell r="O2129">
            <v>0</v>
          </cell>
          <cell r="P2129">
            <v>7600</v>
          </cell>
          <cell r="Q2129">
            <v>0</v>
          </cell>
          <cell r="R2129">
            <v>7600</v>
          </cell>
          <cell r="S2129">
            <v>0</v>
          </cell>
          <cell r="T2129">
            <v>0</v>
          </cell>
          <cell r="U2129">
            <v>0</v>
          </cell>
          <cell r="V2129">
            <v>0</v>
          </cell>
          <cell r="W2129">
            <v>7600</v>
          </cell>
        </row>
        <row r="2130">
          <cell r="J2130" t="str">
            <v>CAJ723503</v>
          </cell>
          <cell r="K2130">
            <v>2014</v>
          </cell>
          <cell r="L2130" t="str">
            <v>Finalizada</v>
          </cell>
          <cell r="M2130">
            <v>40906</v>
          </cell>
          <cell r="N2130">
            <v>0</v>
          </cell>
          <cell r="O2130">
            <v>107989</v>
          </cell>
          <cell r="P2130">
            <v>40906</v>
          </cell>
          <cell r="Q2130">
            <v>0</v>
          </cell>
          <cell r="R2130">
            <v>40906</v>
          </cell>
          <cell r="S2130">
            <v>0</v>
          </cell>
          <cell r="T2130">
            <v>0</v>
          </cell>
          <cell r="U2130">
            <v>0</v>
          </cell>
          <cell r="V2130">
            <v>0</v>
          </cell>
          <cell r="W2130">
            <v>40906</v>
          </cell>
        </row>
        <row r="2131">
          <cell r="J2131" t="str">
            <v>CAJ722192</v>
          </cell>
          <cell r="K2131">
            <v>2014</v>
          </cell>
          <cell r="L2131" t="str">
            <v>Finalizada</v>
          </cell>
          <cell r="M2131">
            <v>17460</v>
          </cell>
          <cell r="N2131">
            <v>0</v>
          </cell>
          <cell r="O2131">
            <v>0</v>
          </cell>
          <cell r="P2131">
            <v>17460</v>
          </cell>
          <cell r="Q2131">
            <v>2400</v>
          </cell>
          <cell r="R2131">
            <v>17460</v>
          </cell>
          <cell r="S2131">
            <v>0</v>
          </cell>
          <cell r="T2131">
            <v>0</v>
          </cell>
          <cell r="U2131">
            <v>0</v>
          </cell>
          <cell r="V2131">
            <v>0</v>
          </cell>
          <cell r="W2131">
            <v>15060</v>
          </cell>
        </row>
        <row r="2132">
          <cell r="J2132" t="str">
            <v>SIL410292</v>
          </cell>
          <cell r="K2132">
            <v>2014</v>
          </cell>
          <cell r="L2132" t="str">
            <v>Finalizada</v>
          </cell>
          <cell r="M2132">
            <v>47760</v>
          </cell>
          <cell r="N2132">
            <v>0</v>
          </cell>
          <cell r="O2132">
            <v>0</v>
          </cell>
          <cell r="P2132">
            <v>47760</v>
          </cell>
          <cell r="Q2132">
            <v>2400</v>
          </cell>
          <cell r="R2132">
            <v>47760</v>
          </cell>
          <cell r="S2132">
            <v>0</v>
          </cell>
          <cell r="T2132">
            <v>0</v>
          </cell>
          <cell r="U2132">
            <v>0</v>
          </cell>
          <cell r="V2132">
            <v>0</v>
          </cell>
          <cell r="W2132">
            <v>45360</v>
          </cell>
        </row>
        <row r="2133">
          <cell r="J2133" t="str">
            <v>SIL409136</v>
          </cell>
          <cell r="K2133">
            <v>2014</v>
          </cell>
          <cell r="L2133" t="str">
            <v>Finalizada</v>
          </cell>
          <cell r="M2133">
            <v>4463</v>
          </cell>
          <cell r="N2133">
            <v>0</v>
          </cell>
          <cell r="O2133">
            <v>0</v>
          </cell>
          <cell r="P2133">
            <v>4463</v>
          </cell>
          <cell r="Q2133">
            <v>2400</v>
          </cell>
          <cell r="R2133">
            <v>4463</v>
          </cell>
          <cell r="S2133">
            <v>0</v>
          </cell>
          <cell r="T2133">
            <v>0</v>
          </cell>
          <cell r="U2133">
            <v>0</v>
          </cell>
          <cell r="V2133">
            <v>0</v>
          </cell>
          <cell r="W2133">
            <v>2063</v>
          </cell>
        </row>
        <row r="2134">
          <cell r="J2134" t="str">
            <v>PIE953387</v>
          </cell>
          <cell r="K2134">
            <v>2014</v>
          </cell>
          <cell r="L2134" t="str">
            <v>Finalizada</v>
          </cell>
          <cell r="M2134">
            <v>108014</v>
          </cell>
          <cell r="N2134">
            <v>0</v>
          </cell>
          <cell r="O2134">
            <v>107989</v>
          </cell>
          <cell r="P2134">
            <v>108014</v>
          </cell>
          <cell r="Q2134">
            <v>0</v>
          </cell>
          <cell r="R2134">
            <v>108014</v>
          </cell>
          <cell r="S2134">
            <v>0</v>
          </cell>
          <cell r="T2134">
            <v>0</v>
          </cell>
          <cell r="U2134">
            <v>0</v>
          </cell>
          <cell r="V2134">
            <v>0</v>
          </cell>
          <cell r="W2134">
            <v>108014</v>
          </cell>
        </row>
        <row r="2135">
          <cell r="J2135" t="str">
            <v>SIL411260</v>
          </cell>
          <cell r="K2135">
            <v>2014</v>
          </cell>
          <cell r="L2135" t="str">
            <v>Finalizada</v>
          </cell>
          <cell r="M2135">
            <v>24600</v>
          </cell>
          <cell r="N2135">
            <v>0</v>
          </cell>
          <cell r="O2135">
            <v>0</v>
          </cell>
          <cell r="P2135">
            <v>24600</v>
          </cell>
          <cell r="Q2135">
            <v>2400</v>
          </cell>
          <cell r="R2135">
            <v>24600</v>
          </cell>
          <cell r="S2135">
            <v>0</v>
          </cell>
          <cell r="T2135">
            <v>0</v>
          </cell>
          <cell r="U2135">
            <v>0</v>
          </cell>
          <cell r="V2135">
            <v>0</v>
          </cell>
          <cell r="W2135">
            <v>22200</v>
          </cell>
        </row>
        <row r="2136">
          <cell r="J2136" t="str">
            <v>SIL410390</v>
          </cell>
          <cell r="K2136">
            <v>2014</v>
          </cell>
          <cell r="L2136" t="str">
            <v>Finalizada</v>
          </cell>
          <cell r="M2136">
            <v>11870</v>
          </cell>
          <cell r="N2136">
            <v>0</v>
          </cell>
          <cell r="O2136">
            <v>0</v>
          </cell>
          <cell r="P2136">
            <v>11870</v>
          </cell>
          <cell r="Q2136">
            <v>2401</v>
          </cell>
          <cell r="R2136">
            <v>11870</v>
          </cell>
          <cell r="S2136">
            <v>0</v>
          </cell>
          <cell r="T2136">
            <v>0</v>
          </cell>
          <cell r="U2136">
            <v>0</v>
          </cell>
          <cell r="V2136">
            <v>0</v>
          </cell>
          <cell r="W2136">
            <v>9469</v>
          </cell>
        </row>
        <row r="2137">
          <cell r="J2137" t="str">
            <v>SIL408014</v>
          </cell>
          <cell r="K2137">
            <v>2014</v>
          </cell>
          <cell r="L2137" t="str">
            <v>Finalizada</v>
          </cell>
          <cell r="M2137">
            <v>18300</v>
          </cell>
          <cell r="N2137">
            <v>0</v>
          </cell>
          <cell r="O2137">
            <v>0</v>
          </cell>
          <cell r="P2137">
            <v>18300</v>
          </cell>
          <cell r="Q2137">
            <v>0</v>
          </cell>
          <cell r="R2137">
            <v>18300</v>
          </cell>
          <cell r="S2137">
            <v>0</v>
          </cell>
          <cell r="T2137">
            <v>0</v>
          </cell>
          <cell r="U2137">
            <v>0</v>
          </cell>
          <cell r="V2137">
            <v>0</v>
          </cell>
          <cell r="W2137">
            <v>18300</v>
          </cell>
        </row>
        <row r="2138">
          <cell r="J2138" t="str">
            <v>SIL409143</v>
          </cell>
          <cell r="K2138">
            <v>2014</v>
          </cell>
          <cell r="L2138" t="str">
            <v>Finalizada</v>
          </cell>
          <cell r="M2138">
            <v>6150</v>
          </cell>
          <cell r="N2138">
            <v>0</v>
          </cell>
          <cell r="O2138">
            <v>0</v>
          </cell>
          <cell r="P2138">
            <v>6150</v>
          </cell>
          <cell r="Q2138">
            <v>0</v>
          </cell>
          <cell r="R2138">
            <v>6150</v>
          </cell>
          <cell r="S2138">
            <v>0</v>
          </cell>
          <cell r="T2138">
            <v>0</v>
          </cell>
          <cell r="U2138">
            <v>0</v>
          </cell>
          <cell r="V2138">
            <v>0</v>
          </cell>
          <cell r="W2138">
            <v>6150</v>
          </cell>
        </row>
        <row r="2139">
          <cell r="J2139" t="str">
            <v>SIL409427</v>
          </cell>
          <cell r="K2139">
            <v>2014</v>
          </cell>
          <cell r="L2139" t="str">
            <v>Finalizada</v>
          </cell>
          <cell r="M2139">
            <v>24600</v>
          </cell>
          <cell r="N2139">
            <v>0</v>
          </cell>
          <cell r="O2139">
            <v>0</v>
          </cell>
          <cell r="P2139">
            <v>24600</v>
          </cell>
          <cell r="Q2139">
            <v>2400</v>
          </cell>
          <cell r="R2139">
            <v>24600</v>
          </cell>
          <cell r="S2139">
            <v>0</v>
          </cell>
          <cell r="T2139">
            <v>0</v>
          </cell>
          <cell r="U2139">
            <v>0</v>
          </cell>
          <cell r="V2139">
            <v>0</v>
          </cell>
          <cell r="W2139">
            <v>22200</v>
          </cell>
        </row>
        <row r="2140">
          <cell r="J2140" t="str">
            <v>SIL408412</v>
          </cell>
          <cell r="K2140">
            <v>2014</v>
          </cell>
          <cell r="L2140" t="str">
            <v>Finalizada</v>
          </cell>
          <cell r="M2140">
            <v>33675</v>
          </cell>
          <cell r="N2140">
            <v>0</v>
          </cell>
          <cell r="O2140">
            <v>0</v>
          </cell>
          <cell r="P2140">
            <v>33675</v>
          </cell>
          <cell r="Q2140">
            <v>2400</v>
          </cell>
          <cell r="R2140">
            <v>33675</v>
          </cell>
          <cell r="S2140">
            <v>0</v>
          </cell>
          <cell r="T2140">
            <v>0</v>
          </cell>
          <cell r="U2140">
            <v>0</v>
          </cell>
          <cell r="V2140">
            <v>0</v>
          </cell>
          <cell r="W2140">
            <v>31275</v>
          </cell>
        </row>
        <row r="2141">
          <cell r="J2141" t="str">
            <v>SIL408792</v>
          </cell>
          <cell r="K2141">
            <v>2014</v>
          </cell>
          <cell r="L2141" t="str">
            <v>Finalizada</v>
          </cell>
          <cell r="M2141">
            <v>16700</v>
          </cell>
          <cell r="N2141">
            <v>0</v>
          </cell>
          <cell r="O2141">
            <v>0</v>
          </cell>
          <cell r="P2141">
            <v>16700</v>
          </cell>
          <cell r="Q2141">
            <v>2400</v>
          </cell>
          <cell r="R2141">
            <v>16700</v>
          </cell>
          <cell r="S2141">
            <v>0</v>
          </cell>
          <cell r="T2141">
            <v>0</v>
          </cell>
          <cell r="U2141">
            <v>0</v>
          </cell>
          <cell r="V2141">
            <v>0</v>
          </cell>
          <cell r="W2141">
            <v>14300</v>
          </cell>
        </row>
        <row r="2142">
          <cell r="J2142" t="str">
            <v>SIL408720</v>
          </cell>
          <cell r="K2142">
            <v>2014</v>
          </cell>
          <cell r="L2142" t="str">
            <v>Finalizada</v>
          </cell>
          <cell r="M2142">
            <v>7600</v>
          </cell>
          <cell r="N2142">
            <v>0</v>
          </cell>
          <cell r="O2142">
            <v>0</v>
          </cell>
          <cell r="P2142">
            <v>7600</v>
          </cell>
          <cell r="Q2142">
            <v>0</v>
          </cell>
          <cell r="R2142">
            <v>7600</v>
          </cell>
          <cell r="S2142">
            <v>0</v>
          </cell>
          <cell r="T2142">
            <v>0</v>
          </cell>
          <cell r="U2142">
            <v>0</v>
          </cell>
          <cell r="V2142">
            <v>0</v>
          </cell>
          <cell r="W2142">
            <v>7600</v>
          </cell>
        </row>
        <row r="2143">
          <cell r="J2143" t="str">
            <v>SIL407513</v>
          </cell>
          <cell r="K2143">
            <v>2014</v>
          </cell>
          <cell r="L2143" t="str">
            <v>Finalizada</v>
          </cell>
          <cell r="M2143">
            <v>86700</v>
          </cell>
          <cell r="N2143">
            <v>0</v>
          </cell>
          <cell r="O2143">
            <v>0</v>
          </cell>
          <cell r="P2143">
            <v>86700</v>
          </cell>
          <cell r="Q2143">
            <v>0</v>
          </cell>
          <cell r="R2143">
            <v>86700</v>
          </cell>
          <cell r="S2143">
            <v>0</v>
          </cell>
          <cell r="T2143">
            <v>0</v>
          </cell>
          <cell r="U2143">
            <v>0</v>
          </cell>
          <cell r="V2143">
            <v>0</v>
          </cell>
          <cell r="W2143">
            <v>86700</v>
          </cell>
        </row>
        <row r="2144">
          <cell r="J2144" t="str">
            <v>SIL408269</v>
          </cell>
          <cell r="K2144">
            <v>2014</v>
          </cell>
          <cell r="L2144" t="str">
            <v>Finalizada</v>
          </cell>
          <cell r="M2144">
            <v>24700</v>
          </cell>
          <cell r="N2144">
            <v>0</v>
          </cell>
          <cell r="O2144">
            <v>0</v>
          </cell>
          <cell r="P2144">
            <v>24700</v>
          </cell>
          <cell r="Q2144">
            <v>0</v>
          </cell>
          <cell r="R2144">
            <v>24700</v>
          </cell>
          <cell r="S2144">
            <v>0</v>
          </cell>
          <cell r="T2144">
            <v>0</v>
          </cell>
          <cell r="U2144">
            <v>0</v>
          </cell>
          <cell r="V2144">
            <v>0</v>
          </cell>
          <cell r="W2144">
            <v>24700</v>
          </cell>
        </row>
        <row r="2145">
          <cell r="J2145" t="str">
            <v>SIL408313</v>
          </cell>
          <cell r="K2145">
            <v>2014</v>
          </cell>
          <cell r="L2145" t="str">
            <v>Finalizada</v>
          </cell>
          <cell r="M2145">
            <v>2949</v>
          </cell>
          <cell r="N2145">
            <v>0</v>
          </cell>
          <cell r="O2145">
            <v>0</v>
          </cell>
          <cell r="P2145">
            <v>2949</v>
          </cell>
          <cell r="Q2145">
            <v>0</v>
          </cell>
          <cell r="R2145">
            <v>2949</v>
          </cell>
          <cell r="S2145">
            <v>0</v>
          </cell>
          <cell r="T2145">
            <v>0</v>
          </cell>
          <cell r="U2145">
            <v>0</v>
          </cell>
          <cell r="V2145">
            <v>0</v>
          </cell>
          <cell r="W2145">
            <v>2949</v>
          </cell>
        </row>
        <row r="2146">
          <cell r="J2146" t="str">
            <v>PIE954810</v>
          </cell>
          <cell r="K2146">
            <v>2014</v>
          </cell>
          <cell r="L2146" t="str">
            <v>Finalizada</v>
          </cell>
          <cell r="M2146">
            <v>44866</v>
          </cell>
          <cell r="N2146">
            <v>0</v>
          </cell>
          <cell r="O2146">
            <v>0</v>
          </cell>
          <cell r="P2146">
            <v>44866</v>
          </cell>
          <cell r="Q2146">
            <v>0</v>
          </cell>
          <cell r="R2146">
            <v>44866</v>
          </cell>
          <cell r="S2146">
            <v>0</v>
          </cell>
          <cell r="T2146">
            <v>0</v>
          </cell>
          <cell r="U2146">
            <v>0</v>
          </cell>
          <cell r="V2146">
            <v>0</v>
          </cell>
          <cell r="W2146">
            <v>44866</v>
          </cell>
        </row>
        <row r="2147">
          <cell r="J2147" t="str">
            <v>SIL408554</v>
          </cell>
          <cell r="K2147">
            <v>2014</v>
          </cell>
          <cell r="L2147" t="str">
            <v>Finalizada</v>
          </cell>
          <cell r="M2147">
            <v>24600</v>
          </cell>
          <cell r="N2147">
            <v>0</v>
          </cell>
          <cell r="O2147">
            <v>0</v>
          </cell>
          <cell r="P2147">
            <v>24600</v>
          </cell>
          <cell r="Q2147">
            <v>0</v>
          </cell>
          <cell r="R2147">
            <v>24600</v>
          </cell>
          <cell r="S2147">
            <v>0</v>
          </cell>
          <cell r="T2147">
            <v>0</v>
          </cell>
          <cell r="U2147">
            <v>0</v>
          </cell>
          <cell r="V2147">
            <v>0</v>
          </cell>
          <cell r="W2147">
            <v>24600</v>
          </cell>
        </row>
        <row r="2148">
          <cell r="J2148" t="str">
            <v>SIL408640</v>
          </cell>
          <cell r="K2148">
            <v>2014</v>
          </cell>
          <cell r="L2148" t="str">
            <v>Finalizada</v>
          </cell>
          <cell r="M2148">
            <v>79900</v>
          </cell>
          <cell r="N2148">
            <v>0</v>
          </cell>
          <cell r="O2148">
            <v>0</v>
          </cell>
          <cell r="P2148">
            <v>79900</v>
          </cell>
          <cell r="Q2148">
            <v>0</v>
          </cell>
          <cell r="R2148">
            <v>79900</v>
          </cell>
          <cell r="S2148">
            <v>0</v>
          </cell>
          <cell r="T2148">
            <v>0</v>
          </cell>
          <cell r="U2148">
            <v>0</v>
          </cell>
          <cell r="V2148">
            <v>0</v>
          </cell>
          <cell r="W2148">
            <v>79900</v>
          </cell>
        </row>
        <row r="2149">
          <cell r="J2149" t="str">
            <v>SIL409999</v>
          </cell>
          <cell r="K2149">
            <v>2014</v>
          </cell>
          <cell r="L2149" t="str">
            <v>Finalizada</v>
          </cell>
          <cell r="M2149">
            <v>7600</v>
          </cell>
          <cell r="N2149">
            <v>0</v>
          </cell>
          <cell r="O2149">
            <v>0</v>
          </cell>
          <cell r="P2149">
            <v>7600</v>
          </cell>
          <cell r="Q2149">
            <v>0</v>
          </cell>
          <cell r="R2149">
            <v>7600</v>
          </cell>
          <cell r="S2149">
            <v>0</v>
          </cell>
          <cell r="T2149">
            <v>0</v>
          </cell>
          <cell r="U2149">
            <v>0</v>
          </cell>
          <cell r="V2149">
            <v>0</v>
          </cell>
          <cell r="W2149">
            <v>7600</v>
          </cell>
        </row>
        <row r="2150">
          <cell r="J2150" t="str">
            <v>MORA588178</v>
          </cell>
          <cell r="K2150">
            <v>2014</v>
          </cell>
          <cell r="L2150" t="str">
            <v>Finalizada</v>
          </cell>
          <cell r="M2150">
            <v>7630</v>
          </cell>
          <cell r="N2150">
            <v>0</v>
          </cell>
          <cell r="O2150">
            <v>0</v>
          </cell>
          <cell r="P2150">
            <v>7630</v>
          </cell>
          <cell r="Q2150">
            <v>2400</v>
          </cell>
          <cell r="R2150">
            <v>7630</v>
          </cell>
          <cell r="S2150">
            <v>0</v>
          </cell>
          <cell r="T2150">
            <v>0</v>
          </cell>
          <cell r="U2150">
            <v>0</v>
          </cell>
          <cell r="V2150">
            <v>0</v>
          </cell>
          <cell r="W2150">
            <v>5230</v>
          </cell>
        </row>
        <row r="2151">
          <cell r="J2151" t="str">
            <v>SIL410372</v>
          </cell>
          <cell r="K2151">
            <v>2014</v>
          </cell>
          <cell r="L2151" t="str">
            <v>Finalizada</v>
          </cell>
          <cell r="M2151">
            <v>9840</v>
          </cell>
          <cell r="N2151">
            <v>0</v>
          </cell>
          <cell r="O2151">
            <v>0</v>
          </cell>
          <cell r="P2151">
            <v>9840</v>
          </cell>
          <cell r="Q2151">
            <v>2400</v>
          </cell>
          <cell r="R2151">
            <v>9840</v>
          </cell>
          <cell r="S2151">
            <v>0</v>
          </cell>
          <cell r="T2151">
            <v>0</v>
          </cell>
          <cell r="U2151">
            <v>0</v>
          </cell>
          <cell r="V2151">
            <v>0</v>
          </cell>
          <cell r="W2151">
            <v>7440</v>
          </cell>
        </row>
        <row r="2152">
          <cell r="J2152" t="str">
            <v>SIL408543</v>
          </cell>
          <cell r="K2152">
            <v>2014</v>
          </cell>
          <cell r="L2152" t="str">
            <v>Finalizada</v>
          </cell>
          <cell r="M2152">
            <v>1206601</v>
          </cell>
          <cell r="N2152">
            <v>0</v>
          </cell>
          <cell r="O2152">
            <v>107989</v>
          </cell>
          <cell r="P2152">
            <v>1206601</v>
          </cell>
          <cell r="Q2152">
            <v>0</v>
          </cell>
          <cell r="R2152">
            <v>1206601</v>
          </cell>
          <cell r="S2152">
            <v>0</v>
          </cell>
          <cell r="T2152">
            <v>0</v>
          </cell>
          <cell r="U2152">
            <v>0</v>
          </cell>
          <cell r="V2152">
            <v>0</v>
          </cell>
          <cell r="W2152">
            <v>1206601</v>
          </cell>
        </row>
        <row r="2153">
          <cell r="J2153" t="str">
            <v>SIL410346</v>
          </cell>
          <cell r="K2153">
            <v>2014</v>
          </cell>
          <cell r="L2153" t="str">
            <v>Finalizada</v>
          </cell>
          <cell r="M2153">
            <v>24600</v>
          </cell>
          <cell r="N2153">
            <v>0</v>
          </cell>
          <cell r="O2153">
            <v>0</v>
          </cell>
          <cell r="P2153">
            <v>24600</v>
          </cell>
          <cell r="Q2153">
            <v>2400</v>
          </cell>
          <cell r="R2153">
            <v>24600</v>
          </cell>
          <cell r="S2153">
            <v>0</v>
          </cell>
          <cell r="T2153">
            <v>0</v>
          </cell>
          <cell r="U2153">
            <v>0</v>
          </cell>
          <cell r="V2153">
            <v>0</v>
          </cell>
          <cell r="W2153">
            <v>22200</v>
          </cell>
        </row>
        <row r="2154">
          <cell r="J2154" t="str">
            <v>SIL408849</v>
          </cell>
          <cell r="K2154">
            <v>2014</v>
          </cell>
          <cell r="L2154" t="str">
            <v>Finalizada</v>
          </cell>
          <cell r="M2154">
            <v>8800</v>
          </cell>
          <cell r="N2154">
            <v>0</v>
          </cell>
          <cell r="O2154">
            <v>0</v>
          </cell>
          <cell r="P2154">
            <v>8800</v>
          </cell>
          <cell r="Q2154">
            <v>2400</v>
          </cell>
          <cell r="R2154">
            <v>8800</v>
          </cell>
          <cell r="S2154">
            <v>0</v>
          </cell>
          <cell r="T2154">
            <v>0</v>
          </cell>
          <cell r="U2154">
            <v>0</v>
          </cell>
          <cell r="V2154">
            <v>0</v>
          </cell>
          <cell r="W2154">
            <v>6400</v>
          </cell>
        </row>
        <row r="2155">
          <cell r="J2155" t="str">
            <v>SIL407709</v>
          </cell>
          <cell r="K2155">
            <v>2014</v>
          </cell>
          <cell r="L2155" t="str">
            <v>Finalizada</v>
          </cell>
          <cell r="M2155">
            <v>3371</v>
          </cell>
          <cell r="N2155">
            <v>0</v>
          </cell>
          <cell r="O2155">
            <v>0</v>
          </cell>
          <cell r="P2155">
            <v>3371</v>
          </cell>
          <cell r="Q2155">
            <v>2400</v>
          </cell>
          <cell r="R2155">
            <v>3371</v>
          </cell>
          <cell r="S2155">
            <v>0</v>
          </cell>
          <cell r="T2155">
            <v>0</v>
          </cell>
          <cell r="U2155">
            <v>0</v>
          </cell>
          <cell r="V2155">
            <v>0</v>
          </cell>
          <cell r="W2155">
            <v>971</v>
          </cell>
        </row>
        <row r="2156">
          <cell r="J2156" t="str">
            <v>SIL411562</v>
          </cell>
          <cell r="K2156">
            <v>2014</v>
          </cell>
          <cell r="L2156" t="str">
            <v>Finalizada</v>
          </cell>
          <cell r="M2156">
            <v>24600</v>
          </cell>
          <cell r="N2156">
            <v>0</v>
          </cell>
          <cell r="O2156">
            <v>0</v>
          </cell>
          <cell r="P2156">
            <v>24600</v>
          </cell>
          <cell r="Q2156">
            <v>2400</v>
          </cell>
          <cell r="R2156">
            <v>24600</v>
          </cell>
          <cell r="S2156">
            <v>0</v>
          </cell>
          <cell r="T2156">
            <v>0</v>
          </cell>
          <cell r="U2156">
            <v>0</v>
          </cell>
          <cell r="V2156">
            <v>0</v>
          </cell>
          <cell r="W2156">
            <v>22200</v>
          </cell>
        </row>
        <row r="2157">
          <cell r="J2157" t="str">
            <v>MORA592621</v>
          </cell>
          <cell r="K2157">
            <v>2014</v>
          </cell>
          <cell r="L2157" t="str">
            <v>Finalizada</v>
          </cell>
          <cell r="M2157">
            <v>108714</v>
          </cell>
          <cell r="N2157">
            <v>0</v>
          </cell>
          <cell r="O2157">
            <v>110933</v>
          </cell>
          <cell r="P2157">
            <v>108714</v>
          </cell>
          <cell r="Q2157">
            <v>0</v>
          </cell>
          <cell r="R2157">
            <v>108714</v>
          </cell>
          <cell r="S2157">
            <v>0</v>
          </cell>
          <cell r="T2157">
            <v>0</v>
          </cell>
          <cell r="U2157">
            <v>0</v>
          </cell>
          <cell r="V2157">
            <v>0</v>
          </cell>
          <cell r="W2157">
            <v>108714</v>
          </cell>
        </row>
        <row r="2158">
          <cell r="J2158" t="str">
            <v>SIL409849</v>
          </cell>
          <cell r="K2158">
            <v>2014</v>
          </cell>
          <cell r="L2158" t="str">
            <v>Finalizada</v>
          </cell>
          <cell r="M2158">
            <v>16772</v>
          </cell>
          <cell r="N2158">
            <v>0</v>
          </cell>
          <cell r="O2158">
            <v>0</v>
          </cell>
          <cell r="P2158">
            <v>16772</v>
          </cell>
          <cell r="Q2158">
            <v>0</v>
          </cell>
          <cell r="R2158">
            <v>16772</v>
          </cell>
          <cell r="S2158">
            <v>0</v>
          </cell>
          <cell r="T2158">
            <v>0</v>
          </cell>
          <cell r="U2158">
            <v>0</v>
          </cell>
          <cell r="V2158">
            <v>0</v>
          </cell>
          <cell r="W2158">
            <v>16772</v>
          </cell>
        </row>
        <row r="2159">
          <cell r="J2159" t="str">
            <v>SIL409028</v>
          </cell>
          <cell r="K2159">
            <v>2014</v>
          </cell>
          <cell r="L2159" t="str">
            <v>Finalizada</v>
          </cell>
          <cell r="M2159">
            <v>207000</v>
          </cell>
          <cell r="N2159">
            <v>0</v>
          </cell>
          <cell r="O2159">
            <v>0</v>
          </cell>
          <cell r="P2159">
            <v>207000</v>
          </cell>
          <cell r="Q2159">
            <v>0</v>
          </cell>
          <cell r="R2159">
            <v>207000</v>
          </cell>
          <cell r="S2159">
            <v>0</v>
          </cell>
          <cell r="T2159">
            <v>0</v>
          </cell>
          <cell r="U2159">
            <v>0</v>
          </cell>
          <cell r="V2159">
            <v>0</v>
          </cell>
          <cell r="W2159">
            <v>207000</v>
          </cell>
        </row>
        <row r="2160">
          <cell r="J2160" t="str">
            <v>SIL411275</v>
          </cell>
          <cell r="K2160">
            <v>2014</v>
          </cell>
          <cell r="L2160" t="str">
            <v>Finalizada</v>
          </cell>
          <cell r="M2160">
            <v>10700</v>
          </cell>
          <cell r="N2160">
            <v>0</v>
          </cell>
          <cell r="O2160">
            <v>0</v>
          </cell>
          <cell r="P2160">
            <v>10700</v>
          </cell>
          <cell r="Q2160">
            <v>2400</v>
          </cell>
          <cell r="R2160">
            <v>10700</v>
          </cell>
          <cell r="S2160">
            <v>0</v>
          </cell>
          <cell r="T2160">
            <v>0</v>
          </cell>
          <cell r="U2160">
            <v>0</v>
          </cell>
          <cell r="V2160">
            <v>0</v>
          </cell>
          <cell r="W2160">
            <v>8300</v>
          </cell>
        </row>
        <row r="2161">
          <cell r="J2161" t="str">
            <v>SIL409141</v>
          </cell>
          <cell r="K2161">
            <v>2014</v>
          </cell>
          <cell r="L2161" t="str">
            <v>Finalizada</v>
          </cell>
          <cell r="M2161">
            <v>9779</v>
          </cell>
          <cell r="N2161">
            <v>0</v>
          </cell>
          <cell r="O2161">
            <v>0</v>
          </cell>
          <cell r="P2161">
            <v>9779</v>
          </cell>
          <cell r="Q2161">
            <v>2401</v>
          </cell>
          <cell r="R2161">
            <v>9779</v>
          </cell>
          <cell r="S2161">
            <v>0</v>
          </cell>
          <cell r="T2161">
            <v>0</v>
          </cell>
          <cell r="U2161">
            <v>0</v>
          </cell>
          <cell r="V2161">
            <v>0</v>
          </cell>
          <cell r="W2161">
            <v>7378</v>
          </cell>
        </row>
        <row r="2162">
          <cell r="J2162" t="str">
            <v>SIL408722</v>
          </cell>
          <cell r="K2162">
            <v>2014</v>
          </cell>
          <cell r="L2162" t="str">
            <v>Finalizada</v>
          </cell>
          <cell r="M2162">
            <v>24600</v>
          </cell>
          <cell r="N2162">
            <v>0</v>
          </cell>
          <cell r="O2162">
            <v>0</v>
          </cell>
          <cell r="P2162">
            <v>24600</v>
          </cell>
          <cell r="Q2162">
            <v>2400</v>
          </cell>
          <cell r="R2162">
            <v>24600</v>
          </cell>
          <cell r="S2162">
            <v>0</v>
          </cell>
          <cell r="T2162">
            <v>0</v>
          </cell>
          <cell r="U2162">
            <v>0</v>
          </cell>
          <cell r="V2162">
            <v>0</v>
          </cell>
          <cell r="W2162">
            <v>22200</v>
          </cell>
        </row>
        <row r="2163">
          <cell r="J2163" t="str">
            <v>SIL407341</v>
          </cell>
          <cell r="K2163">
            <v>2014</v>
          </cell>
          <cell r="L2163" t="str">
            <v>Finalizada</v>
          </cell>
          <cell r="M2163">
            <v>6041</v>
          </cell>
          <cell r="N2163">
            <v>0</v>
          </cell>
          <cell r="O2163">
            <v>0</v>
          </cell>
          <cell r="P2163">
            <v>6041</v>
          </cell>
          <cell r="Q2163">
            <v>0</v>
          </cell>
          <cell r="R2163">
            <v>6041</v>
          </cell>
          <cell r="S2163">
            <v>0</v>
          </cell>
          <cell r="T2163">
            <v>0</v>
          </cell>
          <cell r="U2163">
            <v>0</v>
          </cell>
          <cell r="V2163">
            <v>0</v>
          </cell>
          <cell r="W2163">
            <v>6041</v>
          </cell>
        </row>
        <row r="2164">
          <cell r="J2164" t="str">
            <v>SIL407765</v>
          </cell>
          <cell r="K2164">
            <v>2014</v>
          </cell>
          <cell r="L2164" t="str">
            <v>Finalizada</v>
          </cell>
          <cell r="M2164">
            <v>19600</v>
          </cell>
          <cell r="N2164">
            <v>0</v>
          </cell>
          <cell r="O2164">
            <v>0</v>
          </cell>
          <cell r="P2164">
            <v>19600</v>
          </cell>
          <cell r="Q2164">
            <v>0</v>
          </cell>
          <cell r="R2164">
            <v>19600</v>
          </cell>
          <cell r="S2164">
            <v>0</v>
          </cell>
          <cell r="T2164">
            <v>0</v>
          </cell>
          <cell r="U2164">
            <v>0</v>
          </cell>
          <cell r="V2164">
            <v>0</v>
          </cell>
          <cell r="W2164">
            <v>19600</v>
          </cell>
        </row>
        <row r="2165">
          <cell r="J2165" t="str">
            <v>SIL410303</v>
          </cell>
          <cell r="K2165">
            <v>2014</v>
          </cell>
          <cell r="L2165" t="str">
            <v>Finalizada</v>
          </cell>
          <cell r="M2165">
            <v>24600</v>
          </cell>
          <cell r="N2165">
            <v>0</v>
          </cell>
          <cell r="O2165">
            <v>0</v>
          </cell>
          <cell r="P2165">
            <v>24600</v>
          </cell>
          <cell r="Q2165">
            <v>2400</v>
          </cell>
          <cell r="R2165">
            <v>24600</v>
          </cell>
          <cell r="S2165">
            <v>0</v>
          </cell>
          <cell r="T2165">
            <v>0</v>
          </cell>
          <cell r="U2165">
            <v>0</v>
          </cell>
          <cell r="V2165">
            <v>0</v>
          </cell>
          <cell r="W2165">
            <v>22200</v>
          </cell>
        </row>
        <row r="2166">
          <cell r="J2166" t="str">
            <v>PIE956696</v>
          </cell>
          <cell r="K2166">
            <v>2014</v>
          </cell>
          <cell r="L2166" t="str">
            <v>Finalizada</v>
          </cell>
          <cell r="M2166">
            <v>3800</v>
          </cell>
          <cell r="N2166">
            <v>0</v>
          </cell>
          <cell r="O2166">
            <v>0</v>
          </cell>
          <cell r="P2166">
            <v>3800</v>
          </cell>
          <cell r="Q2166">
            <v>0</v>
          </cell>
          <cell r="R2166">
            <v>3800</v>
          </cell>
          <cell r="S2166">
            <v>0</v>
          </cell>
          <cell r="T2166">
            <v>0</v>
          </cell>
          <cell r="U2166">
            <v>0</v>
          </cell>
          <cell r="V2166">
            <v>0</v>
          </cell>
          <cell r="W2166">
            <v>3800</v>
          </cell>
        </row>
        <row r="2167">
          <cell r="J2167" t="str">
            <v>SIL408168</v>
          </cell>
          <cell r="K2167">
            <v>2014</v>
          </cell>
          <cell r="L2167" t="str">
            <v>Finalizada</v>
          </cell>
          <cell r="M2167">
            <v>71700</v>
          </cell>
          <cell r="N2167">
            <v>0</v>
          </cell>
          <cell r="O2167">
            <v>0</v>
          </cell>
          <cell r="P2167">
            <v>71700</v>
          </cell>
          <cell r="Q2167">
            <v>2400</v>
          </cell>
          <cell r="R2167">
            <v>71700</v>
          </cell>
          <cell r="S2167">
            <v>0</v>
          </cell>
          <cell r="T2167">
            <v>0</v>
          </cell>
          <cell r="U2167">
            <v>0</v>
          </cell>
          <cell r="V2167">
            <v>0</v>
          </cell>
          <cell r="W2167">
            <v>69300</v>
          </cell>
        </row>
        <row r="2168">
          <cell r="J2168" t="str">
            <v>SIL407356</v>
          </cell>
          <cell r="K2168">
            <v>2014</v>
          </cell>
          <cell r="L2168" t="str">
            <v>Finalizada</v>
          </cell>
          <cell r="M2168">
            <v>24600</v>
          </cell>
          <cell r="N2168">
            <v>0</v>
          </cell>
          <cell r="O2168">
            <v>107989</v>
          </cell>
          <cell r="P2168">
            <v>24600</v>
          </cell>
          <cell r="Q2168">
            <v>2400</v>
          </cell>
          <cell r="R2168">
            <v>24600</v>
          </cell>
          <cell r="S2168">
            <v>0</v>
          </cell>
          <cell r="T2168">
            <v>0</v>
          </cell>
          <cell r="U2168">
            <v>0</v>
          </cell>
          <cell r="V2168">
            <v>0</v>
          </cell>
          <cell r="W2168">
            <v>22200</v>
          </cell>
        </row>
        <row r="2169">
          <cell r="J2169" t="str">
            <v>SIL409139</v>
          </cell>
          <cell r="K2169">
            <v>2014</v>
          </cell>
          <cell r="L2169" t="str">
            <v>Finalizada</v>
          </cell>
          <cell r="M2169">
            <v>2160</v>
          </cell>
          <cell r="N2169">
            <v>0</v>
          </cell>
          <cell r="O2169">
            <v>0</v>
          </cell>
          <cell r="P2169">
            <v>2160</v>
          </cell>
          <cell r="Q2169">
            <v>0</v>
          </cell>
          <cell r="R2169">
            <v>2160</v>
          </cell>
          <cell r="S2169">
            <v>0</v>
          </cell>
          <cell r="T2169">
            <v>0</v>
          </cell>
          <cell r="U2169">
            <v>0</v>
          </cell>
          <cell r="V2169">
            <v>0</v>
          </cell>
          <cell r="W2169">
            <v>2160</v>
          </cell>
        </row>
        <row r="2170">
          <cell r="J2170" t="str">
            <v>SIL409954</v>
          </cell>
          <cell r="K2170">
            <v>2014</v>
          </cell>
          <cell r="L2170" t="str">
            <v>Finalizada</v>
          </cell>
          <cell r="M2170">
            <v>10700</v>
          </cell>
          <cell r="N2170">
            <v>0</v>
          </cell>
          <cell r="O2170">
            <v>0</v>
          </cell>
          <cell r="P2170">
            <v>10700</v>
          </cell>
          <cell r="Q2170">
            <v>2400</v>
          </cell>
          <cell r="R2170">
            <v>10700</v>
          </cell>
          <cell r="S2170">
            <v>0</v>
          </cell>
          <cell r="T2170">
            <v>0</v>
          </cell>
          <cell r="U2170">
            <v>0</v>
          </cell>
          <cell r="V2170">
            <v>0</v>
          </cell>
          <cell r="W2170">
            <v>8300</v>
          </cell>
        </row>
        <row r="2171">
          <cell r="J2171" t="str">
            <v>SIL409150</v>
          </cell>
          <cell r="K2171">
            <v>2014</v>
          </cell>
          <cell r="L2171" t="str">
            <v>Finalizada</v>
          </cell>
          <cell r="M2171">
            <v>2642</v>
          </cell>
          <cell r="N2171">
            <v>0</v>
          </cell>
          <cell r="O2171">
            <v>0</v>
          </cell>
          <cell r="P2171">
            <v>2642</v>
          </cell>
          <cell r="Q2171">
            <v>2400</v>
          </cell>
          <cell r="R2171">
            <v>2642</v>
          </cell>
          <cell r="S2171">
            <v>0</v>
          </cell>
          <cell r="T2171">
            <v>0</v>
          </cell>
          <cell r="U2171">
            <v>0</v>
          </cell>
          <cell r="V2171">
            <v>0</v>
          </cell>
          <cell r="W2171">
            <v>242</v>
          </cell>
        </row>
        <row r="2172">
          <cell r="J2172" t="str">
            <v>SIL408557</v>
          </cell>
          <cell r="K2172">
            <v>2014</v>
          </cell>
          <cell r="L2172" t="str">
            <v>Finalizada</v>
          </cell>
          <cell r="M2172">
            <v>24600</v>
          </cell>
          <cell r="N2172">
            <v>0</v>
          </cell>
          <cell r="O2172">
            <v>0</v>
          </cell>
          <cell r="P2172">
            <v>24600</v>
          </cell>
          <cell r="Q2172">
            <v>0</v>
          </cell>
          <cell r="R2172">
            <v>24600</v>
          </cell>
          <cell r="S2172">
            <v>0</v>
          </cell>
          <cell r="T2172">
            <v>0</v>
          </cell>
          <cell r="U2172">
            <v>0</v>
          </cell>
          <cell r="V2172">
            <v>0</v>
          </cell>
          <cell r="W2172">
            <v>24600</v>
          </cell>
        </row>
        <row r="2173">
          <cell r="J2173" t="str">
            <v>SIL411675</v>
          </cell>
          <cell r="K2173">
            <v>2014</v>
          </cell>
          <cell r="L2173" t="str">
            <v>Finalizada</v>
          </cell>
          <cell r="M2173">
            <v>16420</v>
          </cell>
          <cell r="N2173">
            <v>0</v>
          </cell>
          <cell r="O2173">
            <v>0</v>
          </cell>
          <cell r="P2173">
            <v>16420</v>
          </cell>
          <cell r="Q2173">
            <v>2400</v>
          </cell>
          <cell r="R2173">
            <v>16420</v>
          </cell>
          <cell r="S2173">
            <v>0</v>
          </cell>
          <cell r="T2173">
            <v>0</v>
          </cell>
          <cell r="U2173">
            <v>0</v>
          </cell>
          <cell r="V2173">
            <v>0</v>
          </cell>
          <cell r="W2173">
            <v>14020</v>
          </cell>
        </row>
        <row r="2174">
          <cell r="J2174" t="str">
            <v>SIL408597</v>
          </cell>
          <cell r="K2174">
            <v>2014</v>
          </cell>
          <cell r="L2174" t="str">
            <v>Finalizada</v>
          </cell>
          <cell r="M2174">
            <v>24600</v>
          </cell>
          <cell r="N2174">
            <v>0</v>
          </cell>
          <cell r="O2174">
            <v>0</v>
          </cell>
          <cell r="P2174">
            <v>24600</v>
          </cell>
          <cell r="Q2174">
            <v>2400</v>
          </cell>
          <cell r="R2174">
            <v>24600</v>
          </cell>
          <cell r="S2174">
            <v>0</v>
          </cell>
          <cell r="T2174">
            <v>0</v>
          </cell>
          <cell r="U2174">
            <v>0</v>
          </cell>
          <cell r="V2174">
            <v>0</v>
          </cell>
          <cell r="W2174">
            <v>22200</v>
          </cell>
        </row>
        <row r="2175">
          <cell r="J2175" t="str">
            <v>SIL408430</v>
          </cell>
          <cell r="K2175">
            <v>2014</v>
          </cell>
          <cell r="L2175" t="str">
            <v>Finalizada</v>
          </cell>
          <cell r="M2175">
            <v>10700</v>
          </cell>
          <cell r="N2175">
            <v>0</v>
          </cell>
          <cell r="O2175">
            <v>0</v>
          </cell>
          <cell r="P2175">
            <v>10700</v>
          </cell>
          <cell r="Q2175">
            <v>2400</v>
          </cell>
          <cell r="R2175">
            <v>10700</v>
          </cell>
          <cell r="S2175">
            <v>0</v>
          </cell>
          <cell r="T2175">
            <v>0</v>
          </cell>
          <cell r="U2175">
            <v>0</v>
          </cell>
          <cell r="V2175">
            <v>0</v>
          </cell>
          <cell r="W2175">
            <v>8300</v>
          </cell>
        </row>
        <row r="2176">
          <cell r="J2176" t="str">
            <v>SIL411162</v>
          </cell>
          <cell r="K2176">
            <v>2014</v>
          </cell>
          <cell r="L2176" t="str">
            <v>Finalizada</v>
          </cell>
          <cell r="M2176">
            <v>33600</v>
          </cell>
          <cell r="N2176">
            <v>0</v>
          </cell>
          <cell r="O2176">
            <v>0</v>
          </cell>
          <cell r="P2176">
            <v>33600</v>
          </cell>
          <cell r="Q2176">
            <v>2400</v>
          </cell>
          <cell r="R2176">
            <v>33600</v>
          </cell>
          <cell r="S2176">
            <v>0</v>
          </cell>
          <cell r="T2176">
            <v>0</v>
          </cell>
          <cell r="U2176">
            <v>0</v>
          </cell>
          <cell r="V2176">
            <v>0</v>
          </cell>
          <cell r="W2176">
            <v>31200</v>
          </cell>
        </row>
        <row r="2177">
          <cell r="J2177" t="str">
            <v>PIE962657</v>
          </cell>
          <cell r="K2177">
            <v>2014</v>
          </cell>
          <cell r="L2177" t="str">
            <v>Finalizada</v>
          </cell>
          <cell r="M2177">
            <v>84985</v>
          </cell>
          <cell r="N2177">
            <v>0</v>
          </cell>
          <cell r="O2177">
            <v>0</v>
          </cell>
          <cell r="P2177">
            <v>84985</v>
          </cell>
          <cell r="Q2177">
            <v>0</v>
          </cell>
          <cell r="R2177">
            <v>84985</v>
          </cell>
          <cell r="S2177">
            <v>0</v>
          </cell>
          <cell r="T2177">
            <v>0</v>
          </cell>
          <cell r="U2177">
            <v>0</v>
          </cell>
          <cell r="V2177">
            <v>0</v>
          </cell>
          <cell r="W2177">
            <v>84985</v>
          </cell>
        </row>
        <row r="2178">
          <cell r="J2178" t="str">
            <v>MORA591280</v>
          </cell>
          <cell r="K2178">
            <v>2014</v>
          </cell>
          <cell r="L2178" t="str">
            <v>Finalizada</v>
          </cell>
          <cell r="M2178">
            <v>127887</v>
          </cell>
          <cell r="N2178">
            <v>0</v>
          </cell>
          <cell r="O2178">
            <v>0</v>
          </cell>
          <cell r="P2178">
            <v>127887</v>
          </cell>
          <cell r="Q2178">
            <v>0</v>
          </cell>
          <cell r="R2178">
            <v>127887</v>
          </cell>
          <cell r="S2178">
            <v>0</v>
          </cell>
          <cell r="T2178">
            <v>0</v>
          </cell>
          <cell r="U2178">
            <v>0</v>
          </cell>
          <cell r="V2178">
            <v>0</v>
          </cell>
          <cell r="W2178">
            <v>127887</v>
          </cell>
        </row>
        <row r="2179">
          <cell r="J2179" t="str">
            <v>SIL407385</v>
          </cell>
          <cell r="K2179">
            <v>2014</v>
          </cell>
          <cell r="L2179" t="str">
            <v>Finalizada</v>
          </cell>
          <cell r="M2179">
            <v>6270</v>
          </cell>
          <cell r="N2179">
            <v>0</v>
          </cell>
          <cell r="O2179">
            <v>0</v>
          </cell>
          <cell r="P2179">
            <v>6270</v>
          </cell>
          <cell r="Q2179">
            <v>2400</v>
          </cell>
          <cell r="R2179">
            <v>6270</v>
          </cell>
          <cell r="S2179">
            <v>0</v>
          </cell>
          <cell r="T2179">
            <v>0</v>
          </cell>
          <cell r="U2179">
            <v>0</v>
          </cell>
          <cell r="V2179">
            <v>0</v>
          </cell>
          <cell r="W2179">
            <v>3870</v>
          </cell>
        </row>
        <row r="2180">
          <cell r="J2180" t="str">
            <v>SIL408506</v>
          </cell>
          <cell r="K2180">
            <v>2014</v>
          </cell>
          <cell r="L2180" t="str">
            <v>Finalizada</v>
          </cell>
          <cell r="M2180">
            <v>605122</v>
          </cell>
          <cell r="N2180">
            <v>0</v>
          </cell>
          <cell r="O2180">
            <v>0</v>
          </cell>
          <cell r="P2180">
            <v>605122</v>
          </cell>
          <cell r="Q2180">
            <v>0</v>
          </cell>
          <cell r="R2180">
            <v>605122</v>
          </cell>
          <cell r="S2180">
            <v>0</v>
          </cell>
          <cell r="T2180">
            <v>0</v>
          </cell>
          <cell r="U2180">
            <v>0</v>
          </cell>
          <cell r="V2180">
            <v>0</v>
          </cell>
          <cell r="W2180">
            <v>605122</v>
          </cell>
        </row>
        <row r="2181">
          <cell r="J2181" t="str">
            <v>PIE958084</v>
          </cell>
          <cell r="K2181">
            <v>2014</v>
          </cell>
          <cell r="L2181" t="str">
            <v>Finalizada</v>
          </cell>
          <cell r="M2181">
            <v>108867</v>
          </cell>
          <cell r="N2181">
            <v>0</v>
          </cell>
          <cell r="O2181">
            <v>0</v>
          </cell>
          <cell r="P2181">
            <v>108867</v>
          </cell>
          <cell r="Q2181">
            <v>0</v>
          </cell>
          <cell r="R2181">
            <v>108867</v>
          </cell>
          <cell r="S2181">
            <v>0</v>
          </cell>
          <cell r="T2181">
            <v>0</v>
          </cell>
          <cell r="U2181">
            <v>0</v>
          </cell>
          <cell r="V2181">
            <v>0</v>
          </cell>
          <cell r="W2181">
            <v>108867</v>
          </cell>
        </row>
        <row r="2182">
          <cell r="J2182" t="str">
            <v>SIL409014</v>
          </cell>
          <cell r="K2182">
            <v>2014</v>
          </cell>
          <cell r="L2182" t="str">
            <v>Finalizada</v>
          </cell>
          <cell r="M2182">
            <v>188500</v>
          </cell>
          <cell r="N2182">
            <v>0</v>
          </cell>
          <cell r="O2182">
            <v>0</v>
          </cell>
          <cell r="P2182">
            <v>188500</v>
          </cell>
          <cell r="Q2182">
            <v>0</v>
          </cell>
          <cell r="R2182">
            <v>188500</v>
          </cell>
          <cell r="S2182">
            <v>0</v>
          </cell>
          <cell r="T2182">
            <v>0</v>
          </cell>
          <cell r="U2182">
            <v>0</v>
          </cell>
          <cell r="V2182">
            <v>0</v>
          </cell>
          <cell r="W2182">
            <v>188500</v>
          </cell>
        </row>
        <row r="2183">
          <cell r="J2183" t="str">
            <v>SIL410560</v>
          </cell>
          <cell r="K2183">
            <v>2014</v>
          </cell>
          <cell r="L2183" t="str">
            <v>Finalizada</v>
          </cell>
          <cell r="M2183">
            <v>15600</v>
          </cell>
          <cell r="N2183">
            <v>0</v>
          </cell>
          <cell r="O2183">
            <v>0</v>
          </cell>
          <cell r="P2183">
            <v>15600</v>
          </cell>
          <cell r="Q2183">
            <v>2400</v>
          </cell>
          <cell r="R2183">
            <v>15600</v>
          </cell>
          <cell r="S2183">
            <v>0</v>
          </cell>
          <cell r="T2183">
            <v>0</v>
          </cell>
          <cell r="U2183">
            <v>0</v>
          </cell>
          <cell r="V2183">
            <v>0</v>
          </cell>
          <cell r="W2183">
            <v>13200</v>
          </cell>
        </row>
        <row r="2184">
          <cell r="J2184" t="str">
            <v>SIL407340</v>
          </cell>
          <cell r="K2184">
            <v>2014</v>
          </cell>
          <cell r="L2184" t="str">
            <v>Finalizada</v>
          </cell>
          <cell r="M2184">
            <v>43280</v>
          </cell>
          <cell r="N2184">
            <v>0</v>
          </cell>
          <cell r="O2184">
            <v>107989</v>
          </cell>
          <cell r="P2184">
            <v>43280</v>
          </cell>
          <cell r="Q2184">
            <v>0</v>
          </cell>
          <cell r="R2184">
            <v>43280</v>
          </cell>
          <cell r="S2184">
            <v>0</v>
          </cell>
          <cell r="T2184">
            <v>0</v>
          </cell>
          <cell r="U2184">
            <v>0</v>
          </cell>
          <cell r="V2184">
            <v>0</v>
          </cell>
          <cell r="W2184">
            <v>43280</v>
          </cell>
        </row>
        <row r="2185">
          <cell r="J2185" t="str">
            <v>SIL410175</v>
          </cell>
          <cell r="K2185">
            <v>2014</v>
          </cell>
          <cell r="L2185" t="str">
            <v>Finalizada</v>
          </cell>
          <cell r="M2185">
            <v>3800</v>
          </cell>
          <cell r="N2185">
            <v>0</v>
          </cell>
          <cell r="O2185">
            <v>0</v>
          </cell>
          <cell r="P2185">
            <v>3800</v>
          </cell>
          <cell r="Q2185">
            <v>0</v>
          </cell>
          <cell r="R2185">
            <v>3800</v>
          </cell>
          <cell r="S2185">
            <v>0</v>
          </cell>
          <cell r="T2185">
            <v>0</v>
          </cell>
          <cell r="U2185">
            <v>0</v>
          </cell>
          <cell r="V2185">
            <v>0</v>
          </cell>
          <cell r="W2185">
            <v>3800</v>
          </cell>
        </row>
        <row r="2186">
          <cell r="J2186" t="str">
            <v>SIL410049</v>
          </cell>
          <cell r="K2186">
            <v>2014</v>
          </cell>
          <cell r="L2186" t="str">
            <v>Finalizada</v>
          </cell>
          <cell r="M2186">
            <v>24600</v>
          </cell>
          <cell r="N2186">
            <v>0</v>
          </cell>
          <cell r="O2186">
            <v>0</v>
          </cell>
          <cell r="P2186">
            <v>24600</v>
          </cell>
          <cell r="Q2186">
            <v>2400</v>
          </cell>
          <cell r="R2186">
            <v>24600</v>
          </cell>
          <cell r="S2186">
            <v>0</v>
          </cell>
          <cell r="T2186">
            <v>0</v>
          </cell>
          <cell r="U2186">
            <v>0</v>
          </cell>
          <cell r="V2186">
            <v>0</v>
          </cell>
          <cell r="W2186">
            <v>22200</v>
          </cell>
        </row>
        <row r="2187">
          <cell r="J2187" t="str">
            <v>SIL408692</v>
          </cell>
          <cell r="K2187">
            <v>2014</v>
          </cell>
          <cell r="L2187" t="str">
            <v>Finalizada</v>
          </cell>
          <cell r="M2187">
            <v>24600</v>
          </cell>
          <cell r="N2187">
            <v>0</v>
          </cell>
          <cell r="O2187">
            <v>0</v>
          </cell>
          <cell r="P2187">
            <v>24600</v>
          </cell>
          <cell r="Q2187">
            <v>2400</v>
          </cell>
          <cell r="R2187">
            <v>24600</v>
          </cell>
          <cell r="S2187">
            <v>0</v>
          </cell>
          <cell r="T2187">
            <v>0</v>
          </cell>
          <cell r="U2187">
            <v>0</v>
          </cell>
          <cell r="V2187">
            <v>0</v>
          </cell>
          <cell r="W2187">
            <v>22200</v>
          </cell>
        </row>
        <row r="2188">
          <cell r="J2188" t="str">
            <v>SIL411568</v>
          </cell>
          <cell r="K2188">
            <v>2014</v>
          </cell>
          <cell r="L2188" t="str">
            <v>Finalizada</v>
          </cell>
          <cell r="M2188">
            <v>7600</v>
          </cell>
          <cell r="N2188">
            <v>0</v>
          </cell>
          <cell r="O2188">
            <v>0</v>
          </cell>
          <cell r="P2188">
            <v>7600</v>
          </cell>
          <cell r="Q2188">
            <v>0</v>
          </cell>
          <cell r="R2188">
            <v>7600</v>
          </cell>
          <cell r="S2188">
            <v>0</v>
          </cell>
          <cell r="T2188">
            <v>0</v>
          </cell>
          <cell r="U2188">
            <v>0</v>
          </cell>
          <cell r="V2188">
            <v>0</v>
          </cell>
          <cell r="W2188">
            <v>7600</v>
          </cell>
        </row>
        <row r="2189">
          <cell r="J2189" t="str">
            <v>SIL411324</v>
          </cell>
          <cell r="K2189">
            <v>2014</v>
          </cell>
          <cell r="L2189" t="str">
            <v>Finalizada</v>
          </cell>
          <cell r="M2189">
            <v>54000</v>
          </cell>
          <cell r="N2189">
            <v>0</v>
          </cell>
          <cell r="O2189">
            <v>0</v>
          </cell>
          <cell r="P2189">
            <v>54000</v>
          </cell>
          <cell r="Q2189">
            <v>0</v>
          </cell>
          <cell r="R2189">
            <v>54000</v>
          </cell>
          <cell r="S2189">
            <v>0</v>
          </cell>
          <cell r="T2189">
            <v>0</v>
          </cell>
          <cell r="U2189">
            <v>0</v>
          </cell>
          <cell r="V2189">
            <v>0</v>
          </cell>
          <cell r="W2189">
            <v>54000</v>
          </cell>
        </row>
        <row r="2190">
          <cell r="J2190" t="str">
            <v>MORA590217</v>
          </cell>
          <cell r="K2190">
            <v>2014</v>
          </cell>
          <cell r="L2190" t="str">
            <v>Finalizada</v>
          </cell>
          <cell r="M2190">
            <v>24640</v>
          </cell>
          <cell r="N2190">
            <v>0</v>
          </cell>
          <cell r="O2190">
            <v>0</v>
          </cell>
          <cell r="P2190">
            <v>24640</v>
          </cell>
          <cell r="Q2190">
            <v>2400</v>
          </cell>
          <cell r="R2190">
            <v>24640</v>
          </cell>
          <cell r="S2190">
            <v>0</v>
          </cell>
          <cell r="T2190">
            <v>0</v>
          </cell>
          <cell r="U2190">
            <v>0</v>
          </cell>
          <cell r="V2190">
            <v>0</v>
          </cell>
          <cell r="W2190">
            <v>22240</v>
          </cell>
        </row>
        <row r="2191">
          <cell r="J2191" t="str">
            <v>SIL410313</v>
          </cell>
          <cell r="K2191">
            <v>2014</v>
          </cell>
          <cell r="L2191" t="str">
            <v>Finalizada</v>
          </cell>
          <cell r="M2191">
            <v>7600</v>
          </cell>
          <cell r="N2191">
            <v>0</v>
          </cell>
          <cell r="O2191">
            <v>0</v>
          </cell>
          <cell r="P2191">
            <v>7600</v>
          </cell>
          <cell r="Q2191">
            <v>0</v>
          </cell>
          <cell r="R2191">
            <v>7600</v>
          </cell>
          <cell r="S2191">
            <v>0</v>
          </cell>
          <cell r="T2191">
            <v>0</v>
          </cell>
          <cell r="U2191">
            <v>0</v>
          </cell>
          <cell r="V2191">
            <v>0</v>
          </cell>
          <cell r="W2191">
            <v>7600</v>
          </cell>
        </row>
        <row r="2192">
          <cell r="J2192" t="str">
            <v>SIL408612</v>
          </cell>
          <cell r="K2192">
            <v>2014</v>
          </cell>
          <cell r="L2192" t="str">
            <v>Finalizada</v>
          </cell>
          <cell r="M2192">
            <v>78300</v>
          </cell>
          <cell r="N2192">
            <v>0</v>
          </cell>
          <cell r="O2192">
            <v>0</v>
          </cell>
          <cell r="P2192">
            <v>78300</v>
          </cell>
          <cell r="Q2192">
            <v>0</v>
          </cell>
          <cell r="R2192">
            <v>78300</v>
          </cell>
          <cell r="S2192">
            <v>0</v>
          </cell>
          <cell r="T2192">
            <v>0</v>
          </cell>
          <cell r="U2192">
            <v>0</v>
          </cell>
          <cell r="V2192">
            <v>0</v>
          </cell>
          <cell r="W2192">
            <v>78300</v>
          </cell>
        </row>
        <row r="2193">
          <cell r="J2193" t="str">
            <v>PIE953731</v>
          </cell>
          <cell r="K2193">
            <v>2014</v>
          </cell>
          <cell r="L2193" t="str">
            <v>Finalizada</v>
          </cell>
          <cell r="M2193">
            <v>43035</v>
          </cell>
          <cell r="N2193">
            <v>0</v>
          </cell>
          <cell r="O2193">
            <v>0</v>
          </cell>
          <cell r="P2193">
            <v>43035</v>
          </cell>
          <cell r="Q2193">
            <v>0</v>
          </cell>
          <cell r="R2193">
            <v>43035</v>
          </cell>
          <cell r="S2193">
            <v>0</v>
          </cell>
          <cell r="T2193">
            <v>0</v>
          </cell>
          <cell r="U2193">
            <v>0</v>
          </cell>
          <cell r="V2193">
            <v>0</v>
          </cell>
          <cell r="W2193">
            <v>43035</v>
          </cell>
        </row>
        <row r="2194">
          <cell r="J2194" t="str">
            <v>PIE961995</v>
          </cell>
          <cell r="K2194">
            <v>2014</v>
          </cell>
          <cell r="L2194" t="str">
            <v>Finalizada</v>
          </cell>
          <cell r="M2194">
            <v>93416</v>
          </cell>
          <cell r="N2194">
            <v>0</v>
          </cell>
          <cell r="O2194">
            <v>107989</v>
          </cell>
          <cell r="P2194">
            <v>93416</v>
          </cell>
          <cell r="Q2194">
            <v>0</v>
          </cell>
          <cell r="R2194">
            <v>93416</v>
          </cell>
          <cell r="S2194">
            <v>0</v>
          </cell>
          <cell r="T2194">
            <v>0</v>
          </cell>
          <cell r="U2194">
            <v>0</v>
          </cell>
          <cell r="V2194">
            <v>0</v>
          </cell>
          <cell r="W2194">
            <v>93416</v>
          </cell>
        </row>
        <row r="2195">
          <cell r="J2195" t="str">
            <v>SIL409030</v>
          </cell>
          <cell r="K2195">
            <v>2014</v>
          </cell>
          <cell r="L2195" t="str">
            <v>Finalizada</v>
          </cell>
          <cell r="M2195">
            <v>3588</v>
          </cell>
          <cell r="N2195">
            <v>0</v>
          </cell>
          <cell r="O2195">
            <v>0</v>
          </cell>
          <cell r="P2195">
            <v>3588</v>
          </cell>
          <cell r="Q2195">
            <v>0</v>
          </cell>
          <cell r="R2195">
            <v>3588</v>
          </cell>
          <cell r="S2195">
            <v>0</v>
          </cell>
          <cell r="T2195">
            <v>0</v>
          </cell>
          <cell r="U2195">
            <v>0</v>
          </cell>
          <cell r="V2195">
            <v>0</v>
          </cell>
          <cell r="W2195">
            <v>3588</v>
          </cell>
        </row>
        <row r="2196">
          <cell r="J2196" t="str">
            <v>CAJ723522</v>
          </cell>
          <cell r="K2196">
            <v>2014</v>
          </cell>
          <cell r="L2196" t="str">
            <v>Finalizada</v>
          </cell>
          <cell r="M2196">
            <v>72600</v>
          </cell>
          <cell r="N2196">
            <v>0</v>
          </cell>
          <cell r="O2196">
            <v>0</v>
          </cell>
          <cell r="P2196">
            <v>72600</v>
          </cell>
          <cell r="Q2196">
            <v>2400</v>
          </cell>
          <cell r="R2196">
            <v>72600</v>
          </cell>
          <cell r="S2196">
            <v>0</v>
          </cell>
          <cell r="T2196">
            <v>0</v>
          </cell>
          <cell r="U2196">
            <v>0</v>
          </cell>
          <cell r="V2196">
            <v>0</v>
          </cell>
          <cell r="W2196">
            <v>70200</v>
          </cell>
        </row>
        <row r="2197">
          <cell r="J2197" t="str">
            <v>SIL407906</v>
          </cell>
          <cell r="K2197">
            <v>2014</v>
          </cell>
          <cell r="L2197" t="str">
            <v>Finalizada</v>
          </cell>
          <cell r="M2197">
            <v>14029</v>
          </cell>
          <cell r="N2197">
            <v>0</v>
          </cell>
          <cell r="O2197">
            <v>0</v>
          </cell>
          <cell r="P2197">
            <v>14029</v>
          </cell>
          <cell r="Q2197">
            <v>2402</v>
          </cell>
          <cell r="R2197">
            <v>14029</v>
          </cell>
          <cell r="S2197">
            <v>0</v>
          </cell>
          <cell r="T2197">
            <v>0</v>
          </cell>
          <cell r="U2197">
            <v>0</v>
          </cell>
          <cell r="V2197">
            <v>0</v>
          </cell>
          <cell r="W2197">
            <v>11627</v>
          </cell>
        </row>
        <row r="2198">
          <cell r="J2198" t="str">
            <v>SIL408636</v>
          </cell>
          <cell r="K2198">
            <v>2014</v>
          </cell>
          <cell r="L2198" t="str">
            <v>Finalizada</v>
          </cell>
          <cell r="M2198">
            <v>16900</v>
          </cell>
          <cell r="N2198">
            <v>0</v>
          </cell>
          <cell r="O2198">
            <v>0</v>
          </cell>
          <cell r="P2198">
            <v>16900</v>
          </cell>
          <cell r="Q2198">
            <v>0</v>
          </cell>
          <cell r="R2198">
            <v>16900</v>
          </cell>
          <cell r="S2198">
            <v>0</v>
          </cell>
          <cell r="T2198">
            <v>0</v>
          </cell>
          <cell r="U2198">
            <v>0</v>
          </cell>
          <cell r="V2198">
            <v>0</v>
          </cell>
          <cell r="W2198">
            <v>16900</v>
          </cell>
        </row>
        <row r="2199">
          <cell r="J2199" t="str">
            <v>SIL407516</v>
          </cell>
          <cell r="K2199">
            <v>2014</v>
          </cell>
          <cell r="L2199" t="str">
            <v>Finalizada</v>
          </cell>
          <cell r="M2199">
            <v>24600</v>
          </cell>
          <cell r="N2199">
            <v>0</v>
          </cell>
          <cell r="O2199">
            <v>0</v>
          </cell>
          <cell r="P2199">
            <v>24600</v>
          </cell>
          <cell r="Q2199">
            <v>2400</v>
          </cell>
          <cell r="R2199">
            <v>24600</v>
          </cell>
          <cell r="S2199">
            <v>0</v>
          </cell>
          <cell r="T2199">
            <v>0</v>
          </cell>
          <cell r="U2199">
            <v>0</v>
          </cell>
          <cell r="V2199">
            <v>0</v>
          </cell>
          <cell r="W2199">
            <v>22200</v>
          </cell>
        </row>
        <row r="2200">
          <cell r="J2200" t="str">
            <v>PIE956161</v>
          </cell>
          <cell r="K2200">
            <v>2014</v>
          </cell>
          <cell r="L2200" t="str">
            <v>Finalizada</v>
          </cell>
          <cell r="M2200">
            <v>129420</v>
          </cell>
          <cell r="N2200">
            <v>0</v>
          </cell>
          <cell r="O2200">
            <v>0</v>
          </cell>
          <cell r="P2200">
            <v>129420</v>
          </cell>
          <cell r="Q2200">
            <v>0</v>
          </cell>
          <cell r="R2200">
            <v>129420</v>
          </cell>
          <cell r="S2200">
            <v>0</v>
          </cell>
          <cell r="T2200">
            <v>0</v>
          </cell>
          <cell r="U2200">
            <v>0</v>
          </cell>
          <cell r="V2200">
            <v>0</v>
          </cell>
          <cell r="W2200">
            <v>129420</v>
          </cell>
        </row>
        <row r="2201">
          <cell r="J2201" t="str">
            <v>SIL410245</v>
          </cell>
          <cell r="K2201">
            <v>2014</v>
          </cell>
          <cell r="L2201" t="str">
            <v>Finalizada</v>
          </cell>
          <cell r="M2201">
            <v>7600</v>
          </cell>
          <cell r="N2201">
            <v>0</v>
          </cell>
          <cell r="O2201">
            <v>0</v>
          </cell>
          <cell r="P2201">
            <v>7600</v>
          </cell>
          <cell r="Q2201">
            <v>2400</v>
          </cell>
          <cell r="R2201">
            <v>7600</v>
          </cell>
          <cell r="S2201">
            <v>0</v>
          </cell>
          <cell r="T2201">
            <v>0</v>
          </cell>
          <cell r="U2201">
            <v>0</v>
          </cell>
          <cell r="V2201">
            <v>0</v>
          </cell>
          <cell r="W2201">
            <v>5200</v>
          </cell>
        </row>
        <row r="2202">
          <cell r="J2202" t="str">
            <v>PIE960677</v>
          </cell>
          <cell r="K2202">
            <v>2014</v>
          </cell>
          <cell r="L2202" t="str">
            <v>Finalizada</v>
          </cell>
          <cell r="M2202">
            <v>3800</v>
          </cell>
          <cell r="N2202">
            <v>0</v>
          </cell>
          <cell r="O2202">
            <v>0</v>
          </cell>
          <cell r="P2202">
            <v>3800</v>
          </cell>
          <cell r="Q2202">
            <v>0</v>
          </cell>
          <cell r="R2202">
            <v>3800</v>
          </cell>
          <cell r="S2202">
            <v>0</v>
          </cell>
          <cell r="T2202">
            <v>0</v>
          </cell>
          <cell r="U2202">
            <v>0</v>
          </cell>
          <cell r="V2202">
            <v>0</v>
          </cell>
          <cell r="W2202">
            <v>3800</v>
          </cell>
        </row>
        <row r="2203">
          <cell r="J2203" t="str">
            <v>SIL408791</v>
          </cell>
          <cell r="K2203">
            <v>2014</v>
          </cell>
          <cell r="L2203" t="str">
            <v>Finalizada</v>
          </cell>
          <cell r="M2203">
            <v>79900</v>
          </cell>
          <cell r="N2203">
            <v>0</v>
          </cell>
          <cell r="O2203">
            <v>0</v>
          </cell>
          <cell r="P2203">
            <v>79900</v>
          </cell>
          <cell r="Q2203">
            <v>0</v>
          </cell>
          <cell r="R2203">
            <v>79900</v>
          </cell>
          <cell r="S2203">
            <v>0</v>
          </cell>
          <cell r="T2203">
            <v>0</v>
          </cell>
          <cell r="U2203">
            <v>0</v>
          </cell>
          <cell r="V2203">
            <v>0</v>
          </cell>
          <cell r="W2203">
            <v>79900</v>
          </cell>
        </row>
        <row r="2204">
          <cell r="J2204" t="str">
            <v>SIL408972</v>
          </cell>
          <cell r="K2204">
            <v>2014</v>
          </cell>
          <cell r="L2204" t="str">
            <v>Finalizada</v>
          </cell>
          <cell r="M2204">
            <v>24600</v>
          </cell>
          <cell r="N2204">
            <v>0</v>
          </cell>
          <cell r="O2204">
            <v>0</v>
          </cell>
          <cell r="P2204">
            <v>24600</v>
          </cell>
          <cell r="Q2204">
            <v>2400</v>
          </cell>
          <cell r="R2204">
            <v>24600</v>
          </cell>
          <cell r="S2204">
            <v>0</v>
          </cell>
          <cell r="T2204">
            <v>0</v>
          </cell>
          <cell r="U2204">
            <v>0</v>
          </cell>
          <cell r="V2204">
            <v>0</v>
          </cell>
          <cell r="W2204">
            <v>22200</v>
          </cell>
        </row>
        <row r="2205">
          <cell r="J2205" t="str">
            <v>SIL411522</v>
          </cell>
          <cell r="K2205">
            <v>2014</v>
          </cell>
          <cell r="L2205" t="str">
            <v>Finalizada</v>
          </cell>
          <cell r="M2205">
            <v>24300</v>
          </cell>
          <cell r="N2205">
            <v>0</v>
          </cell>
          <cell r="O2205">
            <v>0</v>
          </cell>
          <cell r="P2205">
            <v>24300</v>
          </cell>
          <cell r="Q2205">
            <v>2400</v>
          </cell>
          <cell r="R2205">
            <v>24300</v>
          </cell>
          <cell r="S2205">
            <v>0</v>
          </cell>
          <cell r="T2205">
            <v>0</v>
          </cell>
          <cell r="U2205">
            <v>0</v>
          </cell>
          <cell r="V2205">
            <v>0</v>
          </cell>
          <cell r="W2205">
            <v>21900</v>
          </cell>
        </row>
        <row r="2206">
          <cell r="J2206" t="str">
            <v>SIL408613</v>
          </cell>
          <cell r="K2206">
            <v>2014</v>
          </cell>
          <cell r="L2206" t="str">
            <v>Finalizada</v>
          </cell>
          <cell r="M2206">
            <v>36600</v>
          </cell>
          <cell r="N2206">
            <v>0</v>
          </cell>
          <cell r="O2206">
            <v>0</v>
          </cell>
          <cell r="P2206">
            <v>36600</v>
          </cell>
          <cell r="Q2206">
            <v>0</v>
          </cell>
          <cell r="R2206">
            <v>36600</v>
          </cell>
          <cell r="S2206">
            <v>0</v>
          </cell>
          <cell r="T2206">
            <v>0</v>
          </cell>
          <cell r="U2206">
            <v>0</v>
          </cell>
          <cell r="V2206">
            <v>0</v>
          </cell>
          <cell r="W2206">
            <v>36600</v>
          </cell>
        </row>
        <row r="2207">
          <cell r="J2207" t="str">
            <v>PIE961416</v>
          </cell>
          <cell r="K2207">
            <v>2014</v>
          </cell>
          <cell r="L2207" t="str">
            <v>Finalizada</v>
          </cell>
          <cell r="M2207">
            <v>64746</v>
          </cell>
          <cell r="N2207">
            <v>0</v>
          </cell>
          <cell r="O2207">
            <v>0</v>
          </cell>
          <cell r="P2207">
            <v>64746</v>
          </cell>
          <cell r="Q2207">
            <v>0</v>
          </cell>
          <cell r="R2207">
            <v>64746</v>
          </cell>
          <cell r="S2207">
            <v>0</v>
          </cell>
          <cell r="T2207">
            <v>0</v>
          </cell>
          <cell r="U2207">
            <v>0</v>
          </cell>
          <cell r="V2207">
            <v>0</v>
          </cell>
          <cell r="W2207">
            <v>64746</v>
          </cell>
        </row>
        <row r="2208">
          <cell r="J2208" t="str">
            <v>SIL408311</v>
          </cell>
          <cell r="K2208">
            <v>2014</v>
          </cell>
          <cell r="L2208" t="str">
            <v>Finalizada</v>
          </cell>
          <cell r="M2208">
            <v>356000</v>
          </cell>
          <cell r="N2208">
            <v>0</v>
          </cell>
          <cell r="O2208">
            <v>0</v>
          </cell>
          <cell r="P2208">
            <v>356000</v>
          </cell>
          <cell r="Q2208">
            <v>0</v>
          </cell>
          <cell r="R2208">
            <v>356000</v>
          </cell>
          <cell r="S2208">
            <v>0</v>
          </cell>
          <cell r="T2208">
            <v>0</v>
          </cell>
          <cell r="U2208">
            <v>0</v>
          </cell>
          <cell r="V2208">
            <v>0</v>
          </cell>
          <cell r="W2208">
            <v>356000</v>
          </cell>
        </row>
        <row r="2209">
          <cell r="J2209" t="str">
            <v>PIE954781</v>
          </cell>
          <cell r="K2209">
            <v>2014</v>
          </cell>
          <cell r="L2209" t="str">
            <v>Finalizada</v>
          </cell>
          <cell r="M2209">
            <v>89574</v>
          </cell>
          <cell r="N2209">
            <v>0</v>
          </cell>
          <cell r="O2209">
            <v>0</v>
          </cell>
          <cell r="P2209">
            <v>89574</v>
          </cell>
          <cell r="Q2209">
            <v>0</v>
          </cell>
          <cell r="R2209">
            <v>89574</v>
          </cell>
          <cell r="S2209">
            <v>0</v>
          </cell>
          <cell r="T2209">
            <v>0</v>
          </cell>
          <cell r="U2209">
            <v>0</v>
          </cell>
          <cell r="V2209">
            <v>0</v>
          </cell>
          <cell r="W2209">
            <v>89574</v>
          </cell>
        </row>
        <row r="2210">
          <cell r="J2210" t="str">
            <v>SIL411637</v>
          </cell>
          <cell r="K2210">
            <v>2014</v>
          </cell>
          <cell r="L2210" t="str">
            <v>Finalizada</v>
          </cell>
          <cell r="M2210">
            <v>24100</v>
          </cell>
          <cell r="N2210">
            <v>0</v>
          </cell>
          <cell r="O2210">
            <v>0</v>
          </cell>
          <cell r="P2210">
            <v>24100</v>
          </cell>
          <cell r="Q2210">
            <v>2400</v>
          </cell>
          <cell r="R2210">
            <v>24100</v>
          </cell>
          <cell r="S2210">
            <v>0</v>
          </cell>
          <cell r="T2210">
            <v>0</v>
          </cell>
          <cell r="U2210">
            <v>0</v>
          </cell>
          <cell r="V2210">
            <v>0</v>
          </cell>
          <cell r="W2210">
            <v>21700</v>
          </cell>
        </row>
        <row r="2211">
          <cell r="J2211" t="str">
            <v>PIE956808</v>
          </cell>
          <cell r="K2211">
            <v>2014</v>
          </cell>
          <cell r="L2211" t="str">
            <v>Finalizada</v>
          </cell>
          <cell r="M2211">
            <v>3800</v>
          </cell>
          <cell r="N2211">
            <v>0</v>
          </cell>
          <cell r="O2211">
            <v>0</v>
          </cell>
          <cell r="P2211">
            <v>3800</v>
          </cell>
          <cell r="Q2211">
            <v>0</v>
          </cell>
          <cell r="R2211">
            <v>3800</v>
          </cell>
          <cell r="S2211">
            <v>0</v>
          </cell>
          <cell r="T2211">
            <v>0</v>
          </cell>
          <cell r="U2211">
            <v>0</v>
          </cell>
          <cell r="V2211">
            <v>0</v>
          </cell>
          <cell r="W2211">
            <v>3800</v>
          </cell>
        </row>
        <row r="2212">
          <cell r="J2212" t="str">
            <v>SIL407711</v>
          </cell>
          <cell r="K2212">
            <v>2014</v>
          </cell>
          <cell r="L2212" t="str">
            <v>Finalizada</v>
          </cell>
          <cell r="M2212">
            <v>8229</v>
          </cell>
          <cell r="N2212">
            <v>0</v>
          </cell>
          <cell r="O2212">
            <v>0</v>
          </cell>
          <cell r="P2212">
            <v>8229</v>
          </cell>
          <cell r="Q2212">
            <v>2400</v>
          </cell>
          <cell r="R2212">
            <v>8229</v>
          </cell>
          <cell r="S2212">
            <v>0</v>
          </cell>
          <cell r="T2212">
            <v>0</v>
          </cell>
          <cell r="U2212">
            <v>0</v>
          </cell>
          <cell r="V2212">
            <v>0</v>
          </cell>
          <cell r="W2212">
            <v>5829</v>
          </cell>
        </row>
        <row r="2213">
          <cell r="J2213" t="str">
            <v>PIE957280</v>
          </cell>
          <cell r="K2213">
            <v>2014</v>
          </cell>
          <cell r="L2213" t="str">
            <v>Finalizada</v>
          </cell>
          <cell r="M2213">
            <v>65194</v>
          </cell>
          <cell r="N2213">
            <v>0</v>
          </cell>
          <cell r="O2213">
            <v>107989</v>
          </cell>
          <cell r="P2213">
            <v>65194</v>
          </cell>
          <cell r="Q2213">
            <v>0</v>
          </cell>
          <cell r="R2213">
            <v>65194</v>
          </cell>
          <cell r="S2213">
            <v>0</v>
          </cell>
          <cell r="T2213">
            <v>0</v>
          </cell>
          <cell r="U2213">
            <v>0</v>
          </cell>
          <cell r="V2213">
            <v>0</v>
          </cell>
          <cell r="W2213">
            <v>65194</v>
          </cell>
        </row>
        <row r="2214">
          <cell r="J2214" t="str">
            <v>PIE962721</v>
          </cell>
          <cell r="K2214">
            <v>2014</v>
          </cell>
          <cell r="L2214" t="str">
            <v>Finalizada</v>
          </cell>
          <cell r="M2214">
            <v>69400</v>
          </cell>
          <cell r="N2214">
            <v>0</v>
          </cell>
          <cell r="O2214">
            <v>0</v>
          </cell>
          <cell r="P2214">
            <v>69400</v>
          </cell>
          <cell r="Q2214">
            <v>0</v>
          </cell>
          <cell r="R2214">
            <v>69400</v>
          </cell>
          <cell r="S2214">
            <v>0</v>
          </cell>
          <cell r="T2214">
            <v>0</v>
          </cell>
          <cell r="U2214">
            <v>0</v>
          </cell>
          <cell r="V2214">
            <v>0</v>
          </cell>
          <cell r="W2214">
            <v>69400</v>
          </cell>
        </row>
        <row r="2215">
          <cell r="J2215" t="str">
            <v>SIL411590</v>
          </cell>
          <cell r="K2215">
            <v>2014</v>
          </cell>
          <cell r="L2215" t="str">
            <v>Finalizada</v>
          </cell>
          <cell r="M2215">
            <v>24600</v>
          </cell>
          <cell r="N2215">
            <v>0</v>
          </cell>
          <cell r="O2215">
            <v>0</v>
          </cell>
          <cell r="P2215">
            <v>24600</v>
          </cell>
          <cell r="Q2215">
            <v>2400</v>
          </cell>
          <cell r="R2215">
            <v>24600</v>
          </cell>
          <cell r="S2215">
            <v>0</v>
          </cell>
          <cell r="T2215">
            <v>0</v>
          </cell>
          <cell r="U2215">
            <v>0</v>
          </cell>
          <cell r="V2215">
            <v>0</v>
          </cell>
          <cell r="W2215">
            <v>22200</v>
          </cell>
        </row>
        <row r="2216">
          <cell r="J2216" t="str">
            <v>SIL409377</v>
          </cell>
          <cell r="K2216">
            <v>2014</v>
          </cell>
          <cell r="L2216" t="str">
            <v>Finalizada</v>
          </cell>
          <cell r="M2216">
            <v>11500</v>
          </cell>
          <cell r="N2216">
            <v>0</v>
          </cell>
          <cell r="O2216">
            <v>0</v>
          </cell>
          <cell r="P2216">
            <v>11500</v>
          </cell>
          <cell r="Q2216">
            <v>2400</v>
          </cell>
          <cell r="R2216">
            <v>11500</v>
          </cell>
          <cell r="S2216">
            <v>0</v>
          </cell>
          <cell r="T2216">
            <v>0</v>
          </cell>
          <cell r="U2216">
            <v>0</v>
          </cell>
          <cell r="V2216">
            <v>0</v>
          </cell>
          <cell r="W2216">
            <v>9100</v>
          </cell>
        </row>
        <row r="2217">
          <cell r="J2217" t="str">
            <v>MORA588183</v>
          </cell>
          <cell r="K2217">
            <v>2014</v>
          </cell>
          <cell r="L2217" t="str">
            <v>Finalizada</v>
          </cell>
          <cell r="M2217">
            <v>27600</v>
          </cell>
          <cell r="N2217">
            <v>0</v>
          </cell>
          <cell r="O2217">
            <v>0</v>
          </cell>
          <cell r="P2217">
            <v>27600</v>
          </cell>
          <cell r="Q2217">
            <v>0</v>
          </cell>
          <cell r="R2217">
            <v>27600</v>
          </cell>
          <cell r="S2217">
            <v>0</v>
          </cell>
          <cell r="T2217">
            <v>0</v>
          </cell>
          <cell r="U2217">
            <v>0</v>
          </cell>
          <cell r="V2217">
            <v>0</v>
          </cell>
          <cell r="W2217">
            <v>27600</v>
          </cell>
        </row>
        <row r="2218">
          <cell r="J2218" t="str">
            <v>SIL410310</v>
          </cell>
          <cell r="K2218">
            <v>2014</v>
          </cell>
          <cell r="L2218" t="str">
            <v>Finalizada</v>
          </cell>
          <cell r="M2218">
            <v>123500</v>
          </cell>
          <cell r="N2218">
            <v>0</v>
          </cell>
          <cell r="O2218">
            <v>0</v>
          </cell>
          <cell r="P2218">
            <v>123500</v>
          </cell>
          <cell r="Q2218">
            <v>2400</v>
          </cell>
          <cell r="R2218">
            <v>123500</v>
          </cell>
          <cell r="S2218">
            <v>0</v>
          </cell>
          <cell r="T2218">
            <v>0</v>
          </cell>
          <cell r="U2218">
            <v>0</v>
          </cell>
          <cell r="V2218">
            <v>0</v>
          </cell>
          <cell r="W2218">
            <v>121100</v>
          </cell>
        </row>
        <row r="2219">
          <cell r="J2219" t="str">
            <v>SIL411161</v>
          </cell>
          <cell r="K2219">
            <v>2014</v>
          </cell>
          <cell r="L2219" t="str">
            <v>Finalizada</v>
          </cell>
          <cell r="M2219">
            <v>73800</v>
          </cell>
          <cell r="N2219">
            <v>0</v>
          </cell>
          <cell r="O2219">
            <v>0</v>
          </cell>
          <cell r="P2219">
            <v>73800</v>
          </cell>
          <cell r="Q2219">
            <v>2400</v>
          </cell>
          <cell r="R2219">
            <v>73800</v>
          </cell>
          <cell r="S2219">
            <v>0</v>
          </cell>
          <cell r="T2219">
            <v>0</v>
          </cell>
          <cell r="U2219">
            <v>0</v>
          </cell>
          <cell r="V2219">
            <v>0</v>
          </cell>
          <cell r="W2219">
            <v>71400</v>
          </cell>
        </row>
        <row r="2220">
          <cell r="J2220" t="str">
            <v>SIL407517</v>
          </cell>
          <cell r="K2220">
            <v>2014</v>
          </cell>
          <cell r="L2220" t="str">
            <v>Finalizada</v>
          </cell>
          <cell r="M2220">
            <v>5814</v>
          </cell>
          <cell r="N2220">
            <v>0</v>
          </cell>
          <cell r="O2220">
            <v>0</v>
          </cell>
          <cell r="P2220">
            <v>5814</v>
          </cell>
          <cell r="Q2220">
            <v>2400</v>
          </cell>
          <cell r="R2220">
            <v>5814</v>
          </cell>
          <cell r="S2220">
            <v>0</v>
          </cell>
          <cell r="T2220">
            <v>0</v>
          </cell>
          <cell r="U2220">
            <v>0</v>
          </cell>
          <cell r="V2220">
            <v>0</v>
          </cell>
          <cell r="W2220">
            <v>3414</v>
          </cell>
        </row>
        <row r="2221">
          <cell r="J2221" t="str">
            <v>SIL403254</v>
          </cell>
          <cell r="K2221">
            <v>2014</v>
          </cell>
          <cell r="L2221" t="str">
            <v>Finalizada</v>
          </cell>
          <cell r="M2221">
            <v>18329</v>
          </cell>
          <cell r="N2221">
            <v>0</v>
          </cell>
          <cell r="O2221">
            <v>105274</v>
          </cell>
          <cell r="P2221">
            <v>18329</v>
          </cell>
          <cell r="Q2221">
            <v>0</v>
          </cell>
          <cell r="R2221">
            <v>18329</v>
          </cell>
          <cell r="S2221">
            <v>0</v>
          </cell>
          <cell r="T2221">
            <v>0</v>
          </cell>
          <cell r="U2221">
            <v>0</v>
          </cell>
          <cell r="V2221">
            <v>0</v>
          </cell>
          <cell r="W2221">
            <v>18329</v>
          </cell>
        </row>
        <row r="2222">
          <cell r="J2222" t="str">
            <v>SIL402949</v>
          </cell>
          <cell r="K2222">
            <v>2014</v>
          </cell>
          <cell r="L2222" t="str">
            <v>Finalizada</v>
          </cell>
          <cell r="M2222">
            <v>16425</v>
          </cell>
          <cell r="N2222">
            <v>0</v>
          </cell>
          <cell r="O2222">
            <v>105274</v>
          </cell>
          <cell r="P2222">
            <v>16425</v>
          </cell>
          <cell r="Q2222">
            <v>0</v>
          </cell>
          <cell r="R2222">
            <v>16425</v>
          </cell>
          <cell r="S2222">
            <v>0</v>
          </cell>
          <cell r="T2222">
            <v>0</v>
          </cell>
          <cell r="U2222">
            <v>0</v>
          </cell>
          <cell r="V2222">
            <v>0</v>
          </cell>
          <cell r="W2222">
            <v>16425</v>
          </cell>
        </row>
        <row r="2223">
          <cell r="J2223" t="str">
            <v>SIL402798</v>
          </cell>
          <cell r="K2223">
            <v>2014</v>
          </cell>
          <cell r="L2223" t="str">
            <v>Finalizada</v>
          </cell>
          <cell r="M2223">
            <v>6713</v>
          </cell>
          <cell r="N2223">
            <v>0</v>
          </cell>
          <cell r="O2223">
            <v>0</v>
          </cell>
          <cell r="P2223">
            <v>6713</v>
          </cell>
          <cell r="Q2223">
            <v>0</v>
          </cell>
          <cell r="R2223">
            <v>6713</v>
          </cell>
          <cell r="S2223">
            <v>0</v>
          </cell>
          <cell r="T2223">
            <v>0</v>
          </cell>
          <cell r="U2223">
            <v>0</v>
          </cell>
          <cell r="V2223">
            <v>0</v>
          </cell>
          <cell r="W2223">
            <v>6713</v>
          </cell>
        </row>
        <row r="2224">
          <cell r="J2224" t="str">
            <v>SIL406992</v>
          </cell>
          <cell r="K2224">
            <v>2014</v>
          </cell>
          <cell r="L2224" t="str">
            <v>Finalizada</v>
          </cell>
          <cell r="M2224">
            <v>20325</v>
          </cell>
          <cell r="N2224">
            <v>0</v>
          </cell>
          <cell r="O2224">
            <v>0</v>
          </cell>
          <cell r="P2224">
            <v>20325</v>
          </cell>
          <cell r="Q2224">
            <v>0</v>
          </cell>
          <cell r="R2224">
            <v>20325</v>
          </cell>
          <cell r="S2224">
            <v>0</v>
          </cell>
          <cell r="T2224">
            <v>0</v>
          </cell>
          <cell r="U2224">
            <v>0</v>
          </cell>
          <cell r="V2224">
            <v>0</v>
          </cell>
          <cell r="W2224">
            <v>20325</v>
          </cell>
        </row>
        <row r="2225">
          <cell r="J2225" t="str">
            <v>SIL402615</v>
          </cell>
          <cell r="K2225">
            <v>2014</v>
          </cell>
          <cell r="L2225" t="str">
            <v>Finalizada</v>
          </cell>
          <cell r="M2225">
            <v>2</v>
          </cell>
          <cell r="N2225">
            <v>0</v>
          </cell>
          <cell r="O2225">
            <v>0</v>
          </cell>
          <cell r="P2225">
            <v>2</v>
          </cell>
          <cell r="Q2225">
            <v>1</v>
          </cell>
          <cell r="R2225">
            <v>2</v>
          </cell>
          <cell r="S2225">
            <v>0</v>
          </cell>
          <cell r="T2225">
            <v>0</v>
          </cell>
          <cell r="U2225">
            <v>0</v>
          </cell>
          <cell r="V2225">
            <v>0</v>
          </cell>
          <cell r="W2225">
            <v>1</v>
          </cell>
        </row>
        <row r="2226">
          <cell r="J2226" t="str">
            <v>SIL393778</v>
          </cell>
          <cell r="K2226">
            <v>2014</v>
          </cell>
          <cell r="L2226" t="str">
            <v>Finalizada</v>
          </cell>
          <cell r="M2226">
            <v>11534</v>
          </cell>
          <cell r="N2226">
            <v>0</v>
          </cell>
          <cell r="O2226">
            <v>0</v>
          </cell>
          <cell r="P2226">
            <v>11534</v>
          </cell>
          <cell r="Q2226">
            <v>0</v>
          </cell>
          <cell r="R2226">
            <v>11534</v>
          </cell>
          <cell r="S2226">
            <v>0</v>
          </cell>
          <cell r="T2226">
            <v>0</v>
          </cell>
          <cell r="U2226">
            <v>0</v>
          </cell>
          <cell r="V2226">
            <v>0</v>
          </cell>
          <cell r="W2226">
            <v>11534</v>
          </cell>
        </row>
        <row r="2227">
          <cell r="J2227" t="str">
            <v>SIL406723</v>
          </cell>
          <cell r="K2227">
            <v>2014</v>
          </cell>
          <cell r="L2227" t="str">
            <v>Finalizada</v>
          </cell>
          <cell r="M2227">
            <v>9760</v>
          </cell>
          <cell r="N2227">
            <v>0</v>
          </cell>
          <cell r="O2227">
            <v>0</v>
          </cell>
          <cell r="P2227">
            <v>9760</v>
          </cell>
          <cell r="Q2227">
            <v>2400</v>
          </cell>
          <cell r="R2227">
            <v>9760</v>
          </cell>
          <cell r="S2227">
            <v>0</v>
          </cell>
          <cell r="T2227">
            <v>0</v>
          </cell>
          <cell r="U2227">
            <v>0</v>
          </cell>
          <cell r="V2227">
            <v>0</v>
          </cell>
          <cell r="W2227">
            <v>7360</v>
          </cell>
        </row>
        <row r="2228">
          <cell r="J2228" t="str">
            <v>SIL404878</v>
          </cell>
          <cell r="K2228">
            <v>2014</v>
          </cell>
          <cell r="L2228" t="str">
            <v>Finalizada</v>
          </cell>
          <cell r="M2228">
            <v>11598</v>
          </cell>
          <cell r="N2228">
            <v>0</v>
          </cell>
          <cell r="O2228">
            <v>0</v>
          </cell>
          <cell r="P2228">
            <v>11598</v>
          </cell>
          <cell r="Q2228">
            <v>2401</v>
          </cell>
          <cell r="R2228">
            <v>11598</v>
          </cell>
          <cell r="S2228">
            <v>0</v>
          </cell>
          <cell r="T2228">
            <v>0</v>
          </cell>
          <cell r="U2228">
            <v>0</v>
          </cell>
          <cell r="V2228">
            <v>0</v>
          </cell>
          <cell r="W2228">
            <v>9197</v>
          </cell>
        </row>
        <row r="2229">
          <cell r="J2229" t="str">
            <v>SIL404154</v>
          </cell>
          <cell r="K2229">
            <v>2014</v>
          </cell>
          <cell r="L2229" t="str">
            <v>Finalizada</v>
          </cell>
          <cell r="M2229">
            <v>20400</v>
          </cell>
          <cell r="N2229">
            <v>0</v>
          </cell>
          <cell r="O2229">
            <v>0</v>
          </cell>
          <cell r="P2229">
            <v>20400</v>
          </cell>
          <cell r="Q2229">
            <v>2400</v>
          </cell>
          <cell r="R2229">
            <v>20400</v>
          </cell>
          <cell r="S2229">
            <v>0</v>
          </cell>
          <cell r="T2229">
            <v>0</v>
          </cell>
          <cell r="U2229">
            <v>0</v>
          </cell>
          <cell r="V2229">
            <v>0</v>
          </cell>
          <cell r="W2229">
            <v>18000</v>
          </cell>
        </row>
        <row r="2230">
          <cell r="J2230" t="str">
            <v>SIL403037</v>
          </cell>
          <cell r="K2230">
            <v>2014</v>
          </cell>
          <cell r="L2230" t="str">
            <v>Finalizada</v>
          </cell>
          <cell r="M2230">
            <v>7695</v>
          </cell>
          <cell r="N2230">
            <v>0</v>
          </cell>
          <cell r="O2230">
            <v>0</v>
          </cell>
          <cell r="P2230">
            <v>7695</v>
          </cell>
          <cell r="Q2230">
            <v>2400</v>
          </cell>
          <cell r="R2230">
            <v>7695</v>
          </cell>
          <cell r="S2230">
            <v>0</v>
          </cell>
          <cell r="T2230">
            <v>0</v>
          </cell>
          <cell r="U2230">
            <v>0</v>
          </cell>
          <cell r="V2230">
            <v>0</v>
          </cell>
          <cell r="W2230">
            <v>5295</v>
          </cell>
        </row>
        <row r="2231">
          <cell r="J2231" t="str">
            <v>SIL403950</v>
          </cell>
          <cell r="K2231">
            <v>2014</v>
          </cell>
          <cell r="L2231" t="str">
            <v>Finalizada</v>
          </cell>
          <cell r="M2231">
            <v>9677</v>
          </cell>
          <cell r="N2231">
            <v>0</v>
          </cell>
          <cell r="O2231">
            <v>0</v>
          </cell>
          <cell r="P2231">
            <v>9677</v>
          </cell>
          <cell r="Q2231">
            <v>2401</v>
          </cell>
          <cell r="R2231">
            <v>9677</v>
          </cell>
          <cell r="S2231">
            <v>0</v>
          </cell>
          <cell r="T2231">
            <v>0</v>
          </cell>
          <cell r="U2231">
            <v>0</v>
          </cell>
          <cell r="V2231">
            <v>0</v>
          </cell>
          <cell r="W2231">
            <v>7276</v>
          </cell>
        </row>
        <row r="2232">
          <cell r="J2232" t="str">
            <v>SIL401597</v>
          </cell>
          <cell r="K2232">
            <v>2014</v>
          </cell>
          <cell r="L2232" t="str">
            <v>Finalizada</v>
          </cell>
          <cell r="M2232">
            <v>24600</v>
          </cell>
          <cell r="N2232">
            <v>0</v>
          </cell>
          <cell r="O2232">
            <v>0</v>
          </cell>
          <cell r="P2232">
            <v>24600</v>
          </cell>
          <cell r="Q2232">
            <v>2400</v>
          </cell>
          <cell r="R2232">
            <v>24600</v>
          </cell>
          <cell r="S2232">
            <v>0</v>
          </cell>
          <cell r="T2232">
            <v>0</v>
          </cell>
          <cell r="U2232">
            <v>0</v>
          </cell>
          <cell r="V2232">
            <v>0</v>
          </cell>
          <cell r="W2232">
            <v>22200</v>
          </cell>
        </row>
        <row r="2233">
          <cell r="J2233" t="str">
            <v>SIL403396</v>
          </cell>
          <cell r="K2233">
            <v>2014</v>
          </cell>
          <cell r="L2233" t="str">
            <v>Finalizada</v>
          </cell>
          <cell r="M2233">
            <v>24600</v>
          </cell>
          <cell r="N2233">
            <v>0</v>
          </cell>
          <cell r="O2233">
            <v>0</v>
          </cell>
          <cell r="P2233">
            <v>24600</v>
          </cell>
          <cell r="Q2233">
            <v>2400</v>
          </cell>
          <cell r="R2233">
            <v>24600</v>
          </cell>
          <cell r="S2233">
            <v>0</v>
          </cell>
          <cell r="T2233">
            <v>0</v>
          </cell>
          <cell r="U2233">
            <v>0</v>
          </cell>
          <cell r="V2233">
            <v>0</v>
          </cell>
          <cell r="W2233">
            <v>22200</v>
          </cell>
        </row>
        <row r="2234">
          <cell r="J2234" t="str">
            <v>SIL404374</v>
          </cell>
          <cell r="K2234">
            <v>2014</v>
          </cell>
          <cell r="L2234" t="str">
            <v>Finalizada</v>
          </cell>
          <cell r="M2234">
            <v>100500</v>
          </cell>
          <cell r="N2234">
            <v>0</v>
          </cell>
          <cell r="O2234">
            <v>0</v>
          </cell>
          <cell r="P2234">
            <v>100500</v>
          </cell>
          <cell r="Q2234">
            <v>2400</v>
          </cell>
          <cell r="R2234">
            <v>100500</v>
          </cell>
          <cell r="S2234">
            <v>0</v>
          </cell>
          <cell r="T2234">
            <v>0</v>
          </cell>
          <cell r="U2234">
            <v>0</v>
          </cell>
          <cell r="V2234">
            <v>0</v>
          </cell>
          <cell r="W2234">
            <v>98100</v>
          </cell>
        </row>
        <row r="2235">
          <cell r="J2235" t="str">
            <v>PIE946233</v>
          </cell>
          <cell r="K2235">
            <v>2014</v>
          </cell>
          <cell r="L2235" t="str">
            <v>Finalizada</v>
          </cell>
          <cell r="M2235">
            <v>90479</v>
          </cell>
          <cell r="N2235">
            <v>0</v>
          </cell>
          <cell r="O2235">
            <v>105274</v>
          </cell>
          <cell r="P2235">
            <v>90479</v>
          </cell>
          <cell r="Q2235">
            <v>0</v>
          </cell>
          <cell r="R2235">
            <v>90479</v>
          </cell>
          <cell r="S2235">
            <v>0</v>
          </cell>
          <cell r="T2235">
            <v>0</v>
          </cell>
          <cell r="U2235">
            <v>0</v>
          </cell>
          <cell r="V2235">
            <v>0</v>
          </cell>
          <cell r="W2235">
            <v>90479</v>
          </cell>
        </row>
        <row r="2236">
          <cell r="J2236" t="str">
            <v>SIL403949</v>
          </cell>
          <cell r="K2236">
            <v>2014</v>
          </cell>
          <cell r="L2236" t="str">
            <v>Finalizada</v>
          </cell>
          <cell r="M2236">
            <v>18300</v>
          </cell>
          <cell r="N2236">
            <v>0</v>
          </cell>
          <cell r="O2236">
            <v>0</v>
          </cell>
          <cell r="P2236">
            <v>18300</v>
          </cell>
          <cell r="Q2236">
            <v>0</v>
          </cell>
          <cell r="R2236">
            <v>18300</v>
          </cell>
          <cell r="S2236">
            <v>0</v>
          </cell>
          <cell r="T2236">
            <v>0</v>
          </cell>
          <cell r="U2236">
            <v>0</v>
          </cell>
          <cell r="V2236">
            <v>0</v>
          </cell>
          <cell r="W2236">
            <v>18300</v>
          </cell>
        </row>
        <row r="2237">
          <cell r="J2237" t="str">
            <v>PIE952801</v>
          </cell>
          <cell r="K2237">
            <v>2014</v>
          </cell>
          <cell r="L2237" t="str">
            <v>Finalizada</v>
          </cell>
          <cell r="M2237">
            <v>61201</v>
          </cell>
          <cell r="N2237">
            <v>0</v>
          </cell>
          <cell r="O2237">
            <v>107989</v>
          </cell>
          <cell r="P2237">
            <v>61201</v>
          </cell>
          <cell r="Q2237">
            <v>0</v>
          </cell>
          <cell r="R2237">
            <v>61201</v>
          </cell>
          <cell r="S2237">
            <v>0</v>
          </cell>
          <cell r="T2237">
            <v>0</v>
          </cell>
          <cell r="U2237">
            <v>0</v>
          </cell>
          <cell r="V2237">
            <v>0</v>
          </cell>
          <cell r="W2237">
            <v>61201</v>
          </cell>
        </row>
        <row r="2238">
          <cell r="J2238" t="str">
            <v>SIL405977</v>
          </cell>
          <cell r="K2238">
            <v>2014</v>
          </cell>
          <cell r="L2238" t="str">
            <v>Finalizada</v>
          </cell>
          <cell r="M2238">
            <v>36900</v>
          </cell>
          <cell r="N2238">
            <v>0</v>
          </cell>
          <cell r="O2238">
            <v>0</v>
          </cell>
          <cell r="P2238">
            <v>36900</v>
          </cell>
          <cell r="Q2238">
            <v>2400</v>
          </cell>
          <cell r="R2238">
            <v>36900</v>
          </cell>
          <cell r="S2238">
            <v>0</v>
          </cell>
          <cell r="T2238">
            <v>0</v>
          </cell>
          <cell r="U2238">
            <v>0</v>
          </cell>
          <cell r="V2238">
            <v>0</v>
          </cell>
          <cell r="W2238">
            <v>34500</v>
          </cell>
        </row>
        <row r="2239">
          <cell r="J2239" t="str">
            <v>SIL401657</v>
          </cell>
          <cell r="K2239">
            <v>2014</v>
          </cell>
          <cell r="L2239" t="str">
            <v>Finalizada</v>
          </cell>
          <cell r="M2239">
            <v>24800</v>
          </cell>
          <cell r="N2239">
            <v>0</v>
          </cell>
          <cell r="O2239">
            <v>0</v>
          </cell>
          <cell r="P2239">
            <v>24800</v>
          </cell>
          <cell r="Q2239">
            <v>2400</v>
          </cell>
          <cell r="R2239">
            <v>24800</v>
          </cell>
          <cell r="S2239">
            <v>0</v>
          </cell>
          <cell r="T2239">
            <v>0</v>
          </cell>
          <cell r="U2239">
            <v>0</v>
          </cell>
          <cell r="V2239">
            <v>0</v>
          </cell>
          <cell r="W2239">
            <v>22400</v>
          </cell>
        </row>
        <row r="2240">
          <cell r="J2240" t="str">
            <v>CAJ710787</v>
          </cell>
          <cell r="K2240">
            <v>2014</v>
          </cell>
          <cell r="L2240" t="str">
            <v>Finalizada</v>
          </cell>
          <cell r="M2240">
            <v>57400</v>
          </cell>
          <cell r="N2240">
            <v>0</v>
          </cell>
          <cell r="O2240">
            <v>0</v>
          </cell>
          <cell r="P2240">
            <v>57400</v>
          </cell>
          <cell r="Q2240">
            <v>2400</v>
          </cell>
          <cell r="R2240">
            <v>57400</v>
          </cell>
          <cell r="S2240">
            <v>0</v>
          </cell>
          <cell r="T2240">
            <v>0</v>
          </cell>
          <cell r="U2240">
            <v>0</v>
          </cell>
          <cell r="V2240">
            <v>0</v>
          </cell>
          <cell r="W2240">
            <v>55000</v>
          </cell>
        </row>
        <row r="2241">
          <cell r="J2241" t="str">
            <v>SIL401209</v>
          </cell>
          <cell r="K2241">
            <v>2014</v>
          </cell>
          <cell r="L2241" t="str">
            <v>Finalizada</v>
          </cell>
          <cell r="M2241">
            <v>3800</v>
          </cell>
          <cell r="N2241">
            <v>0</v>
          </cell>
          <cell r="O2241">
            <v>0</v>
          </cell>
          <cell r="P2241">
            <v>3800</v>
          </cell>
          <cell r="Q2241">
            <v>0</v>
          </cell>
          <cell r="R2241">
            <v>3800</v>
          </cell>
          <cell r="S2241">
            <v>0</v>
          </cell>
          <cell r="T2241">
            <v>0</v>
          </cell>
          <cell r="U2241">
            <v>0</v>
          </cell>
          <cell r="V2241">
            <v>0</v>
          </cell>
          <cell r="W2241">
            <v>3800</v>
          </cell>
        </row>
        <row r="2242">
          <cell r="J2242" t="str">
            <v>CAJ710984</v>
          </cell>
          <cell r="K2242">
            <v>2014</v>
          </cell>
          <cell r="L2242" t="str">
            <v>Finalizada</v>
          </cell>
          <cell r="M2242">
            <v>49950</v>
          </cell>
          <cell r="N2242">
            <v>0</v>
          </cell>
          <cell r="O2242">
            <v>0</v>
          </cell>
          <cell r="P2242">
            <v>49950</v>
          </cell>
          <cell r="Q2242">
            <v>2400</v>
          </cell>
          <cell r="R2242">
            <v>49950</v>
          </cell>
          <cell r="S2242">
            <v>0</v>
          </cell>
          <cell r="T2242">
            <v>0</v>
          </cell>
          <cell r="U2242">
            <v>0</v>
          </cell>
          <cell r="V2242">
            <v>0</v>
          </cell>
          <cell r="W2242">
            <v>47550</v>
          </cell>
        </row>
        <row r="2243">
          <cell r="J2243" t="str">
            <v>EXT61561</v>
          </cell>
          <cell r="K2243">
            <v>2014</v>
          </cell>
          <cell r="L2243" t="str">
            <v>Finalizada</v>
          </cell>
          <cell r="M2243">
            <v>3800</v>
          </cell>
          <cell r="N2243">
            <v>0</v>
          </cell>
          <cell r="O2243">
            <v>0</v>
          </cell>
          <cell r="P2243">
            <v>3800</v>
          </cell>
          <cell r="Q2243">
            <v>0</v>
          </cell>
          <cell r="R2243">
            <v>3800</v>
          </cell>
          <cell r="S2243">
            <v>0</v>
          </cell>
          <cell r="T2243">
            <v>0</v>
          </cell>
          <cell r="U2243">
            <v>0</v>
          </cell>
          <cell r="V2243">
            <v>0</v>
          </cell>
          <cell r="W2243">
            <v>3800</v>
          </cell>
        </row>
        <row r="2244">
          <cell r="J2244" t="str">
            <v>SIL403288</v>
          </cell>
          <cell r="K2244">
            <v>2014</v>
          </cell>
          <cell r="L2244" t="str">
            <v>Finalizada</v>
          </cell>
          <cell r="M2244">
            <v>6258</v>
          </cell>
          <cell r="N2244">
            <v>0</v>
          </cell>
          <cell r="O2244">
            <v>0</v>
          </cell>
          <cell r="P2244">
            <v>6258</v>
          </cell>
          <cell r="Q2244">
            <v>2401</v>
          </cell>
          <cell r="R2244">
            <v>6258</v>
          </cell>
          <cell r="S2244">
            <v>0</v>
          </cell>
          <cell r="T2244">
            <v>0</v>
          </cell>
          <cell r="U2244">
            <v>0</v>
          </cell>
          <cell r="V2244">
            <v>0</v>
          </cell>
          <cell r="W2244">
            <v>3857</v>
          </cell>
        </row>
        <row r="2245">
          <cell r="J2245" t="str">
            <v>SIL401208</v>
          </cell>
          <cell r="K2245">
            <v>2014</v>
          </cell>
          <cell r="L2245" t="str">
            <v>Finalizada</v>
          </cell>
          <cell r="M2245">
            <v>3800</v>
          </cell>
          <cell r="N2245">
            <v>0</v>
          </cell>
          <cell r="O2245">
            <v>0</v>
          </cell>
          <cell r="P2245">
            <v>3800</v>
          </cell>
          <cell r="Q2245">
            <v>0</v>
          </cell>
          <cell r="R2245">
            <v>3800</v>
          </cell>
          <cell r="S2245">
            <v>0</v>
          </cell>
          <cell r="T2245">
            <v>0</v>
          </cell>
          <cell r="U2245">
            <v>0</v>
          </cell>
          <cell r="V2245">
            <v>0</v>
          </cell>
          <cell r="W2245">
            <v>3800</v>
          </cell>
        </row>
        <row r="2246">
          <cell r="J2246" t="str">
            <v>SIL403425</v>
          </cell>
          <cell r="K2246">
            <v>2014</v>
          </cell>
          <cell r="L2246" t="str">
            <v>Finalizada</v>
          </cell>
          <cell r="M2246">
            <v>2835</v>
          </cell>
          <cell r="N2246">
            <v>0</v>
          </cell>
          <cell r="O2246">
            <v>0</v>
          </cell>
          <cell r="P2246">
            <v>2835</v>
          </cell>
          <cell r="Q2246">
            <v>2400</v>
          </cell>
          <cell r="R2246">
            <v>2835</v>
          </cell>
          <cell r="S2246">
            <v>0</v>
          </cell>
          <cell r="T2246">
            <v>0</v>
          </cell>
          <cell r="U2246">
            <v>0</v>
          </cell>
          <cell r="V2246">
            <v>0</v>
          </cell>
          <cell r="W2246">
            <v>435</v>
          </cell>
        </row>
        <row r="2247">
          <cell r="J2247" t="str">
            <v>SIL406363</v>
          </cell>
          <cell r="K2247">
            <v>2014</v>
          </cell>
          <cell r="L2247" t="str">
            <v>Finalizada</v>
          </cell>
          <cell r="M2247">
            <v>24600</v>
          </cell>
          <cell r="N2247">
            <v>0</v>
          </cell>
          <cell r="O2247">
            <v>0</v>
          </cell>
          <cell r="P2247">
            <v>24600</v>
          </cell>
          <cell r="Q2247">
            <v>2400</v>
          </cell>
          <cell r="R2247">
            <v>24600</v>
          </cell>
          <cell r="S2247">
            <v>0</v>
          </cell>
          <cell r="T2247">
            <v>0</v>
          </cell>
          <cell r="U2247">
            <v>0</v>
          </cell>
          <cell r="V2247">
            <v>0</v>
          </cell>
          <cell r="W2247">
            <v>22200</v>
          </cell>
        </row>
        <row r="2248">
          <cell r="J2248" t="str">
            <v>SIL403018</v>
          </cell>
          <cell r="K2248">
            <v>2014</v>
          </cell>
          <cell r="L2248" t="str">
            <v>Finalizada</v>
          </cell>
          <cell r="M2248">
            <v>10700</v>
          </cell>
          <cell r="N2248">
            <v>0</v>
          </cell>
          <cell r="O2248">
            <v>0</v>
          </cell>
          <cell r="P2248">
            <v>10700</v>
          </cell>
          <cell r="Q2248">
            <v>2400</v>
          </cell>
          <cell r="R2248">
            <v>10700</v>
          </cell>
          <cell r="S2248">
            <v>0</v>
          </cell>
          <cell r="T2248">
            <v>0</v>
          </cell>
          <cell r="U2248">
            <v>0</v>
          </cell>
          <cell r="V2248">
            <v>0</v>
          </cell>
          <cell r="W2248">
            <v>8300</v>
          </cell>
        </row>
        <row r="2249">
          <cell r="J2249" t="str">
            <v>SIL404680</v>
          </cell>
          <cell r="K2249">
            <v>2014</v>
          </cell>
          <cell r="L2249" t="str">
            <v>Finalizada</v>
          </cell>
          <cell r="M2249">
            <v>6100</v>
          </cell>
          <cell r="N2249">
            <v>0</v>
          </cell>
          <cell r="O2249">
            <v>0</v>
          </cell>
          <cell r="P2249">
            <v>6100</v>
          </cell>
          <cell r="Q2249">
            <v>2400</v>
          </cell>
          <cell r="R2249">
            <v>6100</v>
          </cell>
          <cell r="S2249">
            <v>0</v>
          </cell>
          <cell r="T2249">
            <v>0</v>
          </cell>
          <cell r="U2249">
            <v>0</v>
          </cell>
          <cell r="V2249">
            <v>0</v>
          </cell>
          <cell r="W2249">
            <v>3700</v>
          </cell>
        </row>
        <row r="2250">
          <cell r="J2250" t="str">
            <v>SIL402261</v>
          </cell>
          <cell r="K2250">
            <v>2014</v>
          </cell>
          <cell r="L2250" t="str">
            <v>Finalizada</v>
          </cell>
          <cell r="M2250">
            <v>24600</v>
          </cell>
          <cell r="N2250">
            <v>0</v>
          </cell>
          <cell r="O2250">
            <v>0</v>
          </cell>
          <cell r="P2250">
            <v>24600</v>
          </cell>
          <cell r="Q2250">
            <v>2400</v>
          </cell>
          <cell r="R2250">
            <v>24600</v>
          </cell>
          <cell r="S2250">
            <v>0</v>
          </cell>
          <cell r="T2250">
            <v>0</v>
          </cell>
          <cell r="U2250">
            <v>0</v>
          </cell>
          <cell r="V2250">
            <v>0</v>
          </cell>
          <cell r="W2250">
            <v>22200</v>
          </cell>
        </row>
        <row r="2251">
          <cell r="J2251" t="str">
            <v>PIE950733</v>
          </cell>
          <cell r="K2251">
            <v>2014</v>
          </cell>
          <cell r="L2251" t="str">
            <v>Finalizada</v>
          </cell>
          <cell r="M2251">
            <v>152610</v>
          </cell>
          <cell r="N2251">
            <v>0</v>
          </cell>
          <cell r="O2251">
            <v>0</v>
          </cell>
          <cell r="P2251">
            <v>152610</v>
          </cell>
          <cell r="Q2251">
            <v>0</v>
          </cell>
          <cell r="R2251">
            <v>152610</v>
          </cell>
          <cell r="S2251">
            <v>0</v>
          </cell>
          <cell r="T2251">
            <v>0</v>
          </cell>
          <cell r="U2251">
            <v>0</v>
          </cell>
          <cell r="V2251">
            <v>0</v>
          </cell>
          <cell r="W2251">
            <v>152610</v>
          </cell>
        </row>
        <row r="2252">
          <cell r="J2252" t="str">
            <v>SIL402950</v>
          </cell>
          <cell r="K2252">
            <v>2014</v>
          </cell>
          <cell r="L2252" t="str">
            <v>Finalizada</v>
          </cell>
          <cell r="M2252">
            <v>16700</v>
          </cell>
          <cell r="N2252">
            <v>0</v>
          </cell>
          <cell r="O2252">
            <v>0</v>
          </cell>
          <cell r="P2252">
            <v>16700</v>
          </cell>
          <cell r="Q2252">
            <v>2400</v>
          </cell>
          <cell r="R2252">
            <v>16700</v>
          </cell>
          <cell r="S2252">
            <v>0</v>
          </cell>
          <cell r="T2252">
            <v>0</v>
          </cell>
          <cell r="U2252">
            <v>0</v>
          </cell>
          <cell r="V2252">
            <v>0</v>
          </cell>
          <cell r="W2252">
            <v>14300</v>
          </cell>
        </row>
        <row r="2253">
          <cell r="J2253" t="str">
            <v>SIL402402</v>
          </cell>
          <cell r="K2253">
            <v>2014</v>
          </cell>
          <cell r="L2253" t="str">
            <v>Finalizada</v>
          </cell>
          <cell r="M2253">
            <v>3800</v>
          </cell>
          <cell r="N2253">
            <v>0</v>
          </cell>
          <cell r="O2253">
            <v>0</v>
          </cell>
          <cell r="P2253">
            <v>3800</v>
          </cell>
          <cell r="Q2253">
            <v>0</v>
          </cell>
          <cell r="R2253">
            <v>3800</v>
          </cell>
          <cell r="S2253">
            <v>0</v>
          </cell>
          <cell r="T2253">
            <v>0</v>
          </cell>
          <cell r="U2253">
            <v>0</v>
          </cell>
          <cell r="V2253">
            <v>0</v>
          </cell>
          <cell r="W2253">
            <v>3800</v>
          </cell>
        </row>
        <row r="2254">
          <cell r="J2254" t="str">
            <v>SIL403767</v>
          </cell>
          <cell r="K2254">
            <v>2014</v>
          </cell>
          <cell r="L2254" t="str">
            <v>Finalizada</v>
          </cell>
          <cell r="M2254">
            <v>12018</v>
          </cell>
          <cell r="N2254">
            <v>0</v>
          </cell>
          <cell r="O2254">
            <v>0</v>
          </cell>
          <cell r="P2254">
            <v>12018</v>
          </cell>
          <cell r="Q2254">
            <v>2403</v>
          </cell>
          <cell r="R2254">
            <v>12018</v>
          </cell>
          <cell r="S2254">
            <v>0</v>
          </cell>
          <cell r="T2254">
            <v>0</v>
          </cell>
          <cell r="U2254">
            <v>0</v>
          </cell>
          <cell r="V2254">
            <v>0</v>
          </cell>
          <cell r="W2254">
            <v>9615</v>
          </cell>
        </row>
        <row r="2255">
          <cell r="J2255" t="str">
            <v>PIE951149</v>
          </cell>
          <cell r="K2255">
            <v>2014</v>
          </cell>
          <cell r="L2255" t="str">
            <v>Finalizada</v>
          </cell>
          <cell r="M2255">
            <v>67360</v>
          </cell>
          <cell r="N2255">
            <v>0</v>
          </cell>
          <cell r="O2255">
            <v>105274</v>
          </cell>
          <cell r="P2255">
            <v>67360</v>
          </cell>
          <cell r="Q2255">
            <v>0</v>
          </cell>
          <cell r="R2255">
            <v>67360</v>
          </cell>
          <cell r="S2255">
            <v>0</v>
          </cell>
          <cell r="T2255">
            <v>0</v>
          </cell>
          <cell r="U2255">
            <v>0</v>
          </cell>
          <cell r="V2255">
            <v>0</v>
          </cell>
          <cell r="W2255">
            <v>67360</v>
          </cell>
        </row>
        <row r="2256">
          <cell r="J2256" t="str">
            <v>SIL404702</v>
          </cell>
          <cell r="K2256">
            <v>2014</v>
          </cell>
          <cell r="L2256" t="str">
            <v>Finalizada</v>
          </cell>
          <cell r="M2256">
            <v>24600</v>
          </cell>
          <cell r="N2256">
            <v>0</v>
          </cell>
          <cell r="O2256">
            <v>0</v>
          </cell>
          <cell r="P2256">
            <v>24600</v>
          </cell>
          <cell r="Q2256">
            <v>2400</v>
          </cell>
          <cell r="R2256">
            <v>24600</v>
          </cell>
          <cell r="S2256">
            <v>0</v>
          </cell>
          <cell r="T2256">
            <v>0</v>
          </cell>
          <cell r="U2256">
            <v>0</v>
          </cell>
          <cell r="V2256">
            <v>0</v>
          </cell>
          <cell r="W2256">
            <v>22200</v>
          </cell>
        </row>
        <row r="2257">
          <cell r="J2257" t="str">
            <v>SIL406685</v>
          </cell>
          <cell r="K2257">
            <v>2014</v>
          </cell>
          <cell r="L2257" t="str">
            <v>Finalizada</v>
          </cell>
          <cell r="M2257">
            <v>5332</v>
          </cell>
          <cell r="N2257">
            <v>0</v>
          </cell>
          <cell r="O2257">
            <v>0</v>
          </cell>
          <cell r="P2257">
            <v>5332</v>
          </cell>
          <cell r="Q2257">
            <v>2402</v>
          </cell>
          <cell r="R2257">
            <v>5332</v>
          </cell>
          <cell r="S2257">
            <v>0</v>
          </cell>
          <cell r="T2257">
            <v>0</v>
          </cell>
          <cell r="U2257">
            <v>0</v>
          </cell>
          <cell r="V2257">
            <v>0</v>
          </cell>
          <cell r="W2257">
            <v>2930</v>
          </cell>
        </row>
        <row r="2258">
          <cell r="J2258" t="str">
            <v>PIE944944</v>
          </cell>
          <cell r="K2258">
            <v>2014</v>
          </cell>
          <cell r="L2258" t="str">
            <v>Finalizada</v>
          </cell>
          <cell r="M2258">
            <v>168738</v>
          </cell>
          <cell r="N2258">
            <v>0</v>
          </cell>
          <cell r="O2258">
            <v>0</v>
          </cell>
          <cell r="P2258">
            <v>168738</v>
          </cell>
          <cell r="Q2258">
            <v>0</v>
          </cell>
          <cell r="R2258">
            <v>168738</v>
          </cell>
          <cell r="S2258">
            <v>0</v>
          </cell>
          <cell r="T2258">
            <v>0</v>
          </cell>
          <cell r="U2258">
            <v>0</v>
          </cell>
          <cell r="V2258">
            <v>0</v>
          </cell>
          <cell r="W2258">
            <v>168738</v>
          </cell>
        </row>
        <row r="2259">
          <cell r="J2259" t="str">
            <v>PIE953282</v>
          </cell>
          <cell r="K2259">
            <v>2014</v>
          </cell>
          <cell r="L2259" t="str">
            <v>Finalizada</v>
          </cell>
          <cell r="M2259">
            <v>138995</v>
          </cell>
          <cell r="N2259">
            <v>0</v>
          </cell>
          <cell r="O2259">
            <v>105274</v>
          </cell>
          <cell r="P2259">
            <v>138995</v>
          </cell>
          <cell r="Q2259">
            <v>0</v>
          </cell>
          <cell r="R2259">
            <v>138995</v>
          </cell>
          <cell r="S2259">
            <v>0</v>
          </cell>
          <cell r="T2259">
            <v>0</v>
          </cell>
          <cell r="U2259">
            <v>0</v>
          </cell>
          <cell r="V2259">
            <v>0</v>
          </cell>
          <cell r="W2259">
            <v>138995</v>
          </cell>
        </row>
        <row r="2260">
          <cell r="J2260" t="str">
            <v>SIL401272</v>
          </cell>
          <cell r="K2260">
            <v>2014</v>
          </cell>
          <cell r="L2260" t="str">
            <v>Finalizada</v>
          </cell>
          <cell r="M2260">
            <v>24600</v>
          </cell>
          <cell r="N2260">
            <v>0</v>
          </cell>
          <cell r="O2260">
            <v>0</v>
          </cell>
          <cell r="P2260">
            <v>24600</v>
          </cell>
          <cell r="Q2260">
            <v>2400</v>
          </cell>
          <cell r="R2260">
            <v>24600</v>
          </cell>
          <cell r="S2260">
            <v>0</v>
          </cell>
          <cell r="T2260">
            <v>0</v>
          </cell>
          <cell r="U2260">
            <v>0</v>
          </cell>
          <cell r="V2260">
            <v>0</v>
          </cell>
          <cell r="W2260">
            <v>22200</v>
          </cell>
        </row>
        <row r="2261">
          <cell r="J2261" t="str">
            <v>MORA580748</v>
          </cell>
          <cell r="K2261">
            <v>2014</v>
          </cell>
          <cell r="L2261" t="str">
            <v>Finalizada</v>
          </cell>
          <cell r="M2261">
            <v>93860</v>
          </cell>
          <cell r="N2261">
            <v>0</v>
          </cell>
          <cell r="O2261">
            <v>0</v>
          </cell>
          <cell r="P2261">
            <v>93860</v>
          </cell>
          <cell r="Q2261">
            <v>0</v>
          </cell>
          <cell r="R2261">
            <v>93860</v>
          </cell>
          <cell r="S2261">
            <v>0</v>
          </cell>
          <cell r="T2261">
            <v>0</v>
          </cell>
          <cell r="U2261">
            <v>0</v>
          </cell>
          <cell r="V2261">
            <v>0</v>
          </cell>
          <cell r="W2261">
            <v>93860</v>
          </cell>
        </row>
        <row r="2262">
          <cell r="J2262" t="str">
            <v>EXT61481</v>
          </cell>
          <cell r="K2262">
            <v>2014</v>
          </cell>
          <cell r="L2262" t="str">
            <v>Finalizada</v>
          </cell>
          <cell r="M2262">
            <v>3800</v>
          </cell>
          <cell r="N2262">
            <v>0</v>
          </cell>
          <cell r="O2262">
            <v>0</v>
          </cell>
          <cell r="P2262">
            <v>3800</v>
          </cell>
          <cell r="Q2262">
            <v>0</v>
          </cell>
          <cell r="R2262">
            <v>3800</v>
          </cell>
          <cell r="S2262">
            <v>0</v>
          </cell>
          <cell r="T2262">
            <v>0</v>
          </cell>
          <cell r="U2262">
            <v>0</v>
          </cell>
          <cell r="V2262">
            <v>0</v>
          </cell>
          <cell r="W2262">
            <v>3800</v>
          </cell>
        </row>
        <row r="2263">
          <cell r="J2263" t="str">
            <v>SIL404162</v>
          </cell>
          <cell r="K2263">
            <v>2014</v>
          </cell>
          <cell r="L2263" t="str">
            <v>Finalizada</v>
          </cell>
          <cell r="M2263">
            <v>24600</v>
          </cell>
          <cell r="N2263">
            <v>0</v>
          </cell>
          <cell r="O2263">
            <v>0</v>
          </cell>
          <cell r="P2263">
            <v>24600</v>
          </cell>
          <cell r="Q2263">
            <v>2400</v>
          </cell>
          <cell r="R2263">
            <v>24600</v>
          </cell>
          <cell r="S2263">
            <v>0</v>
          </cell>
          <cell r="T2263">
            <v>0</v>
          </cell>
          <cell r="U2263">
            <v>0</v>
          </cell>
          <cell r="V2263">
            <v>0</v>
          </cell>
          <cell r="W2263">
            <v>22200</v>
          </cell>
        </row>
        <row r="2264">
          <cell r="J2264" t="str">
            <v>SIL405822</v>
          </cell>
          <cell r="K2264">
            <v>2014</v>
          </cell>
          <cell r="L2264" t="str">
            <v>Finalizada</v>
          </cell>
          <cell r="M2264">
            <v>24600</v>
          </cell>
          <cell r="N2264">
            <v>0</v>
          </cell>
          <cell r="O2264">
            <v>0</v>
          </cell>
          <cell r="P2264">
            <v>24600</v>
          </cell>
          <cell r="Q2264">
            <v>2400</v>
          </cell>
          <cell r="R2264">
            <v>24600</v>
          </cell>
          <cell r="S2264">
            <v>0</v>
          </cell>
          <cell r="T2264">
            <v>0</v>
          </cell>
          <cell r="U2264">
            <v>0</v>
          </cell>
          <cell r="V2264">
            <v>0</v>
          </cell>
          <cell r="W2264">
            <v>22200</v>
          </cell>
        </row>
        <row r="2265">
          <cell r="J2265" t="str">
            <v>SIL404073</v>
          </cell>
          <cell r="K2265">
            <v>2014</v>
          </cell>
          <cell r="L2265" t="str">
            <v>Finalizada</v>
          </cell>
          <cell r="M2265">
            <v>57400</v>
          </cell>
          <cell r="N2265">
            <v>0</v>
          </cell>
          <cell r="O2265">
            <v>105274</v>
          </cell>
          <cell r="P2265">
            <v>57400</v>
          </cell>
          <cell r="Q2265">
            <v>0</v>
          </cell>
          <cell r="R2265">
            <v>57400</v>
          </cell>
          <cell r="S2265">
            <v>0</v>
          </cell>
          <cell r="T2265">
            <v>0</v>
          </cell>
          <cell r="U2265">
            <v>0</v>
          </cell>
          <cell r="V2265">
            <v>0</v>
          </cell>
          <cell r="W2265">
            <v>57400</v>
          </cell>
        </row>
        <row r="2266">
          <cell r="J2266" t="str">
            <v>PIE950339</v>
          </cell>
          <cell r="K2266">
            <v>2014</v>
          </cell>
          <cell r="L2266" t="str">
            <v>Finalizada</v>
          </cell>
          <cell r="M2266">
            <v>237610</v>
          </cell>
          <cell r="N2266">
            <v>0</v>
          </cell>
          <cell r="O2266">
            <v>0</v>
          </cell>
          <cell r="P2266">
            <v>237610</v>
          </cell>
          <cell r="Q2266">
            <v>0</v>
          </cell>
          <cell r="R2266">
            <v>237610</v>
          </cell>
          <cell r="S2266">
            <v>0</v>
          </cell>
          <cell r="T2266">
            <v>0</v>
          </cell>
          <cell r="U2266">
            <v>0</v>
          </cell>
          <cell r="V2266">
            <v>0</v>
          </cell>
          <cell r="W2266">
            <v>237610</v>
          </cell>
        </row>
        <row r="2267">
          <cell r="J2267" t="str">
            <v>SIL406234</v>
          </cell>
          <cell r="K2267">
            <v>2014</v>
          </cell>
          <cell r="L2267" t="str">
            <v>Finalizada</v>
          </cell>
          <cell r="M2267">
            <v>7600</v>
          </cell>
          <cell r="N2267">
            <v>0</v>
          </cell>
          <cell r="O2267">
            <v>0</v>
          </cell>
          <cell r="P2267">
            <v>7600</v>
          </cell>
          <cell r="Q2267">
            <v>0</v>
          </cell>
          <cell r="R2267">
            <v>7600</v>
          </cell>
          <cell r="S2267">
            <v>0</v>
          </cell>
          <cell r="T2267">
            <v>0</v>
          </cell>
          <cell r="U2267">
            <v>0</v>
          </cell>
          <cell r="V2267">
            <v>0</v>
          </cell>
          <cell r="W2267">
            <v>7600</v>
          </cell>
        </row>
        <row r="2268">
          <cell r="J2268" t="str">
            <v>SIL404186</v>
          </cell>
          <cell r="K2268">
            <v>2014</v>
          </cell>
          <cell r="L2268" t="str">
            <v>Finalizada</v>
          </cell>
          <cell r="M2268">
            <v>8800</v>
          </cell>
          <cell r="N2268">
            <v>0</v>
          </cell>
          <cell r="O2268">
            <v>0</v>
          </cell>
          <cell r="P2268">
            <v>8800</v>
          </cell>
          <cell r="Q2268">
            <v>2400</v>
          </cell>
          <cell r="R2268">
            <v>8800</v>
          </cell>
          <cell r="S2268">
            <v>0</v>
          </cell>
          <cell r="T2268">
            <v>0</v>
          </cell>
          <cell r="U2268">
            <v>0</v>
          </cell>
          <cell r="V2268">
            <v>0</v>
          </cell>
          <cell r="W2268">
            <v>6400</v>
          </cell>
        </row>
        <row r="2269">
          <cell r="J2269" t="str">
            <v>SIL405838</v>
          </cell>
          <cell r="K2269">
            <v>2014</v>
          </cell>
          <cell r="L2269" t="str">
            <v>Finalizada</v>
          </cell>
          <cell r="M2269">
            <v>24600</v>
          </cell>
          <cell r="N2269">
            <v>0</v>
          </cell>
          <cell r="O2269">
            <v>105274</v>
          </cell>
          <cell r="P2269">
            <v>24600</v>
          </cell>
          <cell r="Q2269">
            <v>2400</v>
          </cell>
          <cell r="R2269">
            <v>24600</v>
          </cell>
          <cell r="S2269">
            <v>0</v>
          </cell>
          <cell r="T2269">
            <v>0</v>
          </cell>
          <cell r="U2269">
            <v>0</v>
          </cell>
          <cell r="V2269">
            <v>0</v>
          </cell>
          <cell r="W2269">
            <v>22200</v>
          </cell>
        </row>
        <row r="2270">
          <cell r="J2270" t="str">
            <v>SIL404751</v>
          </cell>
          <cell r="K2270">
            <v>2014</v>
          </cell>
          <cell r="L2270" t="str">
            <v>Finalizada</v>
          </cell>
          <cell r="M2270">
            <v>10700</v>
          </cell>
          <cell r="N2270">
            <v>0</v>
          </cell>
          <cell r="O2270">
            <v>0</v>
          </cell>
          <cell r="P2270">
            <v>10700</v>
          </cell>
          <cell r="Q2270">
            <v>2400</v>
          </cell>
          <cell r="R2270">
            <v>10700</v>
          </cell>
          <cell r="S2270">
            <v>0</v>
          </cell>
          <cell r="T2270">
            <v>0</v>
          </cell>
          <cell r="U2270">
            <v>0</v>
          </cell>
          <cell r="V2270">
            <v>0</v>
          </cell>
          <cell r="W2270">
            <v>8300</v>
          </cell>
        </row>
        <row r="2271">
          <cell r="J2271" t="str">
            <v>CAJ710118</v>
          </cell>
          <cell r="K2271">
            <v>2014</v>
          </cell>
          <cell r="L2271" t="str">
            <v>Finalizada</v>
          </cell>
          <cell r="M2271">
            <v>23496</v>
          </cell>
          <cell r="N2271">
            <v>0</v>
          </cell>
          <cell r="O2271">
            <v>0</v>
          </cell>
          <cell r="P2271">
            <v>23496</v>
          </cell>
          <cell r="Q2271">
            <v>0</v>
          </cell>
          <cell r="R2271">
            <v>23496</v>
          </cell>
          <cell r="S2271">
            <v>0</v>
          </cell>
          <cell r="T2271">
            <v>0</v>
          </cell>
          <cell r="U2271">
            <v>0</v>
          </cell>
          <cell r="V2271">
            <v>0</v>
          </cell>
          <cell r="W2271">
            <v>23496</v>
          </cell>
        </row>
        <row r="2272">
          <cell r="J2272" t="str">
            <v>SIL406000</v>
          </cell>
          <cell r="K2272">
            <v>2014</v>
          </cell>
          <cell r="L2272" t="str">
            <v>Finalizada</v>
          </cell>
          <cell r="M2272">
            <v>12030</v>
          </cell>
          <cell r="N2272">
            <v>0</v>
          </cell>
          <cell r="O2272">
            <v>0</v>
          </cell>
          <cell r="P2272">
            <v>12030</v>
          </cell>
          <cell r="Q2272">
            <v>2400</v>
          </cell>
          <cell r="R2272">
            <v>12030</v>
          </cell>
          <cell r="S2272">
            <v>0</v>
          </cell>
          <cell r="T2272">
            <v>0</v>
          </cell>
          <cell r="U2272">
            <v>0</v>
          </cell>
          <cell r="V2272">
            <v>0</v>
          </cell>
          <cell r="W2272">
            <v>9630</v>
          </cell>
        </row>
        <row r="2273">
          <cell r="J2273" t="str">
            <v>SIL405589</v>
          </cell>
          <cell r="K2273">
            <v>2014</v>
          </cell>
          <cell r="L2273" t="str">
            <v>Finalizada</v>
          </cell>
          <cell r="M2273">
            <v>14485</v>
          </cell>
          <cell r="N2273">
            <v>0</v>
          </cell>
          <cell r="O2273">
            <v>0</v>
          </cell>
          <cell r="P2273">
            <v>14485</v>
          </cell>
          <cell r="Q2273">
            <v>2401</v>
          </cell>
          <cell r="R2273">
            <v>14485</v>
          </cell>
          <cell r="S2273">
            <v>0</v>
          </cell>
          <cell r="T2273">
            <v>0</v>
          </cell>
          <cell r="U2273">
            <v>0</v>
          </cell>
          <cell r="V2273">
            <v>0</v>
          </cell>
          <cell r="W2273">
            <v>12084</v>
          </cell>
        </row>
        <row r="2274">
          <cell r="J2274" t="str">
            <v>EXT61482</v>
          </cell>
          <cell r="K2274">
            <v>2014</v>
          </cell>
          <cell r="L2274" t="str">
            <v>Finalizada</v>
          </cell>
          <cell r="M2274">
            <v>3800</v>
          </cell>
          <cell r="N2274">
            <v>0</v>
          </cell>
          <cell r="O2274">
            <v>0</v>
          </cell>
          <cell r="P2274">
            <v>3800</v>
          </cell>
          <cell r="Q2274">
            <v>0</v>
          </cell>
          <cell r="R2274">
            <v>3800</v>
          </cell>
          <cell r="S2274">
            <v>0</v>
          </cell>
          <cell r="T2274">
            <v>0</v>
          </cell>
          <cell r="U2274">
            <v>0</v>
          </cell>
          <cell r="V2274">
            <v>0</v>
          </cell>
          <cell r="W2274">
            <v>3800</v>
          </cell>
        </row>
        <row r="2275">
          <cell r="J2275" t="str">
            <v>SIL405656</v>
          </cell>
          <cell r="K2275">
            <v>2014</v>
          </cell>
          <cell r="L2275" t="str">
            <v>Finalizada</v>
          </cell>
          <cell r="M2275">
            <v>24600</v>
          </cell>
          <cell r="N2275">
            <v>0</v>
          </cell>
          <cell r="O2275">
            <v>0</v>
          </cell>
          <cell r="P2275">
            <v>24600</v>
          </cell>
          <cell r="Q2275">
            <v>2400</v>
          </cell>
          <cell r="R2275">
            <v>24600</v>
          </cell>
          <cell r="S2275">
            <v>0</v>
          </cell>
          <cell r="T2275">
            <v>0</v>
          </cell>
          <cell r="U2275">
            <v>0</v>
          </cell>
          <cell r="V2275">
            <v>0</v>
          </cell>
          <cell r="W2275">
            <v>22200</v>
          </cell>
        </row>
        <row r="2276">
          <cell r="J2276" t="str">
            <v>PIE944341</v>
          </cell>
          <cell r="K2276">
            <v>2014</v>
          </cell>
          <cell r="L2276" t="str">
            <v>Finalizada</v>
          </cell>
          <cell r="M2276">
            <v>49140</v>
          </cell>
          <cell r="N2276">
            <v>0</v>
          </cell>
          <cell r="O2276">
            <v>0</v>
          </cell>
          <cell r="P2276">
            <v>49140</v>
          </cell>
          <cell r="Q2276">
            <v>0</v>
          </cell>
          <cell r="R2276">
            <v>49140</v>
          </cell>
          <cell r="S2276">
            <v>0</v>
          </cell>
          <cell r="T2276">
            <v>0</v>
          </cell>
          <cell r="U2276">
            <v>0</v>
          </cell>
          <cell r="V2276">
            <v>0</v>
          </cell>
          <cell r="W2276">
            <v>49140</v>
          </cell>
        </row>
        <row r="2277">
          <cell r="J2277" t="str">
            <v>SIL403303</v>
          </cell>
          <cell r="K2277">
            <v>2014</v>
          </cell>
          <cell r="L2277" t="str">
            <v>Finalizada</v>
          </cell>
          <cell r="M2277">
            <v>24600</v>
          </cell>
          <cell r="N2277">
            <v>0</v>
          </cell>
          <cell r="O2277">
            <v>0</v>
          </cell>
          <cell r="P2277">
            <v>24600</v>
          </cell>
          <cell r="Q2277">
            <v>2400</v>
          </cell>
          <cell r="R2277">
            <v>24600</v>
          </cell>
          <cell r="S2277">
            <v>0</v>
          </cell>
          <cell r="T2277">
            <v>0</v>
          </cell>
          <cell r="U2277">
            <v>0</v>
          </cell>
          <cell r="V2277">
            <v>0</v>
          </cell>
          <cell r="W2277">
            <v>22200</v>
          </cell>
        </row>
        <row r="2278">
          <cell r="J2278" t="str">
            <v>SIL401853</v>
          </cell>
          <cell r="K2278">
            <v>2014</v>
          </cell>
          <cell r="L2278" t="str">
            <v>Finalizada</v>
          </cell>
          <cell r="M2278">
            <v>79300</v>
          </cell>
          <cell r="N2278">
            <v>0</v>
          </cell>
          <cell r="O2278">
            <v>0</v>
          </cell>
          <cell r="P2278">
            <v>79300</v>
          </cell>
          <cell r="Q2278">
            <v>2400</v>
          </cell>
          <cell r="R2278">
            <v>79300</v>
          </cell>
          <cell r="S2278">
            <v>0</v>
          </cell>
          <cell r="T2278">
            <v>0</v>
          </cell>
          <cell r="U2278">
            <v>0</v>
          </cell>
          <cell r="V2278">
            <v>0</v>
          </cell>
          <cell r="W2278">
            <v>76900</v>
          </cell>
        </row>
        <row r="2279">
          <cell r="J2279" t="str">
            <v>SIL405882</v>
          </cell>
          <cell r="K2279">
            <v>2014</v>
          </cell>
          <cell r="L2279" t="str">
            <v>Finalizada</v>
          </cell>
          <cell r="M2279">
            <v>28000</v>
          </cell>
          <cell r="N2279">
            <v>0</v>
          </cell>
          <cell r="O2279">
            <v>0</v>
          </cell>
          <cell r="P2279">
            <v>28000</v>
          </cell>
          <cell r="Q2279">
            <v>2400</v>
          </cell>
          <cell r="R2279">
            <v>28000</v>
          </cell>
          <cell r="S2279">
            <v>0</v>
          </cell>
          <cell r="T2279">
            <v>0</v>
          </cell>
          <cell r="U2279">
            <v>0</v>
          </cell>
          <cell r="V2279">
            <v>0</v>
          </cell>
          <cell r="W2279">
            <v>25600</v>
          </cell>
        </row>
        <row r="2280">
          <cell r="J2280" t="str">
            <v>SIL402717</v>
          </cell>
          <cell r="K2280">
            <v>2014</v>
          </cell>
          <cell r="L2280" t="str">
            <v>Finalizada</v>
          </cell>
          <cell r="M2280">
            <v>7600</v>
          </cell>
          <cell r="N2280">
            <v>0</v>
          </cell>
          <cell r="O2280">
            <v>0</v>
          </cell>
          <cell r="P2280">
            <v>7600</v>
          </cell>
          <cell r="Q2280">
            <v>2400</v>
          </cell>
          <cell r="R2280">
            <v>7600</v>
          </cell>
          <cell r="S2280">
            <v>0</v>
          </cell>
          <cell r="T2280">
            <v>0</v>
          </cell>
          <cell r="U2280">
            <v>0</v>
          </cell>
          <cell r="V2280">
            <v>0</v>
          </cell>
          <cell r="W2280">
            <v>5200</v>
          </cell>
        </row>
        <row r="2281">
          <cell r="J2281" t="str">
            <v>SIL406230</v>
          </cell>
          <cell r="K2281">
            <v>2014</v>
          </cell>
          <cell r="L2281" t="str">
            <v>Finalizada</v>
          </cell>
          <cell r="M2281">
            <v>3800</v>
          </cell>
          <cell r="N2281">
            <v>0</v>
          </cell>
          <cell r="O2281">
            <v>0</v>
          </cell>
          <cell r="P2281">
            <v>3800</v>
          </cell>
          <cell r="Q2281">
            <v>0</v>
          </cell>
          <cell r="R2281">
            <v>3800</v>
          </cell>
          <cell r="S2281">
            <v>0</v>
          </cell>
          <cell r="T2281">
            <v>0</v>
          </cell>
          <cell r="U2281">
            <v>0</v>
          </cell>
          <cell r="V2281">
            <v>0</v>
          </cell>
          <cell r="W2281">
            <v>3800</v>
          </cell>
        </row>
        <row r="2282">
          <cell r="J2282" t="str">
            <v>SIL401394</v>
          </cell>
          <cell r="K2282">
            <v>2014</v>
          </cell>
          <cell r="L2282" t="str">
            <v>Finalizada</v>
          </cell>
          <cell r="M2282">
            <v>24700</v>
          </cell>
          <cell r="N2282">
            <v>0</v>
          </cell>
          <cell r="O2282">
            <v>0</v>
          </cell>
          <cell r="P2282">
            <v>24700</v>
          </cell>
          <cell r="Q2282">
            <v>0</v>
          </cell>
          <cell r="R2282">
            <v>24700</v>
          </cell>
          <cell r="S2282">
            <v>0</v>
          </cell>
          <cell r="T2282">
            <v>0</v>
          </cell>
          <cell r="U2282">
            <v>0</v>
          </cell>
          <cell r="V2282">
            <v>0</v>
          </cell>
          <cell r="W2282">
            <v>24700</v>
          </cell>
        </row>
        <row r="2283">
          <cell r="J2283" t="str">
            <v>CAJ715897</v>
          </cell>
          <cell r="K2283">
            <v>2014</v>
          </cell>
          <cell r="L2283" t="str">
            <v>Finalizada</v>
          </cell>
          <cell r="M2283">
            <v>81500</v>
          </cell>
          <cell r="N2283">
            <v>0</v>
          </cell>
          <cell r="O2283">
            <v>0</v>
          </cell>
          <cell r="P2283">
            <v>81500</v>
          </cell>
          <cell r="Q2283">
            <v>0</v>
          </cell>
          <cell r="R2283">
            <v>81500</v>
          </cell>
          <cell r="S2283">
            <v>0</v>
          </cell>
          <cell r="T2283">
            <v>0</v>
          </cell>
          <cell r="U2283">
            <v>0</v>
          </cell>
          <cell r="V2283">
            <v>0</v>
          </cell>
          <cell r="W2283">
            <v>81500</v>
          </cell>
        </row>
        <row r="2284">
          <cell r="J2284" t="str">
            <v>PIE948108</v>
          </cell>
          <cell r="K2284">
            <v>2014</v>
          </cell>
          <cell r="L2284" t="str">
            <v>Finalizada</v>
          </cell>
          <cell r="M2284">
            <v>98705</v>
          </cell>
          <cell r="N2284">
            <v>0</v>
          </cell>
          <cell r="O2284">
            <v>0</v>
          </cell>
          <cell r="P2284">
            <v>98705</v>
          </cell>
          <cell r="Q2284">
            <v>0</v>
          </cell>
          <cell r="R2284">
            <v>98705</v>
          </cell>
          <cell r="S2284">
            <v>0</v>
          </cell>
          <cell r="T2284">
            <v>0</v>
          </cell>
          <cell r="U2284">
            <v>0</v>
          </cell>
          <cell r="V2284">
            <v>0</v>
          </cell>
          <cell r="W2284">
            <v>98705</v>
          </cell>
        </row>
        <row r="2285">
          <cell r="J2285" t="str">
            <v>CAJ712932</v>
          </cell>
          <cell r="K2285">
            <v>2014</v>
          </cell>
          <cell r="L2285" t="str">
            <v>Finalizada</v>
          </cell>
          <cell r="M2285">
            <v>97610</v>
          </cell>
          <cell r="N2285">
            <v>0</v>
          </cell>
          <cell r="O2285">
            <v>105274</v>
          </cell>
          <cell r="P2285">
            <v>97610</v>
          </cell>
          <cell r="Q2285">
            <v>0</v>
          </cell>
          <cell r="R2285">
            <v>97610</v>
          </cell>
          <cell r="S2285">
            <v>0</v>
          </cell>
          <cell r="T2285">
            <v>0</v>
          </cell>
          <cell r="U2285">
            <v>0</v>
          </cell>
          <cell r="V2285">
            <v>0</v>
          </cell>
          <cell r="W2285">
            <v>97610</v>
          </cell>
        </row>
        <row r="2286">
          <cell r="J2286" t="str">
            <v>PIE945389</v>
          </cell>
          <cell r="K2286">
            <v>2014</v>
          </cell>
          <cell r="L2286" t="str">
            <v>Finalizada</v>
          </cell>
          <cell r="M2286">
            <v>89486</v>
          </cell>
          <cell r="N2286">
            <v>0</v>
          </cell>
          <cell r="O2286">
            <v>105274</v>
          </cell>
          <cell r="P2286">
            <v>89486</v>
          </cell>
          <cell r="Q2286">
            <v>0</v>
          </cell>
          <cell r="R2286">
            <v>89486</v>
          </cell>
          <cell r="S2286">
            <v>0</v>
          </cell>
          <cell r="T2286">
            <v>0</v>
          </cell>
          <cell r="U2286">
            <v>0</v>
          </cell>
          <cell r="V2286">
            <v>0</v>
          </cell>
          <cell r="W2286">
            <v>89486</v>
          </cell>
        </row>
        <row r="2287">
          <cell r="J2287" t="str">
            <v>SIL403600</v>
          </cell>
          <cell r="K2287">
            <v>2014</v>
          </cell>
          <cell r="L2287" t="str">
            <v>Finalizada</v>
          </cell>
          <cell r="M2287">
            <v>10700</v>
          </cell>
          <cell r="N2287">
            <v>0</v>
          </cell>
          <cell r="O2287">
            <v>0</v>
          </cell>
          <cell r="P2287">
            <v>10700</v>
          </cell>
          <cell r="Q2287">
            <v>2400</v>
          </cell>
          <cell r="R2287">
            <v>10700</v>
          </cell>
          <cell r="S2287">
            <v>0</v>
          </cell>
          <cell r="T2287">
            <v>0</v>
          </cell>
          <cell r="U2287">
            <v>0</v>
          </cell>
          <cell r="V2287">
            <v>0</v>
          </cell>
          <cell r="W2287">
            <v>8300</v>
          </cell>
        </row>
        <row r="2288">
          <cell r="J2288" t="str">
            <v>SIL402869</v>
          </cell>
          <cell r="K2288">
            <v>2014</v>
          </cell>
          <cell r="L2288" t="str">
            <v>Finalizada</v>
          </cell>
          <cell r="M2288">
            <v>16700</v>
          </cell>
          <cell r="N2288">
            <v>0</v>
          </cell>
          <cell r="O2288">
            <v>0</v>
          </cell>
          <cell r="P2288">
            <v>16700</v>
          </cell>
          <cell r="Q2288">
            <v>2300</v>
          </cell>
          <cell r="R2288">
            <v>16700</v>
          </cell>
          <cell r="S2288">
            <v>0</v>
          </cell>
          <cell r="T2288">
            <v>0</v>
          </cell>
          <cell r="U2288">
            <v>0</v>
          </cell>
          <cell r="V2288">
            <v>0</v>
          </cell>
          <cell r="W2288">
            <v>14400</v>
          </cell>
        </row>
        <row r="2289">
          <cell r="J2289" t="str">
            <v>SIL406319</v>
          </cell>
          <cell r="K2289">
            <v>2014</v>
          </cell>
          <cell r="L2289" t="str">
            <v>Finalizada</v>
          </cell>
          <cell r="M2289">
            <v>24600</v>
          </cell>
          <cell r="N2289">
            <v>0</v>
          </cell>
          <cell r="O2289">
            <v>0</v>
          </cell>
          <cell r="P2289">
            <v>24600</v>
          </cell>
          <cell r="Q2289">
            <v>2400</v>
          </cell>
          <cell r="R2289">
            <v>24600</v>
          </cell>
          <cell r="S2289">
            <v>0</v>
          </cell>
          <cell r="T2289">
            <v>0</v>
          </cell>
          <cell r="U2289">
            <v>0</v>
          </cell>
          <cell r="V2289">
            <v>0</v>
          </cell>
          <cell r="W2289">
            <v>22200</v>
          </cell>
        </row>
        <row r="2290">
          <cell r="J2290" t="str">
            <v>SIL406988</v>
          </cell>
          <cell r="K2290">
            <v>2014</v>
          </cell>
          <cell r="L2290" t="str">
            <v>Finalizada</v>
          </cell>
          <cell r="M2290">
            <v>124400</v>
          </cell>
          <cell r="N2290">
            <v>0</v>
          </cell>
          <cell r="O2290">
            <v>0</v>
          </cell>
          <cell r="P2290">
            <v>124400</v>
          </cell>
          <cell r="Q2290">
            <v>0</v>
          </cell>
          <cell r="R2290">
            <v>124400</v>
          </cell>
          <cell r="S2290">
            <v>0</v>
          </cell>
          <cell r="T2290">
            <v>0</v>
          </cell>
          <cell r="U2290">
            <v>0</v>
          </cell>
          <cell r="V2290">
            <v>0</v>
          </cell>
          <cell r="W2290">
            <v>124400</v>
          </cell>
        </row>
        <row r="2291">
          <cell r="J2291" t="str">
            <v>SIL405996</v>
          </cell>
          <cell r="K2291">
            <v>2014</v>
          </cell>
          <cell r="L2291" t="str">
            <v>Finalizada</v>
          </cell>
          <cell r="M2291">
            <v>11880</v>
          </cell>
          <cell r="N2291">
            <v>0</v>
          </cell>
          <cell r="O2291">
            <v>0</v>
          </cell>
          <cell r="P2291">
            <v>11880</v>
          </cell>
          <cell r="Q2291">
            <v>2400</v>
          </cell>
          <cell r="R2291">
            <v>11880</v>
          </cell>
          <cell r="S2291">
            <v>0</v>
          </cell>
          <cell r="T2291">
            <v>0</v>
          </cell>
          <cell r="U2291">
            <v>0</v>
          </cell>
          <cell r="V2291">
            <v>0</v>
          </cell>
          <cell r="W2291">
            <v>9480</v>
          </cell>
        </row>
        <row r="2292">
          <cell r="J2292" t="str">
            <v>SIL405466</v>
          </cell>
          <cell r="K2292">
            <v>2014</v>
          </cell>
          <cell r="L2292" t="str">
            <v>Finalizada</v>
          </cell>
          <cell r="M2292">
            <v>24600</v>
          </cell>
          <cell r="N2292">
            <v>0</v>
          </cell>
          <cell r="O2292">
            <v>0</v>
          </cell>
          <cell r="P2292">
            <v>24600</v>
          </cell>
          <cell r="Q2292">
            <v>2400</v>
          </cell>
          <cell r="R2292">
            <v>24600</v>
          </cell>
          <cell r="S2292">
            <v>0</v>
          </cell>
          <cell r="T2292">
            <v>0</v>
          </cell>
          <cell r="U2292">
            <v>0</v>
          </cell>
          <cell r="V2292">
            <v>0</v>
          </cell>
          <cell r="W2292">
            <v>22200</v>
          </cell>
        </row>
        <row r="2293">
          <cell r="J2293" t="str">
            <v>SIL404841</v>
          </cell>
          <cell r="K2293">
            <v>2014</v>
          </cell>
          <cell r="L2293" t="str">
            <v>Finalizada</v>
          </cell>
          <cell r="M2293">
            <v>8800</v>
          </cell>
          <cell r="N2293">
            <v>0</v>
          </cell>
          <cell r="O2293">
            <v>0</v>
          </cell>
          <cell r="P2293">
            <v>8800</v>
          </cell>
          <cell r="Q2293">
            <v>2400</v>
          </cell>
          <cell r="R2293">
            <v>8800</v>
          </cell>
          <cell r="S2293">
            <v>0</v>
          </cell>
          <cell r="T2293">
            <v>0</v>
          </cell>
          <cell r="U2293">
            <v>0</v>
          </cell>
          <cell r="V2293">
            <v>0</v>
          </cell>
          <cell r="W2293">
            <v>6400</v>
          </cell>
        </row>
        <row r="2294">
          <cell r="J2294" t="str">
            <v>CAJ715017</v>
          </cell>
          <cell r="K2294">
            <v>2014</v>
          </cell>
          <cell r="L2294" t="str">
            <v>Finalizada</v>
          </cell>
          <cell r="M2294">
            <v>38700</v>
          </cell>
          <cell r="N2294">
            <v>0</v>
          </cell>
          <cell r="O2294">
            <v>0</v>
          </cell>
          <cell r="P2294">
            <v>38700</v>
          </cell>
          <cell r="Q2294">
            <v>0</v>
          </cell>
          <cell r="R2294">
            <v>38700</v>
          </cell>
          <cell r="S2294">
            <v>0</v>
          </cell>
          <cell r="T2294">
            <v>0</v>
          </cell>
          <cell r="U2294">
            <v>0</v>
          </cell>
          <cell r="V2294">
            <v>0</v>
          </cell>
          <cell r="W2294">
            <v>38700</v>
          </cell>
        </row>
        <row r="2295">
          <cell r="J2295" t="str">
            <v>PIE948131</v>
          </cell>
          <cell r="K2295">
            <v>2014</v>
          </cell>
          <cell r="L2295" t="str">
            <v>Finalizada</v>
          </cell>
          <cell r="M2295">
            <v>215325</v>
          </cell>
          <cell r="N2295">
            <v>0</v>
          </cell>
          <cell r="O2295">
            <v>105274</v>
          </cell>
          <cell r="P2295">
            <v>215325</v>
          </cell>
          <cell r="Q2295">
            <v>0</v>
          </cell>
          <cell r="R2295">
            <v>215325</v>
          </cell>
          <cell r="S2295">
            <v>0</v>
          </cell>
          <cell r="T2295">
            <v>0</v>
          </cell>
          <cell r="U2295">
            <v>0</v>
          </cell>
          <cell r="V2295">
            <v>0</v>
          </cell>
          <cell r="W2295">
            <v>215325</v>
          </cell>
        </row>
        <row r="2296">
          <cell r="J2296" t="str">
            <v>SIL403816</v>
          </cell>
          <cell r="K2296">
            <v>2014</v>
          </cell>
          <cell r="L2296" t="str">
            <v>Finalizada</v>
          </cell>
          <cell r="M2296">
            <v>40800</v>
          </cell>
          <cell r="N2296">
            <v>0</v>
          </cell>
          <cell r="O2296">
            <v>0</v>
          </cell>
          <cell r="P2296">
            <v>40800</v>
          </cell>
          <cell r="Q2296">
            <v>2400</v>
          </cell>
          <cell r="R2296">
            <v>40800</v>
          </cell>
          <cell r="S2296">
            <v>0</v>
          </cell>
          <cell r="T2296">
            <v>0</v>
          </cell>
          <cell r="U2296">
            <v>0</v>
          </cell>
          <cell r="V2296">
            <v>0</v>
          </cell>
          <cell r="W2296">
            <v>38400</v>
          </cell>
        </row>
        <row r="2297">
          <cell r="J2297" t="str">
            <v>PIE949279</v>
          </cell>
          <cell r="K2297">
            <v>2014</v>
          </cell>
          <cell r="L2297" t="str">
            <v>Finalizada</v>
          </cell>
          <cell r="M2297">
            <v>55857</v>
          </cell>
          <cell r="N2297">
            <v>0</v>
          </cell>
          <cell r="O2297">
            <v>0</v>
          </cell>
          <cell r="P2297">
            <v>55857</v>
          </cell>
          <cell r="Q2297">
            <v>0</v>
          </cell>
          <cell r="R2297">
            <v>55857</v>
          </cell>
          <cell r="S2297">
            <v>0</v>
          </cell>
          <cell r="T2297">
            <v>0</v>
          </cell>
          <cell r="U2297">
            <v>0</v>
          </cell>
          <cell r="V2297">
            <v>0</v>
          </cell>
          <cell r="W2297">
            <v>55857</v>
          </cell>
        </row>
        <row r="2298">
          <cell r="J2298" t="str">
            <v>CAJ711053</v>
          </cell>
          <cell r="K2298">
            <v>2014</v>
          </cell>
          <cell r="L2298" t="str">
            <v>Finalizada</v>
          </cell>
          <cell r="M2298">
            <v>23600</v>
          </cell>
          <cell r="N2298">
            <v>0</v>
          </cell>
          <cell r="O2298">
            <v>0</v>
          </cell>
          <cell r="P2298">
            <v>23600</v>
          </cell>
          <cell r="Q2298">
            <v>2400</v>
          </cell>
          <cell r="R2298">
            <v>23600</v>
          </cell>
          <cell r="S2298">
            <v>0</v>
          </cell>
          <cell r="T2298">
            <v>0</v>
          </cell>
          <cell r="U2298">
            <v>0</v>
          </cell>
          <cell r="V2298">
            <v>0</v>
          </cell>
          <cell r="W2298">
            <v>21200</v>
          </cell>
        </row>
        <row r="2299">
          <cell r="J2299" t="str">
            <v>SIL404758</v>
          </cell>
          <cell r="K2299">
            <v>2014</v>
          </cell>
          <cell r="L2299" t="str">
            <v>Finalizada</v>
          </cell>
          <cell r="M2299">
            <v>15200</v>
          </cell>
          <cell r="N2299">
            <v>0</v>
          </cell>
          <cell r="O2299">
            <v>0</v>
          </cell>
          <cell r="P2299">
            <v>15200</v>
          </cell>
          <cell r="Q2299">
            <v>0</v>
          </cell>
          <cell r="R2299">
            <v>15200</v>
          </cell>
          <cell r="S2299">
            <v>0</v>
          </cell>
          <cell r="T2299">
            <v>0</v>
          </cell>
          <cell r="U2299">
            <v>0</v>
          </cell>
          <cell r="V2299">
            <v>0</v>
          </cell>
          <cell r="W2299">
            <v>15200</v>
          </cell>
        </row>
        <row r="2300">
          <cell r="J2300" t="str">
            <v>SIL403021</v>
          </cell>
          <cell r="K2300">
            <v>2014</v>
          </cell>
          <cell r="L2300" t="str">
            <v>Finalizada</v>
          </cell>
          <cell r="M2300">
            <v>2</v>
          </cell>
          <cell r="N2300">
            <v>0</v>
          </cell>
          <cell r="O2300">
            <v>0</v>
          </cell>
          <cell r="P2300">
            <v>2</v>
          </cell>
          <cell r="Q2300">
            <v>1</v>
          </cell>
          <cell r="R2300">
            <v>2</v>
          </cell>
          <cell r="S2300">
            <v>0</v>
          </cell>
          <cell r="T2300">
            <v>0</v>
          </cell>
          <cell r="U2300">
            <v>0</v>
          </cell>
          <cell r="V2300">
            <v>0</v>
          </cell>
          <cell r="W2300">
            <v>1</v>
          </cell>
        </row>
        <row r="2301">
          <cell r="J2301" t="str">
            <v>SIL406576</v>
          </cell>
          <cell r="K2301">
            <v>2014</v>
          </cell>
          <cell r="L2301" t="str">
            <v>Finalizada</v>
          </cell>
          <cell r="M2301">
            <v>10700</v>
          </cell>
          <cell r="N2301">
            <v>0</v>
          </cell>
          <cell r="O2301">
            <v>0</v>
          </cell>
          <cell r="P2301">
            <v>10700</v>
          </cell>
          <cell r="Q2301">
            <v>2400</v>
          </cell>
          <cell r="R2301">
            <v>10700</v>
          </cell>
          <cell r="S2301">
            <v>0</v>
          </cell>
          <cell r="T2301">
            <v>0</v>
          </cell>
          <cell r="U2301">
            <v>0</v>
          </cell>
          <cell r="V2301">
            <v>0</v>
          </cell>
          <cell r="W2301">
            <v>8300</v>
          </cell>
        </row>
        <row r="2302">
          <cell r="J2302" t="str">
            <v>SIL405997</v>
          </cell>
          <cell r="K2302">
            <v>2014</v>
          </cell>
          <cell r="L2302" t="str">
            <v>Finalizada</v>
          </cell>
          <cell r="M2302">
            <v>4410</v>
          </cell>
          <cell r="N2302">
            <v>0</v>
          </cell>
          <cell r="O2302">
            <v>0</v>
          </cell>
          <cell r="P2302">
            <v>4410</v>
          </cell>
          <cell r="Q2302">
            <v>2400</v>
          </cell>
          <cell r="R2302">
            <v>4410</v>
          </cell>
          <cell r="S2302">
            <v>0</v>
          </cell>
          <cell r="T2302">
            <v>0</v>
          </cell>
          <cell r="U2302">
            <v>0</v>
          </cell>
          <cell r="V2302">
            <v>0</v>
          </cell>
          <cell r="W2302">
            <v>2010</v>
          </cell>
        </row>
        <row r="2303">
          <cell r="J2303" t="str">
            <v>SIL406033</v>
          </cell>
          <cell r="K2303">
            <v>2014</v>
          </cell>
          <cell r="L2303" t="str">
            <v>Finalizada</v>
          </cell>
          <cell r="M2303">
            <v>52050</v>
          </cell>
          <cell r="N2303">
            <v>0</v>
          </cell>
          <cell r="O2303">
            <v>0</v>
          </cell>
          <cell r="P2303">
            <v>52050</v>
          </cell>
          <cell r="Q2303">
            <v>2400</v>
          </cell>
          <cell r="R2303">
            <v>52050</v>
          </cell>
          <cell r="S2303">
            <v>0</v>
          </cell>
          <cell r="T2303">
            <v>0</v>
          </cell>
          <cell r="U2303">
            <v>0</v>
          </cell>
          <cell r="V2303">
            <v>0</v>
          </cell>
          <cell r="W2303">
            <v>49650</v>
          </cell>
        </row>
        <row r="2304">
          <cell r="J2304" t="str">
            <v>SIL403000</v>
          </cell>
          <cell r="K2304">
            <v>2014</v>
          </cell>
          <cell r="L2304" t="str">
            <v>Finalizada</v>
          </cell>
          <cell r="M2304">
            <v>79900</v>
          </cell>
          <cell r="N2304">
            <v>0</v>
          </cell>
          <cell r="O2304">
            <v>0</v>
          </cell>
          <cell r="P2304">
            <v>79900</v>
          </cell>
          <cell r="Q2304">
            <v>0</v>
          </cell>
          <cell r="R2304">
            <v>79900</v>
          </cell>
          <cell r="S2304">
            <v>0</v>
          </cell>
          <cell r="T2304">
            <v>0</v>
          </cell>
          <cell r="U2304">
            <v>0</v>
          </cell>
          <cell r="V2304">
            <v>0</v>
          </cell>
          <cell r="W2304">
            <v>79900</v>
          </cell>
        </row>
        <row r="2305">
          <cell r="J2305" t="str">
            <v>SIL404024</v>
          </cell>
          <cell r="K2305">
            <v>2014</v>
          </cell>
          <cell r="L2305" t="str">
            <v>Finalizada</v>
          </cell>
          <cell r="M2305">
            <v>36800</v>
          </cell>
          <cell r="N2305">
            <v>0</v>
          </cell>
          <cell r="O2305">
            <v>0</v>
          </cell>
          <cell r="P2305">
            <v>36800</v>
          </cell>
          <cell r="Q2305">
            <v>2400</v>
          </cell>
          <cell r="R2305">
            <v>36800</v>
          </cell>
          <cell r="S2305">
            <v>0</v>
          </cell>
          <cell r="T2305">
            <v>0</v>
          </cell>
          <cell r="U2305">
            <v>0</v>
          </cell>
          <cell r="V2305">
            <v>0</v>
          </cell>
          <cell r="W2305">
            <v>34400</v>
          </cell>
        </row>
        <row r="2306">
          <cell r="J2306" t="str">
            <v>SIL401897</v>
          </cell>
          <cell r="K2306">
            <v>2014</v>
          </cell>
          <cell r="L2306" t="str">
            <v>Finalizada</v>
          </cell>
          <cell r="M2306">
            <v>10700</v>
          </cell>
          <cell r="N2306">
            <v>0</v>
          </cell>
          <cell r="O2306">
            <v>0</v>
          </cell>
          <cell r="P2306">
            <v>10700</v>
          </cell>
          <cell r="Q2306">
            <v>2400</v>
          </cell>
          <cell r="R2306">
            <v>10700</v>
          </cell>
          <cell r="S2306">
            <v>0</v>
          </cell>
          <cell r="T2306">
            <v>0</v>
          </cell>
          <cell r="U2306">
            <v>0</v>
          </cell>
          <cell r="V2306">
            <v>0</v>
          </cell>
          <cell r="W2306">
            <v>8300</v>
          </cell>
        </row>
        <row r="2307">
          <cell r="J2307" t="str">
            <v>SIL404482</v>
          </cell>
          <cell r="K2307">
            <v>2014</v>
          </cell>
          <cell r="L2307" t="str">
            <v>Finalizada</v>
          </cell>
          <cell r="M2307">
            <v>10700</v>
          </cell>
          <cell r="N2307">
            <v>0</v>
          </cell>
          <cell r="O2307">
            <v>0</v>
          </cell>
          <cell r="P2307">
            <v>10700</v>
          </cell>
          <cell r="Q2307">
            <v>2400</v>
          </cell>
          <cell r="R2307">
            <v>10700</v>
          </cell>
          <cell r="S2307">
            <v>0</v>
          </cell>
          <cell r="T2307">
            <v>0</v>
          </cell>
          <cell r="U2307">
            <v>0</v>
          </cell>
          <cell r="V2307">
            <v>0</v>
          </cell>
          <cell r="W2307">
            <v>8300</v>
          </cell>
        </row>
        <row r="2308">
          <cell r="J2308" t="str">
            <v>PIE943580</v>
          </cell>
          <cell r="K2308">
            <v>2014</v>
          </cell>
          <cell r="L2308" t="str">
            <v>Finalizada</v>
          </cell>
          <cell r="M2308">
            <v>65920</v>
          </cell>
          <cell r="N2308">
            <v>0</v>
          </cell>
          <cell r="O2308">
            <v>0</v>
          </cell>
          <cell r="P2308">
            <v>65920</v>
          </cell>
          <cell r="Q2308">
            <v>0</v>
          </cell>
          <cell r="R2308">
            <v>65920</v>
          </cell>
          <cell r="S2308">
            <v>0</v>
          </cell>
          <cell r="T2308">
            <v>0</v>
          </cell>
          <cell r="U2308">
            <v>0</v>
          </cell>
          <cell r="V2308">
            <v>0</v>
          </cell>
          <cell r="W2308">
            <v>65920</v>
          </cell>
        </row>
        <row r="2309">
          <cell r="J2309" t="str">
            <v>ZP123590</v>
          </cell>
          <cell r="K2309">
            <v>2014</v>
          </cell>
          <cell r="L2309" t="str">
            <v>Finalizada</v>
          </cell>
          <cell r="M2309">
            <v>3760</v>
          </cell>
          <cell r="N2309">
            <v>0</v>
          </cell>
          <cell r="O2309">
            <v>0</v>
          </cell>
          <cell r="P2309">
            <v>3760</v>
          </cell>
          <cell r="Q2309">
            <v>0</v>
          </cell>
          <cell r="R2309">
            <v>3760</v>
          </cell>
          <cell r="S2309">
            <v>0</v>
          </cell>
          <cell r="T2309">
            <v>0</v>
          </cell>
          <cell r="U2309">
            <v>0</v>
          </cell>
          <cell r="V2309">
            <v>0</v>
          </cell>
          <cell r="W2309">
            <v>3760</v>
          </cell>
        </row>
        <row r="2310">
          <cell r="J2310" t="str">
            <v>SIL403336</v>
          </cell>
          <cell r="K2310">
            <v>2014</v>
          </cell>
          <cell r="L2310" t="str">
            <v>Finalizada</v>
          </cell>
          <cell r="M2310">
            <v>24600</v>
          </cell>
          <cell r="N2310">
            <v>0</v>
          </cell>
          <cell r="O2310">
            <v>0</v>
          </cell>
          <cell r="P2310">
            <v>24600</v>
          </cell>
          <cell r="Q2310">
            <v>2400</v>
          </cell>
          <cell r="R2310">
            <v>24600</v>
          </cell>
          <cell r="S2310">
            <v>0</v>
          </cell>
          <cell r="T2310">
            <v>0</v>
          </cell>
          <cell r="U2310">
            <v>0</v>
          </cell>
          <cell r="V2310">
            <v>0</v>
          </cell>
          <cell r="W2310">
            <v>22200</v>
          </cell>
        </row>
        <row r="2311">
          <cell r="J2311" t="str">
            <v>EXT61285</v>
          </cell>
          <cell r="K2311">
            <v>2014</v>
          </cell>
          <cell r="L2311" t="str">
            <v>Finalizada</v>
          </cell>
          <cell r="M2311">
            <v>3700</v>
          </cell>
          <cell r="N2311">
            <v>0</v>
          </cell>
          <cell r="O2311">
            <v>0</v>
          </cell>
          <cell r="P2311">
            <v>3700</v>
          </cell>
          <cell r="Q2311">
            <v>0</v>
          </cell>
          <cell r="R2311">
            <v>3700</v>
          </cell>
          <cell r="S2311">
            <v>0</v>
          </cell>
          <cell r="T2311">
            <v>0</v>
          </cell>
          <cell r="U2311">
            <v>0</v>
          </cell>
          <cell r="V2311">
            <v>0</v>
          </cell>
          <cell r="W2311">
            <v>3700</v>
          </cell>
        </row>
        <row r="2312">
          <cell r="J2312" t="str">
            <v>CAJ715761</v>
          </cell>
          <cell r="K2312">
            <v>2014</v>
          </cell>
          <cell r="L2312" t="str">
            <v>Finalizada</v>
          </cell>
          <cell r="M2312">
            <v>69598</v>
          </cell>
          <cell r="N2312">
            <v>0</v>
          </cell>
          <cell r="O2312">
            <v>105274</v>
          </cell>
          <cell r="P2312">
            <v>69598</v>
          </cell>
          <cell r="Q2312">
            <v>0</v>
          </cell>
          <cell r="R2312">
            <v>69598</v>
          </cell>
          <cell r="S2312">
            <v>0</v>
          </cell>
          <cell r="T2312">
            <v>0</v>
          </cell>
          <cell r="U2312">
            <v>0</v>
          </cell>
          <cell r="V2312">
            <v>0</v>
          </cell>
          <cell r="W2312">
            <v>69598</v>
          </cell>
        </row>
        <row r="2313">
          <cell r="J2313" t="str">
            <v>SIL404586</v>
          </cell>
          <cell r="K2313">
            <v>2014</v>
          </cell>
          <cell r="L2313" t="str">
            <v>Finalizada</v>
          </cell>
          <cell r="M2313">
            <v>24600</v>
          </cell>
          <cell r="N2313">
            <v>0</v>
          </cell>
          <cell r="O2313">
            <v>0</v>
          </cell>
          <cell r="P2313">
            <v>24600</v>
          </cell>
          <cell r="Q2313">
            <v>2400</v>
          </cell>
          <cell r="R2313">
            <v>24600</v>
          </cell>
          <cell r="S2313">
            <v>0</v>
          </cell>
          <cell r="T2313">
            <v>0</v>
          </cell>
          <cell r="U2313">
            <v>0</v>
          </cell>
          <cell r="V2313">
            <v>0</v>
          </cell>
          <cell r="W2313">
            <v>22200</v>
          </cell>
        </row>
        <row r="2314">
          <cell r="J2314" t="str">
            <v>PIE943348</v>
          </cell>
          <cell r="K2314">
            <v>2014</v>
          </cell>
          <cell r="L2314" t="str">
            <v>Finalizada</v>
          </cell>
          <cell r="M2314">
            <v>178196</v>
          </cell>
          <cell r="N2314">
            <v>0</v>
          </cell>
          <cell r="O2314">
            <v>105274</v>
          </cell>
          <cell r="P2314">
            <v>178196</v>
          </cell>
          <cell r="Q2314">
            <v>0</v>
          </cell>
          <cell r="R2314">
            <v>178196</v>
          </cell>
          <cell r="S2314">
            <v>0</v>
          </cell>
          <cell r="T2314">
            <v>0</v>
          </cell>
          <cell r="U2314">
            <v>0</v>
          </cell>
          <cell r="V2314">
            <v>0</v>
          </cell>
          <cell r="W2314">
            <v>178196</v>
          </cell>
        </row>
        <row r="2315">
          <cell r="J2315" t="str">
            <v>ZP123837</v>
          </cell>
          <cell r="K2315">
            <v>2014</v>
          </cell>
          <cell r="L2315" t="str">
            <v>Finalizada</v>
          </cell>
          <cell r="M2315">
            <v>3760</v>
          </cell>
          <cell r="N2315">
            <v>0</v>
          </cell>
          <cell r="O2315">
            <v>0</v>
          </cell>
          <cell r="P2315">
            <v>3760</v>
          </cell>
          <cell r="Q2315">
            <v>0</v>
          </cell>
          <cell r="R2315">
            <v>3760</v>
          </cell>
          <cell r="S2315">
            <v>0</v>
          </cell>
          <cell r="T2315">
            <v>0</v>
          </cell>
          <cell r="U2315">
            <v>0</v>
          </cell>
          <cell r="V2315">
            <v>0</v>
          </cell>
          <cell r="W2315">
            <v>3760</v>
          </cell>
        </row>
        <row r="2316">
          <cell r="J2316" t="str">
            <v>SIL402724</v>
          </cell>
          <cell r="K2316">
            <v>2014</v>
          </cell>
          <cell r="L2316" t="str">
            <v>Finalizada</v>
          </cell>
          <cell r="M2316">
            <v>10752</v>
          </cell>
          <cell r="N2316">
            <v>0</v>
          </cell>
          <cell r="O2316">
            <v>0</v>
          </cell>
          <cell r="P2316">
            <v>10752</v>
          </cell>
          <cell r="Q2316">
            <v>2400</v>
          </cell>
          <cell r="R2316">
            <v>10752</v>
          </cell>
          <cell r="S2316">
            <v>0</v>
          </cell>
          <cell r="T2316">
            <v>0</v>
          </cell>
          <cell r="U2316">
            <v>0</v>
          </cell>
          <cell r="V2316">
            <v>0</v>
          </cell>
          <cell r="W2316">
            <v>8352</v>
          </cell>
        </row>
        <row r="2317">
          <cell r="J2317" t="str">
            <v>SIL403335</v>
          </cell>
          <cell r="K2317">
            <v>2014</v>
          </cell>
          <cell r="L2317" t="str">
            <v>Finalizada</v>
          </cell>
          <cell r="M2317">
            <v>24600</v>
          </cell>
          <cell r="N2317">
            <v>0</v>
          </cell>
          <cell r="O2317">
            <v>0</v>
          </cell>
          <cell r="P2317">
            <v>24600</v>
          </cell>
          <cell r="Q2317">
            <v>2400</v>
          </cell>
          <cell r="R2317">
            <v>24600</v>
          </cell>
          <cell r="S2317">
            <v>0</v>
          </cell>
          <cell r="T2317">
            <v>0</v>
          </cell>
          <cell r="U2317">
            <v>0</v>
          </cell>
          <cell r="V2317">
            <v>0</v>
          </cell>
          <cell r="W2317">
            <v>22200</v>
          </cell>
        </row>
        <row r="2318">
          <cell r="J2318" t="str">
            <v>SIL404345</v>
          </cell>
          <cell r="K2318">
            <v>2014</v>
          </cell>
          <cell r="L2318" t="str">
            <v>Finalizada</v>
          </cell>
          <cell r="M2318">
            <v>30600</v>
          </cell>
          <cell r="N2318">
            <v>0</v>
          </cell>
          <cell r="O2318">
            <v>0</v>
          </cell>
          <cell r="P2318">
            <v>30600</v>
          </cell>
          <cell r="Q2318">
            <v>2400</v>
          </cell>
          <cell r="R2318">
            <v>30600</v>
          </cell>
          <cell r="S2318">
            <v>0</v>
          </cell>
          <cell r="T2318">
            <v>0</v>
          </cell>
          <cell r="U2318">
            <v>0</v>
          </cell>
          <cell r="V2318">
            <v>0</v>
          </cell>
          <cell r="W2318">
            <v>28200</v>
          </cell>
        </row>
        <row r="2319">
          <cell r="J2319" t="str">
            <v>SIL405999</v>
          </cell>
          <cell r="K2319">
            <v>2014</v>
          </cell>
          <cell r="L2319" t="str">
            <v>Finalizada</v>
          </cell>
          <cell r="M2319">
            <v>5350</v>
          </cell>
          <cell r="N2319">
            <v>0</v>
          </cell>
          <cell r="O2319">
            <v>0</v>
          </cell>
          <cell r="P2319">
            <v>5350</v>
          </cell>
          <cell r="Q2319">
            <v>2402</v>
          </cell>
          <cell r="R2319">
            <v>5350</v>
          </cell>
          <cell r="S2319">
            <v>0</v>
          </cell>
          <cell r="T2319">
            <v>0</v>
          </cell>
          <cell r="U2319">
            <v>0</v>
          </cell>
          <cell r="V2319">
            <v>0</v>
          </cell>
          <cell r="W2319">
            <v>2948</v>
          </cell>
        </row>
        <row r="2320">
          <cell r="J2320" t="str">
            <v>SIL406433</v>
          </cell>
          <cell r="K2320">
            <v>2014</v>
          </cell>
          <cell r="L2320" t="str">
            <v>Finalizada</v>
          </cell>
          <cell r="M2320">
            <v>23970</v>
          </cell>
          <cell r="N2320">
            <v>0</v>
          </cell>
          <cell r="O2320">
            <v>0</v>
          </cell>
          <cell r="P2320">
            <v>23970</v>
          </cell>
          <cell r="Q2320">
            <v>0</v>
          </cell>
          <cell r="R2320">
            <v>23970</v>
          </cell>
          <cell r="S2320">
            <v>0</v>
          </cell>
          <cell r="T2320">
            <v>0</v>
          </cell>
          <cell r="U2320">
            <v>0</v>
          </cell>
          <cell r="V2320">
            <v>0</v>
          </cell>
          <cell r="W2320">
            <v>23970</v>
          </cell>
        </row>
        <row r="2321">
          <cell r="J2321" t="str">
            <v>SIL401348</v>
          </cell>
          <cell r="K2321">
            <v>2014</v>
          </cell>
          <cell r="L2321" t="str">
            <v>Finalizada</v>
          </cell>
          <cell r="M2321">
            <v>2920</v>
          </cell>
          <cell r="N2321">
            <v>0</v>
          </cell>
          <cell r="O2321">
            <v>0</v>
          </cell>
          <cell r="P2321">
            <v>2920</v>
          </cell>
          <cell r="Q2321">
            <v>2301</v>
          </cell>
          <cell r="R2321">
            <v>2920</v>
          </cell>
          <cell r="S2321">
            <v>0</v>
          </cell>
          <cell r="T2321">
            <v>0</v>
          </cell>
          <cell r="U2321">
            <v>0</v>
          </cell>
          <cell r="V2321">
            <v>0</v>
          </cell>
          <cell r="W2321">
            <v>619</v>
          </cell>
        </row>
        <row r="2322">
          <cell r="J2322" t="str">
            <v>SIL401518</v>
          </cell>
          <cell r="K2322">
            <v>2014</v>
          </cell>
          <cell r="L2322" t="str">
            <v>Finalizada</v>
          </cell>
          <cell r="M2322">
            <v>78300</v>
          </cell>
          <cell r="N2322">
            <v>0</v>
          </cell>
          <cell r="O2322">
            <v>0</v>
          </cell>
          <cell r="P2322">
            <v>78300</v>
          </cell>
          <cell r="Q2322">
            <v>0</v>
          </cell>
          <cell r="R2322">
            <v>78300</v>
          </cell>
          <cell r="S2322">
            <v>0</v>
          </cell>
          <cell r="T2322">
            <v>0</v>
          </cell>
          <cell r="U2322">
            <v>0</v>
          </cell>
          <cell r="V2322">
            <v>0</v>
          </cell>
          <cell r="W2322">
            <v>78300</v>
          </cell>
        </row>
        <row r="2323">
          <cell r="J2323" t="str">
            <v>SIL405407</v>
          </cell>
          <cell r="K2323">
            <v>2014</v>
          </cell>
          <cell r="L2323" t="str">
            <v>Finalizada</v>
          </cell>
          <cell r="M2323">
            <v>8800</v>
          </cell>
          <cell r="N2323">
            <v>0</v>
          </cell>
          <cell r="O2323">
            <v>0</v>
          </cell>
          <cell r="P2323">
            <v>8800</v>
          </cell>
          <cell r="Q2323">
            <v>2400</v>
          </cell>
          <cell r="R2323">
            <v>8800</v>
          </cell>
          <cell r="S2323">
            <v>0</v>
          </cell>
          <cell r="T2323">
            <v>0</v>
          </cell>
          <cell r="U2323">
            <v>0</v>
          </cell>
          <cell r="V2323">
            <v>0</v>
          </cell>
          <cell r="W2323">
            <v>6400</v>
          </cell>
        </row>
        <row r="2324">
          <cell r="J2324" t="str">
            <v>SIL402729</v>
          </cell>
          <cell r="K2324">
            <v>2014</v>
          </cell>
          <cell r="L2324" t="str">
            <v>Finalizada</v>
          </cell>
          <cell r="M2324">
            <v>24600</v>
          </cell>
          <cell r="N2324">
            <v>0</v>
          </cell>
          <cell r="O2324">
            <v>0</v>
          </cell>
          <cell r="P2324">
            <v>24600</v>
          </cell>
          <cell r="Q2324">
            <v>2400</v>
          </cell>
          <cell r="R2324">
            <v>24600</v>
          </cell>
          <cell r="S2324">
            <v>0</v>
          </cell>
          <cell r="T2324">
            <v>0</v>
          </cell>
          <cell r="U2324">
            <v>0</v>
          </cell>
          <cell r="V2324">
            <v>0</v>
          </cell>
          <cell r="W2324">
            <v>22200</v>
          </cell>
        </row>
        <row r="2325">
          <cell r="J2325" t="str">
            <v>SIL404185</v>
          </cell>
          <cell r="K2325">
            <v>2014</v>
          </cell>
          <cell r="L2325" t="str">
            <v>Finalizada</v>
          </cell>
          <cell r="M2325">
            <v>24600</v>
          </cell>
          <cell r="N2325">
            <v>0</v>
          </cell>
          <cell r="O2325">
            <v>0</v>
          </cell>
          <cell r="P2325">
            <v>24600</v>
          </cell>
          <cell r="Q2325">
            <v>2400</v>
          </cell>
          <cell r="R2325">
            <v>24600</v>
          </cell>
          <cell r="S2325">
            <v>0</v>
          </cell>
          <cell r="T2325">
            <v>0</v>
          </cell>
          <cell r="U2325">
            <v>0</v>
          </cell>
          <cell r="V2325">
            <v>0</v>
          </cell>
          <cell r="W2325">
            <v>22200</v>
          </cell>
        </row>
        <row r="2326">
          <cell r="J2326" t="str">
            <v>SIL401482</v>
          </cell>
          <cell r="K2326">
            <v>2014</v>
          </cell>
          <cell r="L2326" t="str">
            <v>Finalizada</v>
          </cell>
          <cell r="M2326">
            <v>5985</v>
          </cell>
          <cell r="N2326">
            <v>0</v>
          </cell>
          <cell r="O2326">
            <v>0</v>
          </cell>
          <cell r="P2326">
            <v>5985</v>
          </cell>
          <cell r="Q2326">
            <v>2400</v>
          </cell>
          <cell r="R2326">
            <v>5985</v>
          </cell>
          <cell r="S2326">
            <v>0</v>
          </cell>
          <cell r="T2326">
            <v>0</v>
          </cell>
          <cell r="U2326">
            <v>0</v>
          </cell>
          <cell r="V2326">
            <v>0</v>
          </cell>
          <cell r="W2326">
            <v>3585</v>
          </cell>
        </row>
        <row r="2327">
          <cell r="J2327" t="str">
            <v>SIL405879</v>
          </cell>
          <cell r="K2327">
            <v>2014</v>
          </cell>
          <cell r="L2327" t="str">
            <v>Finalizada</v>
          </cell>
          <cell r="M2327">
            <v>8800</v>
          </cell>
          <cell r="N2327">
            <v>0</v>
          </cell>
          <cell r="O2327">
            <v>0</v>
          </cell>
          <cell r="P2327">
            <v>8800</v>
          </cell>
          <cell r="Q2327">
            <v>2400</v>
          </cell>
          <cell r="R2327">
            <v>8800</v>
          </cell>
          <cell r="S2327">
            <v>0</v>
          </cell>
          <cell r="T2327">
            <v>0</v>
          </cell>
          <cell r="U2327">
            <v>0</v>
          </cell>
          <cell r="V2327">
            <v>0</v>
          </cell>
          <cell r="W2327">
            <v>6400</v>
          </cell>
        </row>
        <row r="2328">
          <cell r="J2328" t="str">
            <v>SIL402683</v>
          </cell>
          <cell r="K2328">
            <v>2014</v>
          </cell>
          <cell r="L2328" t="str">
            <v>Finalizada</v>
          </cell>
          <cell r="M2328">
            <v>24600</v>
          </cell>
          <cell r="N2328">
            <v>0</v>
          </cell>
          <cell r="O2328">
            <v>0</v>
          </cell>
          <cell r="P2328">
            <v>24600</v>
          </cell>
          <cell r="Q2328">
            <v>2400</v>
          </cell>
          <cell r="R2328">
            <v>24600</v>
          </cell>
          <cell r="S2328">
            <v>0</v>
          </cell>
          <cell r="T2328">
            <v>0</v>
          </cell>
          <cell r="U2328">
            <v>0</v>
          </cell>
          <cell r="V2328">
            <v>0</v>
          </cell>
          <cell r="W2328">
            <v>22200</v>
          </cell>
        </row>
        <row r="2329">
          <cell r="J2329" t="str">
            <v>SIL404613</v>
          </cell>
          <cell r="K2329">
            <v>2014</v>
          </cell>
          <cell r="L2329" t="str">
            <v>Finalizada</v>
          </cell>
          <cell r="M2329">
            <v>7600</v>
          </cell>
          <cell r="N2329">
            <v>0</v>
          </cell>
          <cell r="O2329">
            <v>0</v>
          </cell>
          <cell r="P2329">
            <v>7600</v>
          </cell>
          <cell r="Q2329">
            <v>0</v>
          </cell>
          <cell r="R2329">
            <v>7600</v>
          </cell>
          <cell r="S2329">
            <v>0</v>
          </cell>
          <cell r="T2329">
            <v>0</v>
          </cell>
          <cell r="U2329">
            <v>0</v>
          </cell>
          <cell r="V2329">
            <v>0</v>
          </cell>
          <cell r="W2329">
            <v>7600</v>
          </cell>
        </row>
        <row r="2330">
          <cell r="J2330" t="str">
            <v>SIL404176</v>
          </cell>
          <cell r="K2330">
            <v>2014</v>
          </cell>
          <cell r="L2330" t="str">
            <v>Finalizada</v>
          </cell>
          <cell r="M2330">
            <v>17000</v>
          </cell>
          <cell r="N2330">
            <v>0</v>
          </cell>
          <cell r="O2330">
            <v>0</v>
          </cell>
          <cell r="P2330">
            <v>17000</v>
          </cell>
          <cell r="Q2330">
            <v>2400</v>
          </cell>
          <cell r="R2330">
            <v>17000</v>
          </cell>
          <cell r="S2330">
            <v>0</v>
          </cell>
          <cell r="T2330">
            <v>0</v>
          </cell>
          <cell r="U2330">
            <v>0</v>
          </cell>
          <cell r="V2330">
            <v>0</v>
          </cell>
          <cell r="W2330">
            <v>14600</v>
          </cell>
        </row>
        <row r="2331">
          <cell r="J2331" t="str">
            <v>SIL402157</v>
          </cell>
          <cell r="K2331">
            <v>2014</v>
          </cell>
          <cell r="L2331" t="str">
            <v>Finalizada</v>
          </cell>
          <cell r="M2331">
            <v>10455</v>
          </cell>
          <cell r="N2331">
            <v>0</v>
          </cell>
          <cell r="O2331">
            <v>0</v>
          </cell>
          <cell r="P2331">
            <v>10455</v>
          </cell>
          <cell r="Q2331">
            <v>2401</v>
          </cell>
          <cell r="R2331">
            <v>10455</v>
          </cell>
          <cell r="S2331">
            <v>0</v>
          </cell>
          <cell r="T2331">
            <v>0</v>
          </cell>
          <cell r="U2331">
            <v>0</v>
          </cell>
          <cell r="V2331">
            <v>0</v>
          </cell>
          <cell r="W2331">
            <v>8054</v>
          </cell>
        </row>
        <row r="2332">
          <cell r="J2332" t="str">
            <v>SIL403342</v>
          </cell>
          <cell r="K2332">
            <v>2014</v>
          </cell>
          <cell r="L2332" t="str">
            <v>Finalizada</v>
          </cell>
          <cell r="M2332">
            <v>7600</v>
          </cell>
          <cell r="N2332">
            <v>0</v>
          </cell>
          <cell r="O2332">
            <v>0</v>
          </cell>
          <cell r="P2332">
            <v>7600</v>
          </cell>
          <cell r="Q2332">
            <v>0</v>
          </cell>
          <cell r="R2332">
            <v>7600</v>
          </cell>
          <cell r="S2332">
            <v>0</v>
          </cell>
          <cell r="T2332">
            <v>0</v>
          </cell>
          <cell r="U2332">
            <v>0</v>
          </cell>
          <cell r="V2332">
            <v>0</v>
          </cell>
          <cell r="W2332">
            <v>7600</v>
          </cell>
        </row>
        <row r="2333">
          <cell r="J2333" t="str">
            <v>PIE952444</v>
          </cell>
          <cell r="K2333">
            <v>2014</v>
          </cell>
          <cell r="L2333" t="str">
            <v>Finalizada</v>
          </cell>
          <cell r="M2333">
            <v>65175</v>
          </cell>
          <cell r="N2333">
            <v>0</v>
          </cell>
          <cell r="O2333">
            <v>0</v>
          </cell>
          <cell r="P2333">
            <v>65175</v>
          </cell>
          <cell r="Q2333">
            <v>0</v>
          </cell>
          <cell r="R2333">
            <v>65175</v>
          </cell>
          <cell r="S2333">
            <v>0</v>
          </cell>
          <cell r="T2333">
            <v>0</v>
          </cell>
          <cell r="U2333">
            <v>0</v>
          </cell>
          <cell r="V2333">
            <v>0</v>
          </cell>
          <cell r="W2333">
            <v>65175</v>
          </cell>
        </row>
        <row r="2334">
          <cell r="J2334" t="str">
            <v>ZP123839</v>
          </cell>
          <cell r="K2334">
            <v>2014</v>
          </cell>
          <cell r="L2334" t="str">
            <v>Finalizada</v>
          </cell>
          <cell r="M2334">
            <v>3760</v>
          </cell>
          <cell r="N2334">
            <v>0</v>
          </cell>
          <cell r="O2334">
            <v>0</v>
          </cell>
          <cell r="P2334">
            <v>3760</v>
          </cell>
          <cell r="Q2334">
            <v>0</v>
          </cell>
          <cell r="R2334">
            <v>3760</v>
          </cell>
          <cell r="S2334">
            <v>0</v>
          </cell>
          <cell r="T2334">
            <v>0</v>
          </cell>
          <cell r="U2334">
            <v>0</v>
          </cell>
          <cell r="V2334">
            <v>0</v>
          </cell>
          <cell r="W2334">
            <v>3760</v>
          </cell>
        </row>
        <row r="2335">
          <cell r="J2335" t="str">
            <v>SIL401519</v>
          </cell>
          <cell r="K2335">
            <v>2014</v>
          </cell>
          <cell r="L2335" t="str">
            <v>Finalizada</v>
          </cell>
          <cell r="M2335">
            <v>36600</v>
          </cell>
          <cell r="N2335">
            <v>0</v>
          </cell>
          <cell r="O2335">
            <v>0</v>
          </cell>
          <cell r="P2335">
            <v>36600</v>
          </cell>
          <cell r="Q2335">
            <v>0</v>
          </cell>
          <cell r="R2335">
            <v>36600</v>
          </cell>
          <cell r="S2335">
            <v>0</v>
          </cell>
          <cell r="T2335">
            <v>0</v>
          </cell>
          <cell r="U2335">
            <v>0</v>
          </cell>
          <cell r="V2335">
            <v>0</v>
          </cell>
          <cell r="W2335">
            <v>36600</v>
          </cell>
        </row>
        <row r="2336">
          <cell r="J2336" t="str">
            <v>PIE952267</v>
          </cell>
          <cell r="K2336">
            <v>2014</v>
          </cell>
          <cell r="L2336" t="str">
            <v>Finalizada</v>
          </cell>
          <cell r="M2336">
            <v>210845</v>
          </cell>
          <cell r="N2336">
            <v>0</v>
          </cell>
          <cell r="O2336">
            <v>107989</v>
          </cell>
          <cell r="P2336">
            <v>210845</v>
          </cell>
          <cell r="Q2336">
            <v>0</v>
          </cell>
          <cell r="R2336">
            <v>210845</v>
          </cell>
          <cell r="S2336">
            <v>0</v>
          </cell>
          <cell r="T2336">
            <v>0</v>
          </cell>
          <cell r="U2336">
            <v>0</v>
          </cell>
          <cell r="V2336">
            <v>0</v>
          </cell>
          <cell r="W2336">
            <v>210845</v>
          </cell>
        </row>
        <row r="2337">
          <cell r="J2337" t="str">
            <v>SIL402719</v>
          </cell>
          <cell r="K2337">
            <v>2014</v>
          </cell>
          <cell r="L2337" t="str">
            <v>Finalizada</v>
          </cell>
          <cell r="M2337">
            <v>88400</v>
          </cell>
          <cell r="N2337">
            <v>0</v>
          </cell>
          <cell r="O2337">
            <v>0</v>
          </cell>
          <cell r="P2337">
            <v>88400</v>
          </cell>
          <cell r="Q2337">
            <v>2400</v>
          </cell>
          <cell r="R2337">
            <v>88400</v>
          </cell>
          <cell r="S2337">
            <v>0</v>
          </cell>
          <cell r="T2337">
            <v>0</v>
          </cell>
          <cell r="U2337">
            <v>0</v>
          </cell>
          <cell r="V2337">
            <v>0</v>
          </cell>
          <cell r="W2337">
            <v>86000</v>
          </cell>
        </row>
        <row r="2338">
          <cell r="J2338" t="str">
            <v>CAJ711105</v>
          </cell>
          <cell r="K2338">
            <v>2014</v>
          </cell>
          <cell r="L2338" t="str">
            <v>Finalizada</v>
          </cell>
          <cell r="M2338">
            <v>9831</v>
          </cell>
          <cell r="N2338">
            <v>0</v>
          </cell>
          <cell r="O2338">
            <v>0</v>
          </cell>
          <cell r="P2338">
            <v>9831</v>
          </cell>
          <cell r="Q2338">
            <v>2401</v>
          </cell>
          <cell r="R2338">
            <v>9831</v>
          </cell>
          <cell r="S2338">
            <v>0</v>
          </cell>
          <cell r="T2338">
            <v>0</v>
          </cell>
          <cell r="U2338">
            <v>0</v>
          </cell>
          <cell r="V2338">
            <v>0</v>
          </cell>
          <cell r="W2338">
            <v>7430</v>
          </cell>
        </row>
        <row r="2339">
          <cell r="J2339" t="str">
            <v>SIL405873</v>
          </cell>
          <cell r="K2339">
            <v>2014</v>
          </cell>
          <cell r="L2339" t="str">
            <v>Finalizada</v>
          </cell>
          <cell r="M2339">
            <v>10200</v>
          </cell>
          <cell r="N2339">
            <v>0</v>
          </cell>
          <cell r="O2339">
            <v>0</v>
          </cell>
          <cell r="P2339">
            <v>10200</v>
          </cell>
          <cell r="Q2339">
            <v>2400</v>
          </cell>
          <cell r="R2339">
            <v>10200</v>
          </cell>
          <cell r="S2339">
            <v>0</v>
          </cell>
          <cell r="T2339">
            <v>0</v>
          </cell>
          <cell r="U2339">
            <v>0</v>
          </cell>
          <cell r="V2339">
            <v>0</v>
          </cell>
          <cell r="W2339">
            <v>7800</v>
          </cell>
        </row>
        <row r="2340">
          <cell r="J2340" t="str">
            <v>SIL403521</v>
          </cell>
          <cell r="K2340">
            <v>2014</v>
          </cell>
          <cell r="L2340" t="str">
            <v>Finalizada</v>
          </cell>
          <cell r="M2340">
            <v>8800</v>
          </cell>
          <cell r="N2340">
            <v>0</v>
          </cell>
          <cell r="O2340">
            <v>0</v>
          </cell>
          <cell r="P2340">
            <v>8800</v>
          </cell>
          <cell r="Q2340">
            <v>2400</v>
          </cell>
          <cell r="R2340">
            <v>8800</v>
          </cell>
          <cell r="S2340">
            <v>0</v>
          </cell>
          <cell r="T2340">
            <v>0</v>
          </cell>
          <cell r="U2340">
            <v>0</v>
          </cell>
          <cell r="V2340">
            <v>0</v>
          </cell>
          <cell r="W2340">
            <v>6400</v>
          </cell>
        </row>
        <row r="2341">
          <cell r="J2341" t="str">
            <v>SIL405765</v>
          </cell>
          <cell r="K2341">
            <v>2014</v>
          </cell>
          <cell r="L2341" t="str">
            <v>Finalizada</v>
          </cell>
          <cell r="M2341">
            <v>8800</v>
          </cell>
          <cell r="N2341">
            <v>0</v>
          </cell>
          <cell r="O2341">
            <v>0</v>
          </cell>
          <cell r="P2341">
            <v>8800</v>
          </cell>
          <cell r="Q2341">
            <v>2400</v>
          </cell>
          <cell r="R2341">
            <v>8800</v>
          </cell>
          <cell r="S2341">
            <v>0</v>
          </cell>
          <cell r="T2341">
            <v>0</v>
          </cell>
          <cell r="U2341">
            <v>0</v>
          </cell>
          <cell r="V2341">
            <v>0</v>
          </cell>
          <cell r="W2341">
            <v>6400</v>
          </cell>
        </row>
        <row r="2342">
          <cell r="J2342" t="str">
            <v>PIE942782</v>
          </cell>
          <cell r="K2342">
            <v>2014</v>
          </cell>
          <cell r="L2342" t="str">
            <v>Finalizada</v>
          </cell>
          <cell r="M2342">
            <v>55724</v>
          </cell>
          <cell r="N2342">
            <v>0</v>
          </cell>
          <cell r="O2342">
            <v>0</v>
          </cell>
          <cell r="P2342">
            <v>55724</v>
          </cell>
          <cell r="Q2342">
            <v>0</v>
          </cell>
          <cell r="R2342">
            <v>55724</v>
          </cell>
          <cell r="S2342">
            <v>0</v>
          </cell>
          <cell r="T2342">
            <v>0</v>
          </cell>
          <cell r="U2342">
            <v>0</v>
          </cell>
          <cell r="V2342">
            <v>0</v>
          </cell>
          <cell r="W2342">
            <v>55724</v>
          </cell>
        </row>
        <row r="2343">
          <cell r="J2343" t="str">
            <v>SIL405262</v>
          </cell>
          <cell r="K2343">
            <v>2014</v>
          </cell>
          <cell r="L2343" t="str">
            <v>Finalizada</v>
          </cell>
          <cell r="M2343">
            <v>24600</v>
          </cell>
          <cell r="N2343">
            <v>0</v>
          </cell>
          <cell r="O2343">
            <v>0</v>
          </cell>
          <cell r="P2343">
            <v>24600</v>
          </cell>
          <cell r="Q2343">
            <v>2400</v>
          </cell>
          <cell r="R2343">
            <v>24600</v>
          </cell>
          <cell r="S2343">
            <v>0</v>
          </cell>
          <cell r="T2343">
            <v>0</v>
          </cell>
          <cell r="U2343">
            <v>0</v>
          </cell>
          <cell r="V2343">
            <v>0</v>
          </cell>
          <cell r="W2343">
            <v>22200</v>
          </cell>
        </row>
        <row r="2344">
          <cell r="J2344" t="str">
            <v>SIL402944</v>
          </cell>
          <cell r="K2344">
            <v>2014</v>
          </cell>
          <cell r="L2344" t="str">
            <v>Finalizada</v>
          </cell>
          <cell r="M2344">
            <v>123500</v>
          </cell>
          <cell r="N2344">
            <v>0</v>
          </cell>
          <cell r="O2344">
            <v>105274</v>
          </cell>
          <cell r="P2344">
            <v>123500</v>
          </cell>
          <cell r="Q2344">
            <v>0</v>
          </cell>
          <cell r="R2344">
            <v>123500</v>
          </cell>
          <cell r="S2344">
            <v>0</v>
          </cell>
          <cell r="T2344">
            <v>0</v>
          </cell>
          <cell r="U2344">
            <v>0</v>
          </cell>
          <cell r="V2344">
            <v>0</v>
          </cell>
          <cell r="W2344">
            <v>123500</v>
          </cell>
        </row>
        <row r="2345">
          <cell r="J2345" t="str">
            <v>SIL404097</v>
          </cell>
          <cell r="K2345">
            <v>2014</v>
          </cell>
          <cell r="L2345" t="str">
            <v>Finalizada</v>
          </cell>
          <cell r="M2345">
            <v>2640</v>
          </cell>
          <cell r="N2345">
            <v>0</v>
          </cell>
          <cell r="O2345">
            <v>0</v>
          </cell>
          <cell r="P2345">
            <v>2640</v>
          </cell>
          <cell r="Q2345">
            <v>2400</v>
          </cell>
          <cell r="R2345">
            <v>2640</v>
          </cell>
          <cell r="S2345">
            <v>0</v>
          </cell>
          <cell r="T2345">
            <v>0</v>
          </cell>
          <cell r="U2345">
            <v>0</v>
          </cell>
          <cell r="V2345">
            <v>0</v>
          </cell>
          <cell r="W2345">
            <v>240</v>
          </cell>
        </row>
        <row r="2346">
          <cell r="J2346" t="str">
            <v>SIL404085</v>
          </cell>
          <cell r="K2346">
            <v>2014</v>
          </cell>
          <cell r="L2346" t="str">
            <v>Finalizada</v>
          </cell>
          <cell r="M2346">
            <v>12954</v>
          </cell>
          <cell r="N2346">
            <v>0</v>
          </cell>
          <cell r="O2346">
            <v>0</v>
          </cell>
          <cell r="P2346">
            <v>12954</v>
          </cell>
          <cell r="Q2346">
            <v>2400</v>
          </cell>
          <cell r="R2346">
            <v>12954</v>
          </cell>
          <cell r="S2346">
            <v>0</v>
          </cell>
          <cell r="T2346">
            <v>0</v>
          </cell>
          <cell r="U2346">
            <v>0</v>
          </cell>
          <cell r="V2346">
            <v>0</v>
          </cell>
          <cell r="W2346">
            <v>10554</v>
          </cell>
        </row>
        <row r="2347">
          <cell r="J2347" t="str">
            <v>SIL405824</v>
          </cell>
          <cell r="K2347">
            <v>2014</v>
          </cell>
          <cell r="L2347" t="str">
            <v>Finalizada</v>
          </cell>
          <cell r="M2347">
            <v>24600</v>
          </cell>
          <cell r="N2347">
            <v>0</v>
          </cell>
          <cell r="O2347">
            <v>0</v>
          </cell>
          <cell r="P2347">
            <v>24600</v>
          </cell>
          <cell r="Q2347">
            <v>2400</v>
          </cell>
          <cell r="R2347">
            <v>24600</v>
          </cell>
          <cell r="S2347">
            <v>0</v>
          </cell>
          <cell r="T2347">
            <v>0</v>
          </cell>
          <cell r="U2347">
            <v>0</v>
          </cell>
          <cell r="V2347">
            <v>0</v>
          </cell>
          <cell r="W2347">
            <v>22200</v>
          </cell>
        </row>
        <row r="2348">
          <cell r="J2348" t="str">
            <v>EXT61529</v>
          </cell>
          <cell r="K2348">
            <v>2014</v>
          </cell>
          <cell r="L2348" t="str">
            <v>Finalizada</v>
          </cell>
          <cell r="M2348">
            <v>3800</v>
          </cell>
          <cell r="N2348">
            <v>0</v>
          </cell>
          <cell r="O2348">
            <v>0</v>
          </cell>
          <cell r="P2348">
            <v>3800</v>
          </cell>
          <cell r="Q2348">
            <v>0</v>
          </cell>
          <cell r="R2348">
            <v>3800</v>
          </cell>
          <cell r="S2348">
            <v>0</v>
          </cell>
          <cell r="T2348">
            <v>0</v>
          </cell>
          <cell r="U2348">
            <v>0</v>
          </cell>
          <cell r="V2348">
            <v>0</v>
          </cell>
          <cell r="W2348">
            <v>3800</v>
          </cell>
        </row>
        <row r="2349">
          <cell r="J2349" t="str">
            <v>SIL403358</v>
          </cell>
          <cell r="K2349">
            <v>2014</v>
          </cell>
          <cell r="L2349" t="str">
            <v>Finalizada</v>
          </cell>
          <cell r="M2349">
            <v>24600</v>
          </cell>
          <cell r="N2349">
            <v>0</v>
          </cell>
          <cell r="O2349">
            <v>0</v>
          </cell>
          <cell r="P2349">
            <v>24600</v>
          </cell>
          <cell r="Q2349">
            <v>2400</v>
          </cell>
          <cell r="R2349">
            <v>24600</v>
          </cell>
          <cell r="S2349">
            <v>0</v>
          </cell>
          <cell r="T2349">
            <v>0</v>
          </cell>
          <cell r="U2349">
            <v>0</v>
          </cell>
          <cell r="V2349">
            <v>0</v>
          </cell>
          <cell r="W2349">
            <v>22200</v>
          </cell>
        </row>
        <row r="2350">
          <cell r="J2350" t="str">
            <v>CAJ710822</v>
          </cell>
          <cell r="K2350">
            <v>2014</v>
          </cell>
          <cell r="L2350" t="str">
            <v>Finalizada</v>
          </cell>
          <cell r="M2350">
            <v>21300</v>
          </cell>
          <cell r="N2350">
            <v>0</v>
          </cell>
          <cell r="O2350">
            <v>0</v>
          </cell>
          <cell r="P2350">
            <v>21300</v>
          </cell>
          <cell r="Q2350">
            <v>2400</v>
          </cell>
          <cell r="R2350">
            <v>21300</v>
          </cell>
          <cell r="S2350">
            <v>0</v>
          </cell>
          <cell r="T2350">
            <v>0</v>
          </cell>
          <cell r="U2350">
            <v>0</v>
          </cell>
          <cell r="V2350">
            <v>0</v>
          </cell>
          <cell r="W2350">
            <v>18900</v>
          </cell>
        </row>
        <row r="2351">
          <cell r="J2351" t="str">
            <v>CAJ710739</v>
          </cell>
          <cell r="K2351">
            <v>2014</v>
          </cell>
          <cell r="L2351" t="str">
            <v>Finalizada</v>
          </cell>
          <cell r="M2351">
            <v>23600</v>
          </cell>
          <cell r="N2351">
            <v>0</v>
          </cell>
          <cell r="O2351">
            <v>0</v>
          </cell>
          <cell r="P2351">
            <v>23600</v>
          </cell>
          <cell r="Q2351">
            <v>2400</v>
          </cell>
          <cell r="R2351">
            <v>23600</v>
          </cell>
          <cell r="S2351">
            <v>0</v>
          </cell>
          <cell r="T2351">
            <v>0</v>
          </cell>
          <cell r="U2351">
            <v>0</v>
          </cell>
          <cell r="V2351">
            <v>0</v>
          </cell>
          <cell r="W2351">
            <v>21200</v>
          </cell>
        </row>
        <row r="2352">
          <cell r="J2352" t="str">
            <v>SIL403337</v>
          </cell>
          <cell r="K2352">
            <v>2014</v>
          </cell>
          <cell r="L2352" t="str">
            <v>Finalizada</v>
          </cell>
          <cell r="M2352">
            <v>24600</v>
          </cell>
          <cell r="N2352">
            <v>0</v>
          </cell>
          <cell r="O2352">
            <v>105274</v>
          </cell>
          <cell r="P2352">
            <v>24600</v>
          </cell>
          <cell r="Q2352">
            <v>2400</v>
          </cell>
          <cell r="R2352">
            <v>24600</v>
          </cell>
          <cell r="S2352">
            <v>0</v>
          </cell>
          <cell r="T2352">
            <v>0</v>
          </cell>
          <cell r="U2352">
            <v>0</v>
          </cell>
          <cell r="V2352">
            <v>0</v>
          </cell>
          <cell r="W2352">
            <v>22200</v>
          </cell>
        </row>
        <row r="2353">
          <cell r="J2353" t="str">
            <v>SIL403421</v>
          </cell>
          <cell r="K2353">
            <v>2014</v>
          </cell>
          <cell r="L2353" t="str">
            <v>Finalizada</v>
          </cell>
          <cell r="M2353">
            <v>13985</v>
          </cell>
          <cell r="N2353">
            <v>0</v>
          </cell>
          <cell r="O2353">
            <v>0</v>
          </cell>
          <cell r="P2353">
            <v>13985</v>
          </cell>
          <cell r="Q2353">
            <v>2401</v>
          </cell>
          <cell r="R2353">
            <v>13985</v>
          </cell>
          <cell r="S2353">
            <v>0</v>
          </cell>
          <cell r="T2353">
            <v>0</v>
          </cell>
          <cell r="U2353">
            <v>0</v>
          </cell>
          <cell r="V2353">
            <v>0</v>
          </cell>
          <cell r="W2353">
            <v>11584</v>
          </cell>
        </row>
        <row r="2354">
          <cell r="J2354" t="str">
            <v>SIL405477</v>
          </cell>
          <cell r="K2354">
            <v>2014</v>
          </cell>
          <cell r="L2354" t="str">
            <v>Finalizada</v>
          </cell>
          <cell r="M2354">
            <v>24600</v>
          </cell>
          <cell r="N2354">
            <v>0</v>
          </cell>
          <cell r="O2354">
            <v>0</v>
          </cell>
          <cell r="P2354">
            <v>24600</v>
          </cell>
          <cell r="Q2354">
            <v>2400</v>
          </cell>
          <cell r="R2354">
            <v>24600</v>
          </cell>
          <cell r="S2354">
            <v>0</v>
          </cell>
          <cell r="T2354">
            <v>0</v>
          </cell>
          <cell r="U2354">
            <v>0</v>
          </cell>
          <cell r="V2354">
            <v>0</v>
          </cell>
          <cell r="W2354">
            <v>22200</v>
          </cell>
        </row>
        <row r="2355">
          <cell r="J2355" t="str">
            <v>SIL402778</v>
          </cell>
          <cell r="K2355">
            <v>2014</v>
          </cell>
          <cell r="L2355" t="str">
            <v>Finalizada</v>
          </cell>
          <cell r="M2355">
            <v>7910</v>
          </cell>
          <cell r="N2355">
            <v>0</v>
          </cell>
          <cell r="O2355">
            <v>0</v>
          </cell>
          <cell r="P2355">
            <v>7910</v>
          </cell>
          <cell r="Q2355">
            <v>2400</v>
          </cell>
          <cell r="R2355">
            <v>7910</v>
          </cell>
          <cell r="S2355">
            <v>0</v>
          </cell>
          <cell r="T2355">
            <v>0</v>
          </cell>
          <cell r="U2355">
            <v>0</v>
          </cell>
          <cell r="V2355">
            <v>0</v>
          </cell>
          <cell r="W2355">
            <v>5510</v>
          </cell>
        </row>
        <row r="2356">
          <cell r="J2356" t="str">
            <v>SIL403994</v>
          </cell>
          <cell r="K2356">
            <v>2014</v>
          </cell>
          <cell r="L2356" t="str">
            <v>Finalizada</v>
          </cell>
          <cell r="M2356">
            <v>24600</v>
          </cell>
          <cell r="N2356">
            <v>0</v>
          </cell>
          <cell r="O2356">
            <v>0</v>
          </cell>
          <cell r="P2356">
            <v>24600</v>
          </cell>
          <cell r="Q2356">
            <v>2400</v>
          </cell>
          <cell r="R2356">
            <v>24600</v>
          </cell>
          <cell r="S2356">
            <v>0</v>
          </cell>
          <cell r="T2356">
            <v>0</v>
          </cell>
          <cell r="U2356">
            <v>0</v>
          </cell>
          <cell r="V2356">
            <v>0</v>
          </cell>
          <cell r="W2356">
            <v>22200</v>
          </cell>
        </row>
        <row r="2357">
          <cell r="J2357" t="str">
            <v>PIE949968</v>
          </cell>
          <cell r="K2357">
            <v>2014</v>
          </cell>
          <cell r="L2357" t="str">
            <v>Finalizada</v>
          </cell>
          <cell r="M2357">
            <v>93726</v>
          </cell>
          <cell r="N2357">
            <v>0</v>
          </cell>
          <cell r="O2357">
            <v>105274</v>
          </cell>
          <cell r="P2357">
            <v>93726</v>
          </cell>
          <cell r="Q2357">
            <v>0</v>
          </cell>
          <cell r="R2357">
            <v>93726</v>
          </cell>
          <cell r="S2357">
            <v>0</v>
          </cell>
          <cell r="T2357">
            <v>0</v>
          </cell>
          <cell r="U2357">
            <v>0</v>
          </cell>
          <cell r="V2357">
            <v>0</v>
          </cell>
          <cell r="W2357">
            <v>93726</v>
          </cell>
        </row>
        <row r="2358">
          <cell r="J2358" t="str">
            <v>SIL405345</v>
          </cell>
          <cell r="K2358">
            <v>2014</v>
          </cell>
          <cell r="L2358" t="str">
            <v>Finalizada</v>
          </cell>
          <cell r="M2358">
            <v>8043</v>
          </cell>
          <cell r="N2358">
            <v>0</v>
          </cell>
          <cell r="O2358">
            <v>0</v>
          </cell>
          <cell r="P2358">
            <v>8043</v>
          </cell>
          <cell r="Q2358">
            <v>2400</v>
          </cell>
          <cell r="R2358">
            <v>8043</v>
          </cell>
          <cell r="S2358">
            <v>0</v>
          </cell>
          <cell r="T2358">
            <v>0</v>
          </cell>
          <cell r="U2358">
            <v>0</v>
          </cell>
          <cell r="V2358">
            <v>0</v>
          </cell>
          <cell r="W2358">
            <v>5643</v>
          </cell>
        </row>
        <row r="2359">
          <cell r="J2359" t="str">
            <v>SIL407086</v>
          </cell>
          <cell r="K2359">
            <v>2014</v>
          </cell>
          <cell r="L2359" t="str">
            <v>Finalizada</v>
          </cell>
          <cell r="M2359">
            <v>75900</v>
          </cell>
          <cell r="N2359">
            <v>0</v>
          </cell>
          <cell r="O2359">
            <v>0</v>
          </cell>
          <cell r="P2359">
            <v>75900</v>
          </cell>
          <cell r="Q2359">
            <v>2400</v>
          </cell>
          <cell r="R2359">
            <v>75900</v>
          </cell>
          <cell r="S2359">
            <v>0</v>
          </cell>
          <cell r="T2359">
            <v>0</v>
          </cell>
          <cell r="U2359">
            <v>0</v>
          </cell>
          <cell r="V2359">
            <v>0</v>
          </cell>
          <cell r="W2359">
            <v>73500</v>
          </cell>
        </row>
        <row r="2360">
          <cell r="J2360" t="str">
            <v>SIL404286</v>
          </cell>
          <cell r="K2360">
            <v>2014</v>
          </cell>
          <cell r="L2360" t="str">
            <v>Finalizada</v>
          </cell>
          <cell r="M2360">
            <v>10700</v>
          </cell>
          <cell r="N2360">
            <v>0</v>
          </cell>
          <cell r="O2360">
            <v>0</v>
          </cell>
          <cell r="P2360">
            <v>10700</v>
          </cell>
          <cell r="Q2360">
            <v>2400</v>
          </cell>
          <cell r="R2360">
            <v>10700</v>
          </cell>
          <cell r="S2360">
            <v>0</v>
          </cell>
          <cell r="T2360">
            <v>0</v>
          </cell>
          <cell r="U2360">
            <v>0</v>
          </cell>
          <cell r="V2360">
            <v>0</v>
          </cell>
          <cell r="W2360">
            <v>8300</v>
          </cell>
        </row>
        <row r="2361">
          <cell r="J2361" t="str">
            <v>SIL401483</v>
          </cell>
          <cell r="K2361">
            <v>2014</v>
          </cell>
          <cell r="L2361" t="str">
            <v>Finalizada</v>
          </cell>
          <cell r="M2361">
            <v>6150</v>
          </cell>
          <cell r="N2361">
            <v>0</v>
          </cell>
          <cell r="O2361">
            <v>0</v>
          </cell>
          <cell r="P2361">
            <v>6150</v>
          </cell>
          <cell r="Q2361">
            <v>0</v>
          </cell>
          <cell r="R2361">
            <v>6150</v>
          </cell>
          <cell r="S2361">
            <v>0</v>
          </cell>
          <cell r="T2361">
            <v>0</v>
          </cell>
          <cell r="U2361">
            <v>0</v>
          </cell>
          <cell r="V2361">
            <v>0</v>
          </cell>
          <cell r="W2361">
            <v>6150</v>
          </cell>
        </row>
        <row r="2362">
          <cell r="J2362" t="str">
            <v>SIL404025</v>
          </cell>
          <cell r="K2362">
            <v>2014</v>
          </cell>
          <cell r="L2362" t="str">
            <v>Finalizada</v>
          </cell>
          <cell r="M2362">
            <v>24800</v>
          </cell>
          <cell r="N2362">
            <v>0</v>
          </cell>
          <cell r="O2362">
            <v>0</v>
          </cell>
          <cell r="P2362">
            <v>24800</v>
          </cell>
          <cell r="Q2362">
            <v>2400</v>
          </cell>
          <cell r="R2362">
            <v>24800</v>
          </cell>
          <cell r="S2362">
            <v>0</v>
          </cell>
          <cell r="T2362">
            <v>0</v>
          </cell>
          <cell r="U2362">
            <v>0</v>
          </cell>
          <cell r="V2362">
            <v>0</v>
          </cell>
          <cell r="W2362">
            <v>22400</v>
          </cell>
        </row>
        <row r="2363">
          <cell r="J2363" t="str">
            <v>PIE944366</v>
          </cell>
          <cell r="K2363">
            <v>2014</v>
          </cell>
          <cell r="L2363" t="str">
            <v>Finalizada</v>
          </cell>
          <cell r="M2363">
            <v>81810</v>
          </cell>
          <cell r="N2363">
            <v>0</v>
          </cell>
          <cell r="O2363">
            <v>0</v>
          </cell>
          <cell r="P2363">
            <v>81810</v>
          </cell>
          <cell r="Q2363">
            <v>0</v>
          </cell>
          <cell r="R2363">
            <v>81810</v>
          </cell>
          <cell r="S2363">
            <v>0</v>
          </cell>
          <cell r="T2363">
            <v>0</v>
          </cell>
          <cell r="U2363">
            <v>0</v>
          </cell>
          <cell r="V2363">
            <v>0</v>
          </cell>
          <cell r="W2363">
            <v>81810</v>
          </cell>
        </row>
        <row r="2364">
          <cell r="J2364" t="str">
            <v>PIE949476</v>
          </cell>
          <cell r="K2364">
            <v>2014</v>
          </cell>
          <cell r="L2364" t="str">
            <v>Finalizada</v>
          </cell>
          <cell r="M2364">
            <v>302326</v>
          </cell>
          <cell r="N2364">
            <v>0</v>
          </cell>
          <cell r="O2364">
            <v>105274</v>
          </cell>
          <cell r="P2364">
            <v>302326</v>
          </cell>
          <cell r="Q2364">
            <v>0</v>
          </cell>
          <cell r="R2364">
            <v>302326</v>
          </cell>
          <cell r="S2364">
            <v>0</v>
          </cell>
          <cell r="T2364">
            <v>0</v>
          </cell>
          <cell r="U2364">
            <v>0</v>
          </cell>
          <cell r="V2364">
            <v>0</v>
          </cell>
          <cell r="W2364">
            <v>302326</v>
          </cell>
        </row>
        <row r="2365">
          <cell r="J2365" t="str">
            <v>SIL404407</v>
          </cell>
          <cell r="K2365">
            <v>2014</v>
          </cell>
          <cell r="L2365" t="str">
            <v>Finalizada</v>
          </cell>
          <cell r="M2365">
            <v>29800</v>
          </cell>
          <cell r="N2365">
            <v>0</v>
          </cell>
          <cell r="O2365">
            <v>0</v>
          </cell>
          <cell r="P2365">
            <v>29800</v>
          </cell>
          <cell r="Q2365">
            <v>2400</v>
          </cell>
          <cell r="R2365">
            <v>29800</v>
          </cell>
          <cell r="S2365">
            <v>0</v>
          </cell>
          <cell r="T2365">
            <v>0</v>
          </cell>
          <cell r="U2365">
            <v>0</v>
          </cell>
          <cell r="V2365">
            <v>0</v>
          </cell>
          <cell r="W2365">
            <v>27400</v>
          </cell>
        </row>
        <row r="2366">
          <cell r="J2366" t="str">
            <v>EXT61511</v>
          </cell>
          <cell r="K2366">
            <v>2014</v>
          </cell>
          <cell r="L2366" t="str">
            <v>Finalizada</v>
          </cell>
          <cell r="M2366">
            <v>3800</v>
          </cell>
          <cell r="N2366">
            <v>0</v>
          </cell>
          <cell r="O2366">
            <v>0</v>
          </cell>
          <cell r="P2366">
            <v>3800</v>
          </cell>
          <cell r="Q2366">
            <v>0</v>
          </cell>
          <cell r="R2366">
            <v>3800</v>
          </cell>
          <cell r="S2366">
            <v>0</v>
          </cell>
          <cell r="T2366">
            <v>0</v>
          </cell>
          <cell r="U2366">
            <v>0</v>
          </cell>
          <cell r="V2366">
            <v>0</v>
          </cell>
          <cell r="W2366">
            <v>3800</v>
          </cell>
        </row>
        <row r="2367">
          <cell r="J2367" t="str">
            <v>SIL403963</v>
          </cell>
          <cell r="K2367">
            <v>2014</v>
          </cell>
          <cell r="L2367" t="str">
            <v>Finalizada</v>
          </cell>
          <cell r="M2367">
            <v>24600</v>
          </cell>
          <cell r="N2367">
            <v>0</v>
          </cell>
          <cell r="O2367">
            <v>0</v>
          </cell>
          <cell r="P2367">
            <v>24600</v>
          </cell>
          <cell r="Q2367">
            <v>2400</v>
          </cell>
          <cell r="R2367">
            <v>24600</v>
          </cell>
          <cell r="S2367">
            <v>0</v>
          </cell>
          <cell r="T2367">
            <v>0</v>
          </cell>
          <cell r="U2367">
            <v>0</v>
          </cell>
          <cell r="V2367">
            <v>0</v>
          </cell>
          <cell r="W2367">
            <v>22200</v>
          </cell>
        </row>
        <row r="2368">
          <cell r="J2368" t="str">
            <v>SIL405988</v>
          </cell>
          <cell r="K2368">
            <v>2014</v>
          </cell>
          <cell r="L2368" t="str">
            <v>Finalizada</v>
          </cell>
          <cell r="M2368">
            <v>24600</v>
          </cell>
          <cell r="N2368">
            <v>0</v>
          </cell>
          <cell r="O2368">
            <v>0</v>
          </cell>
          <cell r="P2368">
            <v>24600</v>
          </cell>
          <cell r="Q2368">
            <v>2400</v>
          </cell>
          <cell r="R2368">
            <v>24600</v>
          </cell>
          <cell r="S2368">
            <v>0</v>
          </cell>
          <cell r="T2368">
            <v>0</v>
          </cell>
          <cell r="U2368">
            <v>0</v>
          </cell>
          <cell r="V2368">
            <v>0</v>
          </cell>
          <cell r="W2368">
            <v>22200</v>
          </cell>
        </row>
        <row r="2369">
          <cell r="J2369" t="str">
            <v>SIL406773</v>
          </cell>
          <cell r="K2369">
            <v>2014</v>
          </cell>
          <cell r="L2369" t="str">
            <v>Finalizada</v>
          </cell>
          <cell r="M2369">
            <v>54000</v>
          </cell>
          <cell r="N2369">
            <v>0</v>
          </cell>
          <cell r="O2369">
            <v>0</v>
          </cell>
          <cell r="P2369">
            <v>54000</v>
          </cell>
          <cell r="Q2369">
            <v>0</v>
          </cell>
          <cell r="R2369">
            <v>54000</v>
          </cell>
          <cell r="S2369">
            <v>0</v>
          </cell>
          <cell r="T2369">
            <v>0</v>
          </cell>
          <cell r="U2369">
            <v>0</v>
          </cell>
          <cell r="V2369">
            <v>0</v>
          </cell>
          <cell r="W2369">
            <v>54000</v>
          </cell>
        </row>
        <row r="2370">
          <cell r="J2370" t="str">
            <v>SIL401278</v>
          </cell>
          <cell r="K2370">
            <v>2014</v>
          </cell>
          <cell r="L2370" t="str">
            <v>Finalizada</v>
          </cell>
          <cell r="M2370">
            <v>24600</v>
          </cell>
          <cell r="N2370">
            <v>0</v>
          </cell>
          <cell r="O2370">
            <v>0</v>
          </cell>
          <cell r="P2370">
            <v>24600</v>
          </cell>
          <cell r="Q2370">
            <v>2400</v>
          </cell>
          <cell r="R2370">
            <v>24600</v>
          </cell>
          <cell r="S2370">
            <v>0</v>
          </cell>
          <cell r="T2370">
            <v>0</v>
          </cell>
          <cell r="U2370">
            <v>0</v>
          </cell>
          <cell r="V2370">
            <v>0</v>
          </cell>
          <cell r="W2370">
            <v>22200</v>
          </cell>
        </row>
        <row r="2371">
          <cell r="J2371" t="str">
            <v>SIL401384</v>
          </cell>
          <cell r="K2371">
            <v>2014</v>
          </cell>
          <cell r="L2371" t="str">
            <v>Finalizada</v>
          </cell>
          <cell r="M2371">
            <v>33400</v>
          </cell>
          <cell r="N2371">
            <v>0</v>
          </cell>
          <cell r="O2371">
            <v>0</v>
          </cell>
          <cell r="P2371">
            <v>33400</v>
          </cell>
          <cell r="Q2371">
            <v>2400</v>
          </cell>
          <cell r="R2371">
            <v>33400</v>
          </cell>
          <cell r="S2371">
            <v>0</v>
          </cell>
          <cell r="T2371">
            <v>0</v>
          </cell>
          <cell r="U2371">
            <v>0</v>
          </cell>
          <cell r="V2371">
            <v>0</v>
          </cell>
          <cell r="W2371">
            <v>31000</v>
          </cell>
        </row>
        <row r="2372">
          <cell r="J2372" t="str">
            <v>SIL405281</v>
          </cell>
          <cell r="K2372">
            <v>2014</v>
          </cell>
          <cell r="L2372" t="str">
            <v>Finalizada</v>
          </cell>
          <cell r="M2372">
            <v>24600</v>
          </cell>
          <cell r="N2372">
            <v>0</v>
          </cell>
          <cell r="O2372">
            <v>0</v>
          </cell>
          <cell r="P2372">
            <v>24600</v>
          </cell>
          <cell r="Q2372">
            <v>0</v>
          </cell>
          <cell r="R2372">
            <v>24600</v>
          </cell>
          <cell r="S2372">
            <v>0</v>
          </cell>
          <cell r="T2372">
            <v>0</v>
          </cell>
          <cell r="U2372">
            <v>0</v>
          </cell>
          <cell r="V2372">
            <v>0</v>
          </cell>
          <cell r="W2372">
            <v>24600</v>
          </cell>
        </row>
        <row r="2373">
          <cell r="J2373" t="str">
            <v>SIL406766</v>
          </cell>
          <cell r="K2373">
            <v>2014</v>
          </cell>
          <cell r="L2373" t="str">
            <v>Finalizada</v>
          </cell>
          <cell r="M2373">
            <v>59256</v>
          </cell>
          <cell r="N2373">
            <v>0</v>
          </cell>
          <cell r="O2373">
            <v>0</v>
          </cell>
          <cell r="P2373">
            <v>59256</v>
          </cell>
          <cell r="Q2373">
            <v>2403</v>
          </cell>
          <cell r="R2373">
            <v>59256</v>
          </cell>
          <cell r="S2373">
            <v>0</v>
          </cell>
          <cell r="T2373">
            <v>0</v>
          </cell>
          <cell r="U2373">
            <v>0</v>
          </cell>
          <cell r="V2373">
            <v>0</v>
          </cell>
          <cell r="W2373">
            <v>56853</v>
          </cell>
        </row>
        <row r="2374">
          <cell r="J2374" t="str">
            <v>SIL405983</v>
          </cell>
          <cell r="K2374">
            <v>2014</v>
          </cell>
          <cell r="L2374" t="str">
            <v>Finalizada</v>
          </cell>
          <cell r="M2374">
            <v>79900</v>
          </cell>
          <cell r="N2374">
            <v>0</v>
          </cell>
          <cell r="O2374">
            <v>0</v>
          </cell>
          <cell r="P2374">
            <v>79900</v>
          </cell>
          <cell r="Q2374">
            <v>0</v>
          </cell>
          <cell r="R2374">
            <v>79900</v>
          </cell>
          <cell r="S2374">
            <v>0</v>
          </cell>
          <cell r="T2374">
            <v>0</v>
          </cell>
          <cell r="U2374">
            <v>0</v>
          </cell>
          <cell r="V2374">
            <v>0</v>
          </cell>
          <cell r="W2374">
            <v>79900</v>
          </cell>
        </row>
        <row r="2375">
          <cell r="J2375" t="str">
            <v>SIL402796</v>
          </cell>
          <cell r="K2375">
            <v>2014</v>
          </cell>
          <cell r="L2375" t="str">
            <v>Finalizada</v>
          </cell>
          <cell r="M2375">
            <v>44357</v>
          </cell>
          <cell r="N2375">
            <v>0</v>
          </cell>
          <cell r="O2375">
            <v>0</v>
          </cell>
          <cell r="P2375">
            <v>44357</v>
          </cell>
          <cell r="Q2375">
            <v>0</v>
          </cell>
          <cell r="R2375">
            <v>44357</v>
          </cell>
          <cell r="S2375">
            <v>0</v>
          </cell>
          <cell r="T2375">
            <v>0</v>
          </cell>
          <cell r="U2375">
            <v>0</v>
          </cell>
          <cell r="V2375">
            <v>0</v>
          </cell>
          <cell r="W2375">
            <v>44357</v>
          </cell>
        </row>
        <row r="2376">
          <cell r="J2376" t="str">
            <v>SIL405899</v>
          </cell>
          <cell r="K2376">
            <v>2014</v>
          </cell>
          <cell r="L2376" t="str">
            <v>Finalizada</v>
          </cell>
          <cell r="M2376">
            <v>13600</v>
          </cell>
          <cell r="N2376">
            <v>0</v>
          </cell>
          <cell r="O2376">
            <v>0</v>
          </cell>
          <cell r="P2376">
            <v>13600</v>
          </cell>
          <cell r="Q2376">
            <v>2400</v>
          </cell>
          <cell r="R2376">
            <v>13600</v>
          </cell>
          <cell r="S2376">
            <v>0</v>
          </cell>
          <cell r="T2376">
            <v>0</v>
          </cell>
          <cell r="U2376">
            <v>0</v>
          </cell>
          <cell r="V2376">
            <v>0</v>
          </cell>
          <cell r="W2376">
            <v>11200</v>
          </cell>
        </row>
        <row r="2377">
          <cell r="J2377" t="str">
            <v>SIL402842</v>
          </cell>
          <cell r="K2377">
            <v>2014</v>
          </cell>
          <cell r="L2377" t="str">
            <v>Finalizada</v>
          </cell>
          <cell r="M2377">
            <v>40400</v>
          </cell>
          <cell r="N2377">
            <v>0</v>
          </cell>
          <cell r="O2377">
            <v>105274</v>
          </cell>
          <cell r="P2377">
            <v>40400</v>
          </cell>
          <cell r="Q2377">
            <v>0</v>
          </cell>
          <cell r="R2377">
            <v>40400</v>
          </cell>
          <cell r="S2377">
            <v>0</v>
          </cell>
          <cell r="T2377">
            <v>0</v>
          </cell>
          <cell r="U2377">
            <v>0</v>
          </cell>
          <cell r="V2377">
            <v>0</v>
          </cell>
          <cell r="W2377">
            <v>40400</v>
          </cell>
        </row>
        <row r="2378">
          <cell r="J2378" t="str">
            <v>SIL402872</v>
          </cell>
          <cell r="K2378">
            <v>2014</v>
          </cell>
          <cell r="L2378" t="str">
            <v>Finalizada</v>
          </cell>
          <cell r="M2378">
            <v>28200</v>
          </cell>
          <cell r="N2378">
            <v>0</v>
          </cell>
          <cell r="O2378">
            <v>0</v>
          </cell>
          <cell r="P2378">
            <v>28200</v>
          </cell>
          <cell r="Q2378">
            <v>0</v>
          </cell>
          <cell r="R2378">
            <v>28200</v>
          </cell>
          <cell r="S2378">
            <v>0</v>
          </cell>
          <cell r="T2378">
            <v>0</v>
          </cell>
          <cell r="U2378">
            <v>0</v>
          </cell>
          <cell r="V2378">
            <v>0</v>
          </cell>
          <cell r="W2378">
            <v>28200</v>
          </cell>
        </row>
        <row r="2379">
          <cell r="J2379" t="str">
            <v>SIL403480</v>
          </cell>
          <cell r="K2379">
            <v>2014</v>
          </cell>
          <cell r="L2379" t="str">
            <v>Finalizada</v>
          </cell>
          <cell r="M2379">
            <v>50000</v>
          </cell>
          <cell r="N2379">
            <v>0</v>
          </cell>
          <cell r="O2379">
            <v>0</v>
          </cell>
          <cell r="P2379">
            <v>50000</v>
          </cell>
          <cell r="Q2379">
            <v>2400</v>
          </cell>
          <cell r="R2379">
            <v>50000</v>
          </cell>
          <cell r="S2379">
            <v>0</v>
          </cell>
          <cell r="T2379">
            <v>0</v>
          </cell>
          <cell r="U2379">
            <v>0</v>
          </cell>
          <cell r="V2379">
            <v>0</v>
          </cell>
          <cell r="W2379">
            <v>47600</v>
          </cell>
        </row>
        <row r="2380">
          <cell r="J2380" t="str">
            <v>SIL405593</v>
          </cell>
          <cell r="K2380">
            <v>2014</v>
          </cell>
          <cell r="L2380" t="str">
            <v>Finalizada</v>
          </cell>
          <cell r="M2380">
            <v>2868</v>
          </cell>
          <cell r="N2380">
            <v>0</v>
          </cell>
          <cell r="O2380">
            <v>0</v>
          </cell>
          <cell r="P2380">
            <v>2868</v>
          </cell>
          <cell r="Q2380">
            <v>2400</v>
          </cell>
          <cell r="R2380">
            <v>2868</v>
          </cell>
          <cell r="S2380">
            <v>0</v>
          </cell>
          <cell r="T2380">
            <v>0</v>
          </cell>
          <cell r="U2380">
            <v>0</v>
          </cell>
          <cell r="V2380">
            <v>0</v>
          </cell>
          <cell r="W2380">
            <v>468</v>
          </cell>
        </row>
        <row r="2381">
          <cell r="J2381" t="str">
            <v>SIL403464</v>
          </cell>
          <cell r="K2381">
            <v>2014</v>
          </cell>
          <cell r="L2381" t="str">
            <v>Finalizada</v>
          </cell>
          <cell r="M2381">
            <v>59900</v>
          </cell>
          <cell r="N2381">
            <v>0</v>
          </cell>
          <cell r="O2381">
            <v>0</v>
          </cell>
          <cell r="P2381">
            <v>59900</v>
          </cell>
          <cell r="Q2381">
            <v>2400</v>
          </cell>
          <cell r="R2381">
            <v>59900</v>
          </cell>
          <cell r="S2381">
            <v>0</v>
          </cell>
          <cell r="T2381">
            <v>0</v>
          </cell>
          <cell r="U2381">
            <v>0</v>
          </cell>
          <cell r="V2381">
            <v>0</v>
          </cell>
          <cell r="W2381">
            <v>57500</v>
          </cell>
        </row>
        <row r="2382">
          <cell r="J2382" t="str">
            <v>SIL402716</v>
          </cell>
          <cell r="K2382">
            <v>2014</v>
          </cell>
          <cell r="L2382" t="str">
            <v>Finalizada</v>
          </cell>
          <cell r="M2382">
            <v>16700</v>
          </cell>
          <cell r="N2382">
            <v>0</v>
          </cell>
          <cell r="O2382">
            <v>0</v>
          </cell>
          <cell r="P2382">
            <v>16700</v>
          </cell>
          <cell r="Q2382">
            <v>2400</v>
          </cell>
          <cell r="R2382">
            <v>16700</v>
          </cell>
          <cell r="S2382">
            <v>0</v>
          </cell>
          <cell r="T2382">
            <v>0</v>
          </cell>
          <cell r="U2382">
            <v>0</v>
          </cell>
          <cell r="V2382">
            <v>0</v>
          </cell>
          <cell r="W2382">
            <v>14300</v>
          </cell>
        </row>
        <row r="2383">
          <cell r="J2383" t="str">
            <v>SIL406208</v>
          </cell>
          <cell r="K2383">
            <v>2014</v>
          </cell>
          <cell r="L2383" t="str">
            <v>Finalizada</v>
          </cell>
          <cell r="M2383">
            <v>24600</v>
          </cell>
          <cell r="N2383">
            <v>0</v>
          </cell>
          <cell r="O2383">
            <v>0</v>
          </cell>
          <cell r="P2383">
            <v>24600</v>
          </cell>
          <cell r="Q2383">
            <v>2400</v>
          </cell>
          <cell r="R2383">
            <v>24600</v>
          </cell>
          <cell r="S2383">
            <v>0</v>
          </cell>
          <cell r="T2383">
            <v>0</v>
          </cell>
          <cell r="U2383">
            <v>0</v>
          </cell>
          <cell r="V2383">
            <v>0</v>
          </cell>
          <cell r="W2383">
            <v>22200</v>
          </cell>
        </row>
        <row r="2384">
          <cell r="J2384" t="str">
            <v>SIL404625</v>
          </cell>
          <cell r="K2384">
            <v>2014</v>
          </cell>
          <cell r="L2384" t="str">
            <v>Finalizada</v>
          </cell>
          <cell r="M2384">
            <v>19600</v>
          </cell>
          <cell r="N2384">
            <v>0</v>
          </cell>
          <cell r="O2384">
            <v>0</v>
          </cell>
          <cell r="P2384">
            <v>19600</v>
          </cell>
          <cell r="Q2384">
            <v>0</v>
          </cell>
          <cell r="R2384">
            <v>19600</v>
          </cell>
          <cell r="S2384">
            <v>0</v>
          </cell>
          <cell r="T2384">
            <v>0</v>
          </cell>
          <cell r="U2384">
            <v>0</v>
          </cell>
          <cell r="V2384">
            <v>0</v>
          </cell>
          <cell r="W2384">
            <v>19600</v>
          </cell>
        </row>
        <row r="2385">
          <cell r="J2385" t="str">
            <v>CAJ710096</v>
          </cell>
          <cell r="K2385">
            <v>2014</v>
          </cell>
          <cell r="L2385" t="str">
            <v>Finalizada</v>
          </cell>
          <cell r="M2385">
            <v>23500</v>
          </cell>
          <cell r="N2385">
            <v>0</v>
          </cell>
          <cell r="O2385">
            <v>0</v>
          </cell>
          <cell r="P2385">
            <v>23500</v>
          </cell>
          <cell r="Q2385">
            <v>0</v>
          </cell>
          <cell r="R2385">
            <v>23500</v>
          </cell>
          <cell r="S2385">
            <v>0</v>
          </cell>
          <cell r="T2385">
            <v>0</v>
          </cell>
          <cell r="U2385">
            <v>0</v>
          </cell>
          <cell r="V2385">
            <v>0</v>
          </cell>
          <cell r="W2385">
            <v>23500</v>
          </cell>
        </row>
        <row r="2386">
          <cell r="J2386" t="str">
            <v>SIL404732</v>
          </cell>
          <cell r="K2386">
            <v>2014</v>
          </cell>
          <cell r="L2386" t="str">
            <v>Finalizada</v>
          </cell>
          <cell r="M2386">
            <v>68200</v>
          </cell>
          <cell r="N2386">
            <v>0</v>
          </cell>
          <cell r="O2386">
            <v>0</v>
          </cell>
          <cell r="P2386">
            <v>68200</v>
          </cell>
          <cell r="Q2386">
            <v>2400</v>
          </cell>
          <cell r="R2386">
            <v>68200</v>
          </cell>
          <cell r="S2386">
            <v>0</v>
          </cell>
          <cell r="T2386">
            <v>0</v>
          </cell>
          <cell r="U2386">
            <v>0</v>
          </cell>
          <cell r="V2386">
            <v>0</v>
          </cell>
          <cell r="W2386">
            <v>65800</v>
          </cell>
        </row>
        <row r="2387">
          <cell r="J2387" t="str">
            <v>SIL404599</v>
          </cell>
          <cell r="K2387">
            <v>2014</v>
          </cell>
          <cell r="L2387" t="str">
            <v>Finalizada</v>
          </cell>
          <cell r="M2387">
            <v>3800</v>
          </cell>
          <cell r="N2387">
            <v>0</v>
          </cell>
          <cell r="O2387">
            <v>0</v>
          </cell>
          <cell r="P2387">
            <v>3800</v>
          </cell>
          <cell r="Q2387">
            <v>0</v>
          </cell>
          <cell r="R2387">
            <v>3800</v>
          </cell>
          <cell r="S2387">
            <v>0</v>
          </cell>
          <cell r="T2387">
            <v>0</v>
          </cell>
          <cell r="U2387">
            <v>0</v>
          </cell>
          <cell r="V2387">
            <v>0</v>
          </cell>
          <cell r="W2387">
            <v>3800</v>
          </cell>
        </row>
        <row r="2388">
          <cell r="J2388" t="str">
            <v>SIL403248</v>
          </cell>
          <cell r="K2388">
            <v>2014</v>
          </cell>
          <cell r="L2388" t="str">
            <v>Finalizada</v>
          </cell>
          <cell r="M2388">
            <v>144800</v>
          </cell>
          <cell r="N2388">
            <v>0</v>
          </cell>
          <cell r="O2388">
            <v>105274</v>
          </cell>
          <cell r="P2388">
            <v>144800</v>
          </cell>
          <cell r="Q2388">
            <v>0</v>
          </cell>
          <cell r="R2388">
            <v>144800</v>
          </cell>
          <cell r="S2388">
            <v>0</v>
          </cell>
          <cell r="T2388">
            <v>0</v>
          </cell>
          <cell r="U2388">
            <v>0</v>
          </cell>
          <cell r="V2388">
            <v>0</v>
          </cell>
          <cell r="W2388">
            <v>144800</v>
          </cell>
        </row>
        <row r="2389">
          <cell r="J2389" t="str">
            <v>SIL401207</v>
          </cell>
          <cell r="K2389">
            <v>2014</v>
          </cell>
          <cell r="L2389" t="str">
            <v>Finalizada</v>
          </cell>
          <cell r="M2389">
            <v>3800</v>
          </cell>
          <cell r="N2389">
            <v>0</v>
          </cell>
          <cell r="O2389">
            <v>0</v>
          </cell>
          <cell r="P2389">
            <v>3800</v>
          </cell>
          <cell r="Q2389">
            <v>0</v>
          </cell>
          <cell r="R2389">
            <v>3800</v>
          </cell>
          <cell r="S2389">
            <v>0</v>
          </cell>
          <cell r="T2389">
            <v>0</v>
          </cell>
          <cell r="U2389">
            <v>0</v>
          </cell>
          <cell r="V2389">
            <v>0</v>
          </cell>
          <cell r="W2389">
            <v>3800</v>
          </cell>
        </row>
        <row r="2390">
          <cell r="J2390" t="str">
            <v>PIE947034</v>
          </cell>
          <cell r="K2390">
            <v>2014</v>
          </cell>
          <cell r="L2390" t="str">
            <v>Finalizada</v>
          </cell>
          <cell r="M2390">
            <v>42047</v>
          </cell>
          <cell r="N2390">
            <v>0</v>
          </cell>
          <cell r="O2390">
            <v>105274</v>
          </cell>
          <cell r="P2390">
            <v>42047</v>
          </cell>
          <cell r="Q2390">
            <v>0</v>
          </cell>
          <cell r="R2390">
            <v>42047</v>
          </cell>
          <cell r="S2390">
            <v>0</v>
          </cell>
          <cell r="T2390">
            <v>0</v>
          </cell>
          <cell r="U2390">
            <v>0</v>
          </cell>
          <cell r="V2390">
            <v>0</v>
          </cell>
          <cell r="W2390">
            <v>42047</v>
          </cell>
        </row>
        <row r="2391">
          <cell r="J2391" t="str">
            <v>SIL403370</v>
          </cell>
          <cell r="K2391">
            <v>2014</v>
          </cell>
          <cell r="L2391" t="str">
            <v>Finalizada</v>
          </cell>
          <cell r="M2391">
            <v>2514</v>
          </cell>
          <cell r="N2391">
            <v>0</v>
          </cell>
          <cell r="O2391">
            <v>0</v>
          </cell>
          <cell r="P2391">
            <v>2514</v>
          </cell>
          <cell r="Q2391">
            <v>2402</v>
          </cell>
          <cell r="R2391">
            <v>2514</v>
          </cell>
          <cell r="S2391">
            <v>0</v>
          </cell>
          <cell r="T2391">
            <v>0</v>
          </cell>
          <cell r="U2391">
            <v>0</v>
          </cell>
          <cell r="V2391">
            <v>0</v>
          </cell>
          <cell r="W2391">
            <v>112</v>
          </cell>
        </row>
        <row r="2392">
          <cell r="J2392" t="str">
            <v>EXT61568</v>
          </cell>
          <cell r="K2392">
            <v>2014</v>
          </cell>
          <cell r="L2392" t="str">
            <v>Finalizada</v>
          </cell>
          <cell r="M2392">
            <v>3800</v>
          </cell>
          <cell r="N2392">
            <v>0</v>
          </cell>
          <cell r="O2392">
            <v>0</v>
          </cell>
          <cell r="P2392">
            <v>3800</v>
          </cell>
          <cell r="Q2392">
            <v>0</v>
          </cell>
          <cell r="R2392">
            <v>3800</v>
          </cell>
          <cell r="S2392">
            <v>0</v>
          </cell>
          <cell r="T2392">
            <v>0</v>
          </cell>
          <cell r="U2392">
            <v>0</v>
          </cell>
          <cell r="V2392">
            <v>0</v>
          </cell>
          <cell r="W2392">
            <v>3800</v>
          </cell>
        </row>
        <row r="2393">
          <cell r="J2393" t="str">
            <v>SIL404602</v>
          </cell>
          <cell r="K2393">
            <v>2014</v>
          </cell>
          <cell r="L2393" t="str">
            <v>Finalizada</v>
          </cell>
          <cell r="M2393">
            <v>24600</v>
          </cell>
          <cell r="N2393">
            <v>0</v>
          </cell>
          <cell r="O2393">
            <v>0</v>
          </cell>
          <cell r="P2393">
            <v>24600</v>
          </cell>
          <cell r="Q2393">
            <v>2400</v>
          </cell>
          <cell r="R2393">
            <v>24600</v>
          </cell>
          <cell r="S2393">
            <v>0</v>
          </cell>
          <cell r="T2393">
            <v>0</v>
          </cell>
          <cell r="U2393">
            <v>0</v>
          </cell>
          <cell r="V2393">
            <v>0</v>
          </cell>
          <cell r="W2393">
            <v>22200</v>
          </cell>
        </row>
        <row r="2394">
          <cell r="J2394" t="str">
            <v>SIL402924</v>
          </cell>
          <cell r="K2394">
            <v>2014</v>
          </cell>
          <cell r="L2394" t="str">
            <v>Finalizada</v>
          </cell>
          <cell r="M2394">
            <v>24600</v>
          </cell>
          <cell r="N2394">
            <v>0</v>
          </cell>
          <cell r="O2394">
            <v>0</v>
          </cell>
          <cell r="P2394">
            <v>24600</v>
          </cell>
          <cell r="Q2394">
            <v>2400</v>
          </cell>
          <cell r="R2394">
            <v>24600</v>
          </cell>
          <cell r="S2394">
            <v>0</v>
          </cell>
          <cell r="T2394">
            <v>0</v>
          </cell>
          <cell r="U2394">
            <v>0</v>
          </cell>
          <cell r="V2394">
            <v>0</v>
          </cell>
          <cell r="W2394">
            <v>22200</v>
          </cell>
        </row>
        <row r="2395">
          <cell r="J2395" t="str">
            <v>SIL401655</v>
          </cell>
          <cell r="K2395">
            <v>2014</v>
          </cell>
          <cell r="L2395" t="str">
            <v>Finalizada</v>
          </cell>
          <cell r="M2395">
            <v>19800</v>
          </cell>
          <cell r="N2395">
            <v>0</v>
          </cell>
          <cell r="O2395">
            <v>0</v>
          </cell>
          <cell r="P2395">
            <v>19800</v>
          </cell>
          <cell r="Q2395">
            <v>2400</v>
          </cell>
          <cell r="R2395">
            <v>19800</v>
          </cell>
          <cell r="S2395">
            <v>0</v>
          </cell>
          <cell r="T2395">
            <v>0</v>
          </cell>
          <cell r="U2395">
            <v>0</v>
          </cell>
          <cell r="V2395">
            <v>0</v>
          </cell>
          <cell r="W2395">
            <v>17400</v>
          </cell>
        </row>
        <row r="2396">
          <cell r="J2396" t="str">
            <v>PIE945014</v>
          </cell>
          <cell r="K2396">
            <v>2014</v>
          </cell>
          <cell r="L2396" t="str">
            <v>Finalizada</v>
          </cell>
          <cell r="M2396">
            <v>84217</v>
          </cell>
          <cell r="N2396">
            <v>0</v>
          </cell>
          <cell r="O2396">
            <v>0</v>
          </cell>
          <cell r="P2396">
            <v>84217</v>
          </cell>
          <cell r="Q2396">
            <v>0</v>
          </cell>
          <cell r="R2396">
            <v>84217</v>
          </cell>
          <cell r="S2396">
            <v>0</v>
          </cell>
          <cell r="T2396">
            <v>0</v>
          </cell>
          <cell r="U2396">
            <v>0</v>
          </cell>
          <cell r="V2396">
            <v>0</v>
          </cell>
          <cell r="W2396">
            <v>84217</v>
          </cell>
        </row>
        <row r="2397">
          <cell r="J2397" t="str">
            <v>SIL403728</v>
          </cell>
          <cell r="K2397">
            <v>2014</v>
          </cell>
          <cell r="L2397" t="str">
            <v>Finalizada</v>
          </cell>
          <cell r="M2397">
            <v>24600</v>
          </cell>
          <cell r="N2397">
            <v>0</v>
          </cell>
          <cell r="O2397">
            <v>0</v>
          </cell>
          <cell r="P2397">
            <v>24600</v>
          </cell>
          <cell r="Q2397">
            <v>2400</v>
          </cell>
          <cell r="R2397">
            <v>24600</v>
          </cell>
          <cell r="S2397">
            <v>0</v>
          </cell>
          <cell r="T2397">
            <v>0</v>
          </cell>
          <cell r="U2397">
            <v>0</v>
          </cell>
          <cell r="V2397">
            <v>0</v>
          </cell>
          <cell r="W2397">
            <v>22200</v>
          </cell>
        </row>
        <row r="2398">
          <cell r="J2398" t="str">
            <v>SIL402720</v>
          </cell>
          <cell r="K2398">
            <v>2014</v>
          </cell>
          <cell r="L2398" t="str">
            <v>Finalizada</v>
          </cell>
          <cell r="M2398">
            <v>33600</v>
          </cell>
          <cell r="N2398">
            <v>0</v>
          </cell>
          <cell r="O2398">
            <v>0</v>
          </cell>
          <cell r="P2398">
            <v>33600</v>
          </cell>
          <cell r="Q2398">
            <v>2400</v>
          </cell>
          <cell r="R2398">
            <v>33600</v>
          </cell>
          <cell r="S2398">
            <v>0</v>
          </cell>
          <cell r="T2398">
            <v>0</v>
          </cell>
          <cell r="U2398">
            <v>0</v>
          </cell>
          <cell r="V2398">
            <v>0</v>
          </cell>
          <cell r="W2398">
            <v>31200</v>
          </cell>
        </row>
        <row r="2399">
          <cell r="J2399" t="str">
            <v>SIL401595</v>
          </cell>
          <cell r="K2399">
            <v>2014</v>
          </cell>
          <cell r="L2399" t="str">
            <v>Finalizada</v>
          </cell>
          <cell r="M2399">
            <v>19600</v>
          </cell>
          <cell r="N2399">
            <v>0</v>
          </cell>
          <cell r="O2399">
            <v>0</v>
          </cell>
          <cell r="P2399">
            <v>19600</v>
          </cell>
          <cell r="Q2399">
            <v>0</v>
          </cell>
          <cell r="R2399">
            <v>19600</v>
          </cell>
          <cell r="S2399">
            <v>0</v>
          </cell>
          <cell r="T2399">
            <v>0</v>
          </cell>
          <cell r="U2399">
            <v>0</v>
          </cell>
          <cell r="V2399">
            <v>0</v>
          </cell>
          <cell r="W2399">
            <v>19600</v>
          </cell>
        </row>
        <row r="2400">
          <cell r="J2400" t="str">
            <v>CAJ715900</v>
          </cell>
          <cell r="K2400">
            <v>2014</v>
          </cell>
          <cell r="L2400" t="str">
            <v>Finalizada</v>
          </cell>
          <cell r="M2400">
            <v>606102</v>
          </cell>
          <cell r="N2400">
            <v>0</v>
          </cell>
          <cell r="O2400">
            <v>0</v>
          </cell>
          <cell r="P2400">
            <v>606102</v>
          </cell>
          <cell r="Q2400">
            <v>0</v>
          </cell>
          <cell r="R2400">
            <v>606102</v>
          </cell>
          <cell r="S2400">
            <v>0</v>
          </cell>
          <cell r="T2400">
            <v>0</v>
          </cell>
          <cell r="U2400">
            <v>0</v>
          </cell>
          <cell r="V2400">
            <v>0</v>
          </cell>
          <cell r="W2400">
            <v>606102</v>
          </cell>
        </row>
        <row r="2401">
          <cell r="J2401" t="str">
            <v>SIL405715</v>
          </cell>
          <cell r="K2401">
            <v>2014</v>
          </cell>
          <cell r="L2401" t="str">
            <v>Finalizada</v>
          </cell>
          <cell r="M2401">
            <v>24600</v>
          </cell>
          <cell r="N2401">
            <v>0</v>
          </cell>
          <cell r="O2401">
            <v>0</v>
          </cell>
          <cell r="P2401">
            <v>24600</v>
          </cell>
          <cell r="Q2401">
            <v>2400</v>
          </cell>
          <cell r="R2401">
            <v>24600</v>
          </cell>
          <cell r="S2401">
            <v>0</v>
          </cell>
          <cell r="T2401">
            <v>0</v>
          </cell>
          <cell r="U2401">
            <v>0</v>
          </cell>
          <cell r="V2401">
            <v>0</v>
          </cell>
          <cell r="W2401">
            <v>22200</v>
          </cell>
        </row>
        <row r="2402">
          <cell r="J2402" t="str">
            <v>SIL406616</v>
          </cell>
          <cell r="K2402">
            <v>2014</v>
          </cell>
          <cell r="L2402" t="str">
            <v>Finalizada</v>
          </cell>
          <cell r="M2402">
            <v>8800</v>
          </cell>
          <cell r="N2402">
            <v>0</v>
          </cell>
          <cell r="O2402">
            <v>0</v>
          </cell>
          <cell r="P2402">
            <v>8800</v>
          </cell>
          <cell r="Q2402">
            <v>2400</v>
          </cell>
          <cell r="R2402">
            <v>8800</v>
          </cell>
          <cell r="S2402">
            <v>0</v>
          </cell>
          <cell r="T2402">
            <v>0</v>
          </cell>
          <cell r="U2402">
            <v>0</v>
          </cell>
          <cell r="V2402">
            <v>0</v>
          </cell>
          <cell r="W2402">
            <v>6400</v>
          </cell>
        </row>
        <row r="2403">
          <cell r="J2403" t="str">
            <v>PIE944690</v>
          </cell>
          <cell r="K2403">
            <v>2014</v>
          </cell>
          <cell r="L2403" t="str">
            <v>Finalizada</v>
          </cell>
          <cell r="M2403">
            <v>107417</v>
          </cell>
          <cell r="N2403">
            <v>0</v>
          </cell>
          <cell r="O2403">
            <v>0</v>
          </cell>
          <cell r="P2403">
            <v>107417</v>
          </cell>
          <cell r="Q2403">
            <v>0</v>
          </cell>
          <cell r="R2403">
            <v>0</v>
          </cell>
          <cell r="S2403">
            <v>107417</v>
          </cell>
          <cell r="T2403">
            <v>0</v>
          </cell>
          <cell r="U2403">
            <v>0</v>
          </cell>
          <cell r="V2403">
            <v>0</v>
          </cell>
          <cell r="W2403">
            <v>0</v>
          </cell>
        </row>
        <row r="2404">
          <cell r="J2404" t="str">
            <v>PIE950905</v>
          </cell>
          <cell r="K2404">
            <v>2014</v>
          </cell>
          <cell r="L2404" t="str">
            <v>Finalizada</v>
          </cell>
          <cell r="M2404">
            <v>96807</v>
          </cell>
          <cell r="N2404">
            <v>0</v>
          </cell>
          <cell r="O2404">
            <v>0</v>
          </cell>
          <cell r="P2404">
            <v>96807</v>
          </cell>
          <cell r="Q2404">
            <v>0</v>
          </cell>
          <cell r="R2404">
            <v>0</v>
          </cell>
          <cell r="S2404">
            <v>96807</v>
          </cell>
          <cell r="T2404">
            <v>0</v>
          </cell>
          <cell r="U2404">
            <v>0</v>
          </cell>
          <cell r="V2404">
            <v>0</v>
          </cell>
          <cell r="W2404">
            <v>0</v>
          </cell>
        </row>
        <row r="2405">
          <cell r="J2405" t="str">
            <v>PIE931951</v>
          </cell>
          <cell r="K2405">
            <v>2014</v>
          </cell>
          <cell r="L2405" t="str">
            <v>Finalizada</v>
          </cell>
          <cell r="M2405">
            <v>30600</v>
          </cell>
          <cell r="N2405">
            <v>0</v>
          </cell>
          <cell r="O2405">
            <v>0</v>
          </cell>
          <cell r="P2405">
            <v>30600</v>
          </cell>
          <cell r="Q2405">
            <v>0</v>
          </cell>
          <cell r="R2405">
            <v>30600</v>
          </cell>
          <cell r="S2405">
            <v>0</v>
          </cell>
          <cell r="T2405">
            <v>0</v>
          </cell>
          <cell r="U2405">
            <v>0</v>
          </cell>
          <cell r="V2405">
            <v>0</v>
          </cell>
          <cell r="W2405">
            <v>30600</v>
          </cell>
        </row>
        <row r="2406">
          <cell r="J2406" t="str">
            <v>SIL396165</v>
          </cell>
          <cell r="K2406">
            <v>2014</v>
          </cell>
          <cell r="L2406" t="str">
            <v>Finalizada</v>
          </cell>
          <cell r="M2406">
            <v>164649</v>
          </cell>
          <cell r="N2406">
            <v>0</v>
          </cell>
          <cell r="O2406">
            <v>0</v>
          </cell>
          <cell r="P2406">
            <v>164649</v>
          </cell>
          <cell r="Q2406">
            <v>0</v>
          </cell>
          <cell r="R2406">
            <v>164649</v>
          </cell>
          <cell r="S2406">
            <v>0</v>
          </cell>
          <cell r="T2406">
            <v>0</v>
          </cell>
          <cell r="U2406">
            <v>0</v>
          </cell>
          <cell r="V2406">
            <v>0</v>
          </cell>
          <cell r="W2406">
            <v>164649</v>
          </cell>
        </row>
        <row r="2407">
          <cell r="J2407" t="str">
            <v>PIE938086</v>
          </cell>
          <cell r="K2407">
            <v>2014</v>
          </cell>
          <cell r="L2407" t="str">
            <v>Finalizada</v>
          </cell>
          <cell r="M2407">
            <v>40400</v>
          </cell>
          <cell r="N2407">
            <v>0</v>
          </cell>
          <cell r="O2407">
            <v>102920</v>
          </cell>
          <cell r="P2407">
            <v>40400</v>
          </cell>
          <cell r="Q2407">
            <v>0</v>
          </cell>
          <cell r="R2407">
            <v>40400</v>
          </cell>
          <cell r="S2407">
            <v>0</v>
          </cell>
          <cell r="T2407">
            <v>0</v>
          </cell>
          <cell r="U2407">
            <v>0</v>
          </cell>
          <cell r="V2407">
            <v>0</v>
          </cell>
          <cell r="W2407">
            <v>40400</v>
          </cell>
        </row>
        <row r="2408">
          <cell r="J2408" t="str">
            <v>SIL400021</v>
          </cell>
          <cell r="K2408">
            <v>2014</v>
          </cell>
          <cell r="L2408" t="str">
            <v>Finalizada</v>
          </cell>
          <cell r="M2408">
            <v>3800</v>
          </cell>
          <cell r="N2408">
            <v>0</v>
          </cell>
          <cell r="O2408">
            <v>0</v>
          </cell>
          <cell r="P2408">
            <v>3800</v>
          </cell>
          <cell r="Q2408">
            <v>0</v>
          </cell>
          <cell r="R2408">
            <v>3800</v>
          </cell>
          <cell r="S2408">
            <v>0</v>
          </cell>
          <cell r="T2408">
            <v>0</v>
          </cell>
          <cell r="U2408">
            <v>0</v>
          </cell>
          <cell r="V2408">
            <v>0</v>
          </cell>
          <cell r="W2408">
            <v>3800</v>
          </cell>
        </row>
        <row r="2409">
          <cell r="J2409" t="str">
            <v>SIL400539</v>
          </cell>
          <cell r="K2409">
            <v>2014</v>
          </cell>
          <cell r="L2409" t="str">
            <v>Finalizada</v>
          </cell>
          <cell r="M2409">
            <v>14487</v>
          </cell>
          <cell r="N2409">
            <v>0</v>
          </cell>
          <cell r="O2409">
            <v>0</v>
          </cell>
          <cell r="P2409">
            <v>14487</v>
          </cell>
          <cell r="Q2409">
            <v>0</v>
          </cell>
          <cell r="R2409">
            <v>14487</v>
          </cell>
          <cell r="S2409">
            <v>0</v>
          </cell>
          <cell r="T2409">
            <v>0</v>
          </cell>
          <cell r="U2409">
            <v>0</v>
          </cell>
          <cell r="V2409">
            <v>0</v>
          </cell>
          <cell r="W2409">
            <v>14487</v>
          </cell>
        </row>
        <row r="2410">
          <cell r="J2410" t="str">
            <v>SIL398308</v>
          </cell>
          <cell r="K2410">
            <v>2014</v>
          </cell>
          <cell r="L2410" t="str">
            <v>Finalizada</v>
          </cell>
          <cell r="M2410">
            <v>16700</v>
          </cell>
          <cell r="N2410">
            <v>0</v>
          </cell>
          <cell r="O2410">
            <v>0</v>
          </cell>
          <cell r="P2410">
            <v>16700</v>
          </cell>
          <cell r="Q2410">
            <v>2400</v>
          </cell>
          <cell r="R2410">
            <v>16700</v>
          </cell>
          <cell r="S2410">
            <v>0</v>
          </cell>
          <cell r="T2410">
            <v>0</v>
          </cell>
          <cell r="U2410">
            <v>0</v>
          </cell>
          <cell r="V2410">
            <v>0</v>
          </cell>
          <cell r="W2410">
            <v>14300</v>
          </cell>
        </row>
        <row r="2411">
          <cell r="J2411" t="str">
            <v>SIL399618</v>
          </cell>
          <cell r="K2411">
            <v>2014</v>
          </cell>
          <cell r="L2411" t="str">
            <v>Finalizada</v>
          </cell>
          <cell r="M2411">
            <v>4000</v>
          </cell>
          <cell r="N2411">
            <v>0</v>
          </cell>
          <cell r="O2411">
            <v>0</v>
          </cell>
          <cell r="P2411">
            <v>4000</v>
          </cell>
          <cell r="Q2411">
            <v>2401</v>
          </cell>
          <cell r="R2411">
            <v>4000</v>
          </cell>
          <cell r="S2411">
            <v>0</v>
          </cell>
          <cell r="T2411">
            <v>0</v>
          </cell>
          <cell r="U2411">
            <v>0</v>
          </cell>
          <cell r="V2411">
            <v>0</v>
          </cell>
          <cell r="W2411">
            <v>1599</v>
          </cell>
        </row>
        <row r="2412">
          <cell r="J2412" t="str">
            <v>SIL400935</v>
          </cell>
          <cell r="K2412">
            <v>2014</v>
          </cell>
          <cell r="L2412" t="str">
            <v>Finalizada</v>
          </cell>
          <cell r="M2412">
            <v>24600</v>
          </cell>
          <cell r="N2412">
            <v>0</v>
          </cell>
          <cell r="O2412">
            <v>0</v>
          </cell>
          <cell r="P2412">
            <v>24600</v>
          </cell>
          <cell r="Q2412">
            <v>2400</v>
          </cell>
          <cell r="R2412">
            <v>24600</v>
          </cell>
          <cell r="S2412">
            <v>0</v>
          </cell>
          <cell r="T2412">
            <v>0</v>
          </cell>
          <cell r="U2412">
            <v>0</v>
          </cell>
          <cell r="V2412">
            <v>0</v>
          </cell>
          <cell r="W2412">
            <v>22200</v>
          </cell>
        </row>
        <row r="2413">
          <cell r="J2413" t="str">
            <v>SIL399263</v>
          </cell>
          <cell r="K2413">
            <v>2014</v>
          </cell>
          <cell r="L2413" t="str">
            <v>Finalizada</v>
          </cell>
          <cell r="M2413">
            <v>2400</v>
          </cell>
          <cell r="N2413">
            <v>0</v>
          </cell>
          <cell r="O2413">
            <v>0</v>
          </cell>
          <cell r="P2413">
            <v>2400</v>
          </cell>
          <cell r="Q2413">
            <v>2399</v>
          </cell>
          <cell r="R2413">
            <v>2400</v>
          </cell>
          <cell r="S2413">
            <v>0</v>
          </cell>
          <cell r="T2413">
            <v>0</v>
          </cell>
          <cell r="U2413">
            <v>0</v>
          </cell>
          <cell r="V2413">
            <v>0</v>
          </cell>
          <cell r="W2413">
            <v>1</v>
          </cell>
        </row>
        <row r="2414">
          <cell r="J2414" t="str">
            <v>PIE935119</v>
          </cell>
          <cell r="K2414">
            <v>2014</v>
          </cell>
          <cell r="L2414" t="str">
            <v>Finalizada</v>
          </cell>
          <cell r="M2414">
            <v>57817</v>
          </cell>
          <cell r="N2414">
            <v>0</v>
          </cell>
          <cell r="O2414">
            <v>0</v>
          </cell>
          <cell r="P2414">
            <v>57817</v>
          </cell>
          <cell r="Q2414">
            <v>0</v>
          </cell>
          <cell r="R2414">
            <v>57817</v>
          </cell>
          <cell r="S2414">
            <v>0</v>
          </cell>
          <cell r="T2414">
            <v>0</v>
          </cell>
          <cell r="U2414">
            <v>0</v>
          </cell>
          <cell r="V2414">
            <v>0</v>
          </cell>
          <cell r="W2414">
            <v>57817</v>
          </cell>
        </row>
        <row r="2415">
          <cell r="J2415" t="str">
            <v>SIL400984</v>
          </cell>
          <cell r="K2415">
            <v>2014</v>
          </cell>
          <cell r="L2415" t="str">
            <v>Finalizada</v>
          </cell>
          <cell r="M2415">
            <v>5985</v>
          </cell>
          <cell r="N2415">
            <v>0</v>
          </cell>
          <cell r="O2415">
            <v>0</v>
          </cell>
          <cell r="P2415">
            <v>5985</v>
          </cell>
          <cell r="Q2415">
            <v>2400</v>
          </cell>
          <cell r="R2415">
            <v>5985</v>
          </cell>
          <cell r="S2415">
            <v>0</v>
          </cell>
          <cell r="T2415">
            <v>0</v>
          </cell>
          <cell r="U2415">
            <v>0</v>
          </cell>
          <cell r="V2415">
            <v>0</v>
          </cell>
          <cell r="W2415">
            <v>3585</v>
          </cell>
        </row>
        <row r="2416">
          <cell r="J2416" t="str">
            <v>SIL398006</v>
          </cell>
          <cell r="K2416">
            <v>2014</v>
          </cell>
          <cell r="L2416" t="str">
            <v>Finalizada</v>
          </cell>
          <cell r="M2416">
            <v>80800</v>
          </cell>
          <cell r="N2416">
            <v>0</v>
          </cell>
          <cell r="O2416">
            <v>0</v>
          </cell>
          <cell r="P2416">
            <v>80800</v>
          </cell>
          <cell r="Q2416">
            <v>0</v>
          </cell>
          <cell r="R2416">
            <v>80800</v>
          </cell>
          <cell r="S2416">
            <v>0</v>
          </cell>
          <cell r="T2416">
            <v>0</v>
          </cell>
          <cell r="U2416">
            <v>0</v>
          </cell>
          <cell r="V2416">
            <v>0</v>
          </cell>
          <cell r="W2416">
            <v>80800</v>
          </cell>
        </row>
        <row r="2417">
          <cell r="J2417" t="str">
            <v>SIL400200</v>
          </cell>
          <cell r="K2417">
            <v>2014</v>
          </cell>
          <cell r="L2417" t="str">
            <v>Finalizada</v>
          </cell>
          <cell r="M2417">
            <v>24600</v>
          </cell>
          <cell r="N2417">
            <v>0</v>
          </cell>
          <cell r="O2417">
            <v>0</v>
          </cell>
          <cell r="P2417">
            <v>24600</v>
          </cell>
          <cell r="Q2417">
            <v>2400</v>
          </cell>
          <cell r="R2417">
            <v>24600</v>
          </cell>
          <cell r="S2417">
            <v>0</v>
          </cell>
          <cell r="T2417">
            <v>0</v>
          </cell>
          <cell r="U2417">
            <v>0</v>
          </cell>
          <cell r="V2417">
            <v>0</v>
          </cell>
          <cell r="W2417">
            <v>22200</v>
          </cell>
        </row>
        <row r="2418">
          <cell r="J2418" t="str">
            <v>SIL396695</v>
          </cell>
          <cell r="K2418">
            <v>2014</v>
          </cell>
          <cell r="L2418" t="str">
            <v>Finalizada</v>
          </cell>
          <cell r="M2418">
            <v>11500</v>
          </cell>
          <cell r="N2418">
            <v>0</v>
          </cell>
          <cell r="O2418">
            <v>0</v>
          </cell>
          <cell r="P2418">
            <v>11500</v>
          </cell>
          <cell r="Q2418">
            <v>0</v>
          </cell>
          <cell r="R2418">
            <v>11500</v>
          </cell>
          <cell r="S2418">
            <v>0</v>
          </cell>
          <cell r="T2418">
            <v>0</v>
          </cell>
          <cell r="U2418">
            <v>0</v>
          </cell>
          <cell r="V2418">
            <v>0</v>
          </cell>
          <cell r="W2418">
            <v>11500</v>
          </cell>
        </row>
        <row r="2419">
          <cell r="J2419" t="str">
            <v>SIL398332</v>
          </cell>
          <cell r="K2419">
            <v>2014</v>
          </cell>
          <cell r="L2419" t="str">
            <v>Finalizada</v>
          </cell>
          <cell r="M2419">
            <v>24600</v>
          </cell>
          <cell r="N2419">
            <v>0</v>
          </cell>
          <cell r="O2419">
            <v>0</v>
          </cell>
          <cell r="P2419">
            <v>24600</v>
          </cell>
          <cell r="Q2419">
            <v>2400</v>
          </cell>
          <cell r="R2419">
            <v>24600</v>
          </cell>
          <cell r="S2419">
            <v>0</v>
          </cell>
          <cell r="T2419">
            <v>0</v>
          </cell>
          <cell r="U2419">
            <v>0</v>
          </cell>
          <cell r="V2419">
            <v>0</v>
          </cell>
          <cell r="W2419">
            <v>22200</v>
          </cell>
        </row>
        <row r="2420">
          <cell r="J2420" t="str">
            <v>ZP123025</v>
          </cell>
          <cell r="K2420">
            <v>2014</v>
          </cell>
          <cell r="L2420" t="str">
            <v>Finalizada</v>
          </cell>
          <cell r="M2420">
            <v>3760</v>
          </cell>
          <cell r="N2420">
            <v>0</v>
          </cell>
          <cell r="O2420">
            <v>0</v>
          </cell>
          <cell r="P2420">
            <v>3760</v>
          </cell>
          <cell r="Q2420">
            <v>0</v>
          </cell>
          <cell r="R2420">
            <v>3760</v>
          </cell>
          <cell r="S2420">
            <v>0</v>
          </cell>
          <cell r="T2420">
            <v>0</v>
          </cell>
          <cell r="U2420">
            <v>0</v>
          </cell>
          <cell r="V2420">
            <v>0</v>
          </cell>
          <cell r="W2420">
            <v>3760</v>
          </cell>
        </row>
        <row r="2421">
          <cell r="J2421" t="str">
            <v>SIL401089</v>
          </cell>
          <cell r="K2421">
            <v>2014</v>
          </cell>
          <cell r="L2421" t="str">
            <v>Finalizada</v>
          </cell>
          <cell r="M2421">
            <v>24600</v>
          </cell>
          <cell r="N2421">
            <v>0</v>
          </cell>
          <cell r="O2421">
            <v>0</v>
          </cell>
          <cell r="P2421">
            <v>24600</v>
          </cell>
          <cell r="Q2421">
            <v>2300</v>
          </cell>
          <cell r="R2421">
            <v>24600</v>
          </cell>
          <cell r="S2421">
            <v>0</v>
          </cell>
          <cell r="T2421">
            <v>0</v>
          </cell>
          <cell r="U2421">
            <v>0</v>
          </cell>
          <cell r="V2421">
            <v>0</v>
          </cell>
          <cell r="W2421">
            <v>22300</v>
          </cell>
        </row>
        <row r="2422">
          <cell r="J2422" t="str">
            <v>SIL396422</v>
          </cell>
          <cell r="K2422">
            <v>2014</v>
          </cell>
          <cell r="L2422" t="str">
            <v>Finalizada</v>
          </cell>
          <cell r="M2422">
            <v>24600</v>
          </cell>
          <cell r="N2422">
            <v>0</v>
          </cell>
          <cell r="O2422">
            <v>0</v>
          </cell>
          <cell r="P2422">
            <v>24600</v>
          </cell>
          <cell r="Q2422">
            <v>2400</v>
          </cell>
          <cell r="R2422">
            <v>24600</v>
          </cell>
          <cell r="S2422">
            <v>0</v>
          </cell>
          <cell r="T2422">
            <v>0</v>
          </cell>
          <cell r="U2422">
            <v>0</v>
          </cell>
          <cell r="V2422">
            <v>0</v>
          </cell>
          <cell r="W2422">
            <v>22200</v>
          </cell>
        </row>
        <row r="2423">
          <cell r="J2423" t="str">
            <v>SIL400309</v>
          </cell>
          <cell r="K2423">
            <v>2014</v>
          </cell>
          <cell r="L2423" t="str">
            <v>Finalizada</v>
          </cell>
          <cell r="M2423">
            <v>85500</v>
          </cell>
          <cell r="N2423">
            <v>0</v>
          </cell>
          <cell r="O2423">
            <v>102920</v>
          </cell>
          <cell r="P2423">
            <v>85500</v>
          </cell>
          <cell r="Q2423">
            <v>0</v>
          </cell>
          <cell r="R2423">
            <v>85500</v>
          </cell>
          <cell r="S2423">
            <v>0</v>
          </cell>
          <cell r="T2423">
            <v>0</v>
          </cell>
          <cell r="U2423">
            <v>0</v>
          </cell>
          <cell r="V2423">
            <v>0</v>
          </cell>
          <cell r="W2423">
            <v>85500</v>
          </cell>
        </row>
        <row r="2424">
          <cell r="J2424" t="str">
            <v>SIL398137</v>
          </cell>
          <cell r="K2424">
            <v>2014</v>
          </cell>
          <cell r="L2424" t="str">
            <v>Finalizada</v>
          </cell>
          <cell r="M2424">
            <v>10700</v>
          </cell>
          <cell r="N2424">
            <v>0</v>
          </cell>
          <cell r="O2424">
            <v>0</v>
          </cell>
          <cell r="P2424">
            <v>10700</v>
          </cell>
          <cell r="Q2424">
            <v>2400</v>
          </cell>
          <cell r="R2424">
            <v>10700</v>
          </cell>
          <cell r="S2424">
            <v>0</v>
          </cell>
          <cell r="T2424">
            <v>0</v>
          </cell>
          <cell r="U2424">
            <v>0</v>
          </cell>
          <cell r="V2424">
            <v>0</v>
          </cell>
          <cell r="W2424">
            <v>8300</v>
          </cell>
        </row>
        <row r="2425">
          <cell r="J2425" t="str">
            <v>CAJ709780</v>
          </cell>
          <cell r="K2425">
            <v>2014</v>
          </cell>
          <cell r="L2425" t="str">
            <v>Finalizada</v>
          </cell>
          <cell r="M2425">
            <v>16500</v>
          </cell>
          <cell r="N2425">
            <v>0</v>
          </cell>
          <cell r="O2425">
            <v>0</v>
          </cell>
          <cell r="P2425">
            <v>16500</v>
          </cell>
          <cell r="Q2425">
            <v>2400</v>
          </cell>
          <cell r="R2425">
            <v>16500</v>
          </cell>
          <cell r="S2425">
            <v>0</v>
          </cell>
          <cell r="T2425">
            <v>0</v>
          </cell>
          <cell r="U2425">
            <v>0</v>
          </cell>
          <cell r="V2425">
            <v>0</v>
          </cell>
          <cell r="W2425">
            <v>14100</v>
          </cell>
        </row>
        <row r="2426">
          <cell r="J2426" t="str">
            <v>SIL400406</v>
          </cell>
          <cell r="K2426">
            <v>2014</v>
          </cell>
          <cell r="L2426" t="str">
            <v>Finalizada</v>
          </cell>
          <cell r="M2426">
            <v>20400</v>
          </cell>
          <cell r="N2426">
            <v>0</v>
          </cell>
          <cell r="O2426">
            <v>0</v>
          </cell>
          <cell r="P2426">
            <v>20400</v>
          </cell>
          <cell r="Q2426">
            <v>2400</v>
          </cell>
          <cell r="R2426">
            <v>20400</v>
          </cell>
          <cell r="S2426">
            <v>0</v>
          </cell>
          <cell r="T2426">
            <v>0</v>
          </cell>
          <cell r="U2426">
            <v>0</v>
          </cell>
          <cell r="V2426">
            <v>0</v>
          </cell>
          <cell r="W2426">
            <v>18000</v>
          </cell>
        </row>
        <row r="2427">
          <cell r="J2427" t="str">
            <v>SIL400259</v>
          </cell>
          <cell r="K2427">
            <v>2014</v>
          </cell>
          <cell r="L2427" t="str">
            <v>Finalizada</v>
          </cell>
          <cell r="M2427">
            <v>24600</v>
          </cell>
          <cell r="N2427">
            <v>0</v>
          </cell>
          <cell r="O2427">
            <v>0</v>
          </cell>
          <cell r="P2427">
            <v>24600</v>
          </cell>
          <cell r="Q2427">
            <v>2400</v>
          </cell>
          <cell r="R2427">
            <v>24600</v>
          </cell>
          <cell r="S2427">
            <v>0</v>
          </cell>
          <cell r="T2427">
            <v>0</v>
          </cell>
          <cell r="U2427">
            <v>0</v>
          </cell>
          <cell r="V2427">
            <v>0</v>
          </cell>
          <cell r="W2427">
            <v>22200</v>
          </cell>
        </row>
        <row r="2428">
          <cell r="J2428" t="str">
            <v>CAJ709639</v>
          </cell>
          <cell r="K2428">
            <v>2014</v>
          </cell>
          <cell r="L2428" t="str">
            <v>Finalizada</v>
          </cell>
          <cell r="M2428">
            <v>23600</v>
          </cell>
          <cell r="N2428">
            <v>0</v>
          </cell>
          <cell r="O2428">
            <v>0</v>
          </cell>
          <cell r="P2428">
            <v>23600</v>
          </cell>
          <cell r="Q2428">
            <v>2400</v>
          </cell>
          <cell r="R2428">
            <v>23600</v>
          </cell>
          <cell r="S2428">
            <v>0</v>
          </cell>
          <cell r="T2428">
            <v>0</v>
          </cell>
          <cell r="U2428">
            <v>0</v>
          </cell>
          <cell r="V2428">
            <v>0</v>
          </cell>
          <cell r="W2428">
            <v>21200</v>
          </cell>
        </row>
        <row r="2429">
          <cell r="J2429" t="str">
            <v>CAJ709626</v>
          </cell>
          <cell r="K2429">
            <v>2014</v>
          </cell>
          <cell r="L2429" t="str">
            <v>Finalizada</v>
          </cell>
          <cell r="M2429">
            <v>24818</v>
          </cell>
          <cell r="N2429">
            <v>0</v>
          </cell>
          <cell r="O2429">
            <v>0</v>
          </cell>
          <cell r="P2429">
            <v>24818</v>
          </cell>
          <cell r="Q2429">
            <v>9502</v>
          </cell>
          <cell r="R2429">
            <v>24818</v>
          </cell>
          <cell r="S2429">
            <v>0</v>
          </cell>
          <cell r="T2429">
            <v>0</v>
          </cell>
          <cell r="U2429">
            <v>0</v>
          </cell>
          <cell r="V2429">
            <v>0</v>
          </cell>
          <cell r="W2429">
            <v>15316</v>
          </cell>
        </row>
        <row r="2430">
          <cell r="J2430" t="str">
            <v>PIE942965</v>
          </cell>
          <cell r="K2430">
            <v>2014</v>
          </cell>
          <cell r="L2430" t="str">
            <v>Finalizada</v>
          </cell>
          <cell r="M2430">
            <v>74250</v>
          </cell>
          <cell r="N2430">
            <v>0</v>
          </cell>
          <cell r="O2430">
            <v>102920</v>
          </cell>
          <cell r="P2430">
            <v>74250</v>
          </cell>
          <cell r="Q2430">
            <v>0</v>
          </cell>
          <cell r="R2430">
            <v>74250</v>
          </cell>
          <cell r="S2430">
            <v>0</v>
          </cell>
          <cell r="T2430">
            <v>0</v>
          </cell>
          <cell r="U2430">
            <v>0</v>
          </cell>
          <cell r="V2430">
            <v>0</v>
          </cell>
          <cell r="W2430">
            <v>74250</v>
          </cell>
        </row>
        <row r="2431">
          <cell r="J2431" t="str">
            <v>SIL396806</v>
          </cell>
          <cell r="K2431">
            <v>2014</v>
          </cell>
          <cell r="L2431" t="str">
            <v>Finalizada</v>
          </cell>
          <cell r="M2431">
            <v>5460</v>
          </cell>
          <cell r="N2431">
            <v>0</v>
          </cell>
          <cell r="O2431">
            <v>0</v>
          </cell>
          <cell r="P2431">
            <v>5460</v>
          </cell>
          <cell r="Q2431">
            <v>2400</v>
          </cell>
          <cell r="R2431">
            <v>5460</v>
          </cell>
          <cell r="S2431">
            <v>0</v>
          </cell>
          <cell r="T2431">
            <v>0</v>
          </cell>
          <cell r="U2431">
            <v>0</v>
          </cell>
          <cell r="V2431">
            <v>0</v>
          </cell>
          <cell r="W2431">
            <v>3060</v>
          </cell>
        </row>
        <row r="2432">
          <cell r="J2432" t="str">
            <v>SIL398939</v>
          </cell>
          <cell r="K2432">
            <v>2014</v>
          </cell>
          <cell r="L2432" t="str">
            <v>Finalizada</v>
          </cell>
          <cell r="M2432">
            <v>69235</v>
          </cell>
          <cell r="N2432">
            <v>0</v>
          </cell>
          <cell r="O2432">
            <v>0</v>
          </cell>
          <cell r="P2432">
            <v>69235</v>
          </cell>
          <cell r="Q2432">
            <v>2402</v>
          </cell>
          <cell r="R2432">
            <v>69235</v>
          </cell>
          <cell r="S2432">
            <v>0</v>
          </cell>
          <cell r="T2432">
            <v>0</v>
          </cell>
          <cell r="U2432">
            <v>0</v>
          </cell>
          <cell r="V2432">
            <v>0</v>
          </cell>
          <cell r="W2432">
            <v>66833</v>
          </cell>
        </row>
        <row r="2433">
          <cell r="J2433" t="str">
            <v>SIL400381</v>
          </cell>
          <cell r="K2433">
            <v>2014</v>
          </cell>
          <cell r="L2433" t="str">
            <v>Finalizada</v>
          </cell>
          <cell r="M2433">
            <v>18300</v>
          </cell>
          <cell r="N2433">
            <v>0</v>
          </cell>
          <cell r="O2433">
            <v>0</v>
          </cell>
          <cell r="P2433">
            <v>18300</v>
          </cell>
          <cell r="Q2433">
            <v>0</v>
          </cell>
          <cell r="R2433">
            <v>18300</v>
          </cell>
          <cell r="S2433">
            <v>0</v>
          </cell>
          <cell r="T2433">
            <v>0</v>
          </cell>
          <cell r="U2433">
            <v>0</v>
          </cell>
          <cell r="V2433">
            <v>0</v>
          </cell>
          <cell r="W2433">
            <v>18300</v>
          </cell>
        </row>
        <row r="2434">
          <cell r="J2434" t="str">
            <v>SIL400963</v>
          </cell>
          <cell r="K2434">
            <v>2014</v>
          </cell>
          <cell r="L2434" t="str">
            <v>Finalizada</v>
          </cell>
          <cell r="M2434">
            <v>24600</v>
          </cell>
          <cell r="N2434">
            <v>0</v>
          </cell>
          <cell r="O2434">
            <v>0</v>
          </cell>
          <cell r="P2434">
            <v>24600</v>
          </cell>
          <cell r="Q2434">
            <v>2400</v>
          </cell>
          <cell r="R2434">
            <v>24600</v>
          </cell>
          <cell r="S2434">
            <v>0</v>
          </cell>
          <cell r="T2434">
            <v>0</v>
          </cell>
          <cell r="U2434">
            <v>0</v>
          </cell>
          <cell r="V2434">
            <v>0</v>
          </cell>
          <cell r="W2434">
            <v>22200</v>
          </cell>
        </row>
        <row r="2435">
          <cell r="J2435" t="str">
            <v>PIE938445</v>
          </cell>
          <cell r="K2435">
            <v>2014</v>
          </cell>
          <cell r="L2435" t="str">
            <v>Finalizada</v>
          </cell>
          <cell r="M2435">
            <v>84280</v>
          </cell>
          <cell r="N2435">
            <v>0</v>
          </cell>
          <cell r="O2435">
            <v>102920</v>
          </cell>
          <cell r="P2435">
            <v>84280</v>
          </cell>
          <cell r="Q2435">
            <v>0</v>
          </cell>
          <cell r="R2435">
            <v>84280</v>
          </cell>
          <cell r="S2435">
            <v>0</v>
          </cell>
          <cell r="T2435">
            <v>0</v>
          </cell>
          <cell r="U2435">
            <v>0</v>
          </cell>
          <cell r="V2435">
            <v>0</v>
          </cell>
          <cell r="W2435">
            <v>84280</v>
          </cell>
        </row>
        <row r="2436">
          <cell r="J2436" t="str">
            <v>MORA575631</v>
          </cell>
          <cell r="K2436">
            <v>2014</v>
          </cell>
          <cell r="L2436" t="str">
            <v>Finalizada</v>
          </cell>
          <cell r="M2436">
            <v>3760</v>
          </cell>
          <cell r="N2436">
            <v>0</v>
          </cell>
          <cell r="O2436">
            <v>0</v>
          </cell>
          <cell r="P2436">
            <v>3760</v>
          </cell>
          <cell r="Q2436">
            <v>0</v>
          </cell>
          <cell r="R2436">
            <v>3760</v>
          </cell>
          <cell r="S2436">
            <v>0</v>
          </cell>
          <cell r="T2436">
            <v>0</v>
          </cell>
          <cell r="U2436">
            <v>0</v>
          </cell>
          <cell r="V2436">
            <v>0</v>
          </cell>
          <cell r="W2436">
            <v>3760</v>
          </cell>
        </row>
        <row r="2437">
          <cell r="J2437" t="str">
            <v>SIL398499</v>
          </cell>
          <cell r="K2437">
            <v>2014</v>
          </cell>
          <cell r="L2437" t="str">
            <v>Finalizada</v>
          </cell>
          <cell r="M2437">
            <v>26025</v>
          </cell>
          <cell r="N2437">
            <v>0</v>
          </cell>
          <cell r="O2437">
            <v>0</v>
          </cell>
          <cell r="P2437">
            <v>26025</v>
          </cell>
          <cell r="Q2437">
            <v>2401</v>
          </cell>
          <cell r="R2437">
            <v>26025</v>
          </cell>
          <cell r="S2437">
            <v>0</v>
          </cell>
          <cell r="T2437">
            <v>0</v>
          </cell>
          <cell r="U2437">
            <v>0</v>
          </cell>
          <cell r="V2437">
            <v>0</v>
          </cell>
          <cell r="W2437">
            <v>23624</v>
          </cell>
        </row>
        <row r="2438">
          <cell r="J2438" t="str">
            <v>SIL400145</v>
          </cell>
          <cell r="K2438">
            <v>2014</v>
          </cell>
          <cell r="L2438" t="str">
            <v>Finalizada</v>
          </cell>
          <cell r="M2438">
            <v>24600</v>
          </cell>
          <cell r="N2438">
            <v>0</v>
          </cell>
          <cell r="O2438">
            <v>0</v>
          </cell>
          <cell r="P2438">
            <v>24600</v>
          </cell>
          <cell r="Q2438">
            <v>2400</v>
          </cell>
          <cell r="R2438">
            <v>24600</v>
          </cell>
          <cell r="S2438">
            <v>0</v>
          </cell>
          <cell r="T2438">
            <v>0</v>
          </cell>
          <cell r="U2438">
            <v>0</v>
          </cell>
          <cell r="V2438">
            <v>0</v>
          </cell>
          <cell r="W2438">
            <v>22200</v>
          </cell>
        </row>
        <row r="2439">
          <cell r="J2439" t="str">
            <v>SIL400499</v>
          </cell>
          <cell r="K2439">
            <v>2014</v>
          </cell>
          <cell r="L2439" t="str">
            <v>Finalizada</v>
          </cell>
          <cell r="M2439">
            <v>24600</v>
          </cell>
          <cell r="N2439">
            <v>0</v>
          </cell>
          <cell r="O2439">
            <v>0</v>
          </cell>
          <cell r="P2439">
            <v>24600</v>
          </cell>
          <cell r="Q2439">
            <v>2400</v>
          </cell>
          <cell r="R2439">
            <v>24600</v>
          </cell>
          <cell r="S2439">
            <v>0</v>
          </cell>
          <cell r="T2439">
            <v>0</v>
          </cell>
          <cell r="U2439">
            <v>0</v>
          </cell>
          <cell r="V2439">
            <v>0</v>
          </cell>
          <cell r="W2439">
            <v>22200</v>
          </cell>
        </row>
        <row r="2440">
          <cell r="J2440" t="str">
            <v>SIL398988</v>
          </cell>
          <cell r="K2440">
            <v>2014</v>
          </cell>
          <cell r="L2440" t="str">
            <v>Finalizada</v>
          </cell>
          <cell r="M2440">
            <v>22460</v>
          </cell>
          <cell r="N2440">
            <v>0</v>
          </cell>
          <cell r="O2440">
            <v>0</v>
          </cell>
          <cell r="P2440">
            <v>22460</v>
          </cell>
          <cell r="Q2440">
            <v>2403</v>
          </cell>
          <cell r="R2440">
            <v>22460</v>
          </cell>
          <cell r="S2440">
            <v>0</v>
          </cell>
          <cell r="T2440">
            <v>0</v>
          </cell>
          <cell r="U2440">
            <v>0</v>
          </cell>
          <cell r="V2440">
            <v>0</v>
          </cell>
          <cell r="W2440">
            <v>20057</v>
          </cell>
        </row>
        <row r="2441">
          <cell r="J2441" t="str">
            <v>CAJ708373</v>
          </cell>
          <cell r="K2441">
            <v>2014</v>
          </cell>
          <cell r="L2441" t="str">
            <v>Finalizada</v>
          </cell>
          <cell r="M2441">
            <v>9500</v>
          </cell>
          <cell r="N2441">
            <v>0</v>
          </cell>
          <cell r="O2441">
            <v>0</v>
          </cell>
          <cell r="P2441">
            <v>9500</v>
          </cell>
          <cell r="Q2441">
            <v>0</v>
          </cell>
          <cell r="R2441">
            <v>9500</v>
          </cell>
          <cell r="S2441">
            <v>0</v>
          </cell>
          <cell r="T2441">
            <v>0</v>
          </cell>
          <cell r="U2441">
            <v>0</v>
          </cell>
          <cell r="V2441">
            <v>0</v>
          </cell>
          <cell r="W2441">
            <v>9500</v>
          </cell>
        </row>
        <row r="2442">
          <cell r="J2442" t="str">
            <v>SIL400382</v>
          </cell>
          <cell r="K2442">
            <v>2014</v>
          </cell>
          <cell r="L2442" t="str">
            <v>Finalizada</v>
          </cell>
          <cell r="M2442">
            <v>18300</v>
          </cell>
          <cell r="N2442">
            <v>0</v>
          </cell>
          <cell r="O2442">
            <v>0</v>
          </cell>
          <cell r="P2442">
            <v>18300</v>
          </cell>
          <cell r="Q2442">
            <v>0</v>
          </cell>
          <cell r="R2442">
            <v>18300</v>
          </cell>
          <cell r="S2442">
            <v>0</v>
          </cell>
          <cell r="T2442">
            <v>0</v>
          </cell>
          <cell r="U2442">
            <v>0</v>
          </cell>
          <cell r="V2442">
            <v>0</v>
          </cell>
          <cell r="W2442">
            <v>18300</v>
          </cell>
        </row>
        <row r="2443">
          <cell r="J2443" t="str">
            <v>SIL399130</v>
          </cell>
          <cell r="K2443">
            <v>2014</v>
          </cell>
          <cell r="L2443" t="str">
            <v>Finalizada</v>
          </cell>
          <cell r="M2443">
            <v>24600</v>
          </cell>
          <cell r="N2443">
            <v>0</v>
          </cell>
          <cell r="O2443">
            <v>0</v>
          </cell>
          <cell r="P2443">
            <v>24600</v>
          </cell>
          <cell r="Q2443">
            <v>2400</v>
          </cell>
          <cell r="R2443">
            <v>24600</v>
          </cell>
          <cell r="S2443">
            <v>0</v>
          </cell>
          <cell r="T2443">
            <v>0</v>
          </cell>
          <cell r="U2443">
            <v>0</v>
          </cell>
          <cell r="V2443">
            <v>0</v>
          </cell>
          <cell r="W2443">
            <v>22200</v>
          </cell>
        </row>
        <row r="2444">
          <cell r="J2444" t="str">
            <v>SIL396271</v>
          </cell>
          <cell r="K2444">
            <v>2014</v>
          </cell>
          <cell r="L2444" t="str">
            <v>Finalizada</v>
          </cell>
          <cell r="M2444">
            <v>26100</v>
          </cell>
          <cell r="N2444">
            <v>0</v>
          </cell>
          <cell r="O2444">
            <v>0</v>
          </cell>
          <cell r="P2444">
            <v>26100</v>
          </cell>
          <cell r="Q2444">
            <v>2400</v>
          </cell>
          <cell r="R2444">
            <v>26100</v>
          </cell>
          <cell r="S2444">
            <v>0</v>
          </cell>
          <cell r="T2444">
            <v>0</v>
          </cell>
          <cell r="U2444">
            <v>0</v>
          </cell>
          <cell r="V2444">
            <v>0</v>
          </cell>
          <cell r="W2444">
            <v>23700</v>
          </cell>
        </row>
        <row r="2445">
          <cell r="J2445" t="str">
            <v>SIL400327</v>
          </cell>
          <cell r="K2445">
            <v>2014</v>
          </cell>
          <cell r="L2445" t="str">
            <v>Finalizada</v>
          </cell>
          <cell r="M2445">
            <v>33600</v>
          </cell>
          <cell r="N2445">
            <v>0</v>
          </cell>
          <cell r="O2445">
            <v>0</v>
          </cell>
          <cell r="P2445">
            <v>33600</v>
          </cell>
          <cell r="Q2445">
            <v>2400</v>
          </cell>
          <cell r="R2445">
            <v>33600</v>
          </cell>
          <cell r="S2445">
            <v>0</v>
          </cell>
          <cell r="T2445">
            <v>0</v>
          </cell>
          <cell r="U2445">
            <v>0</v>
          </cell>
          <cell r="V2445">
            <v>0</v>
          </cell>
          <cell r="W2445">
            <v>31200</v>
          </cell>
        </row>
        <row r="2446">
          <cell r="J2446" t="str">
            <v>SIL398400</v>
          </cell>
          <cell r="K2446">
            <v>2014</v>
          </cell>
          <cell r="L2446" t="str">
            <v>Finalizada</v>
          </cell>
          <cell r="M2446">
            <v>8205</v>
          </cell>
          <cell r="N2446">
            <v>0</v>
          </cell>
          <cell r="O2446">
            <v>0</v>
          </cell>
          <cell r="P2446">
            <v>8205</v>
          </cell>
          <cell r="Q2446">
            <v>2400</v>
          </cell>
          <cell r="R2446">
            <v>8205</v>
          </cell>
          <cell r="S2446">
            <v>0</v>
          </cell>
          <cell r="T2446">
            <v>0</v>
          </cell>
          <cell r="U2446">
            <v>0</v>
          </cell>
          <cell r="V2446">
            <v>0</v>
          </cell>
          <cell r="W2446">
            <v>5805</v>
          </cell>
        </row>
        <row r="2447">
          <cell r="J2447" t="str">
            <v>SIL398857</v>
          </cell>
          <cell r="K2447">
            <v>2014</v>
          </cell>
          <cell r="L2447" t="str">
            <v>Finalizada</v>
          </cell>
          <cell r="M2447">
            <v>24600</v>
          </cell>
          <cell r="N2447">
            <v>0</v>
          </cell>
          <cell r="O2447">
            <v>0</v>
          </cell>
          <cell r="P2447">
            <v>24600</v>
          </cell>
          <cell r="Q2447">
            <v>2400</v>
          </cell>
          <cell r="R2447">
            <v>24600</v>
          </cell>
          <cell r="S2447">
            <v>0</v>
          </cell>
          <cell r="T2447">
            <v>0</v>
          </cell>
          <cell r="U2447">
            <v>0</v>
          </cell>
          <cell r="V2447">
            <v>0</v>
          </cell>
          <cell r="W2447">
            <v>22200</v>
          </cell>
        </row>
        <row r="2448">
          <cell r="J2448" t="str">
            <v>SIL400610</v>
          </cell>
          <cell r="K2448">
            <v>2014</v>
          </cell>
          <cell r="L2448" t="str">
            <v>Finalizada</v>
          </cell>
          <cell r="M2448">
            <v>11263</v>
          </cell>
          <cell r="N2448">
            <v>0</v>
          </cell>
          <cell r="O2448">
            <v>0</v>
          </cell>
          <cell r="P2448">
            <v>11263</v>
          </cell>
          <cell r="Q2448">
            <v>2401</v>
          </cell>
          <cell r="R2448">
            <v>11263</v>
          </cell>
          <cell r="S2448">
            <v>0</v>
          </cell>
          <cell r="T2448">
            <v>0</v>
          </cell>
          <cell r="U2448">
            <v>0</v>
          </cell>
          <cell r="V2448">
            <v>0</v>
          </cell>
          <cell r="W2448">
            <v>8862</v>
          </cell>
        </row>
        <row r="2449">
          <cell r="J2449" t="str">
            <v>SIL397236</v>
          </cell>
          <cell r="K2449">
            <v>2014</v>
          </cell>
          <cell r="L2449" t="str">
            <v>Finalizada</v>
          </cell>
          <cell r="M2449">
            <v>17200</v>
          </cell>
          <cell r="N2449">
            <v>0</v>
          </cell>
          <cell r="O2449">
            <v>0</v>
          </cell>
          <cell r="P2449">
            <v>17200</v>
          </cell>
          <cell r="Q2449">
            <v>2400</v>
          </cell>
          <cell r="R2449">
            <v>17200</v>
          </cell>
          <cell r="S2449">
            <v>0</v>
          </cell>
          <cell r="T2449">
            <v>0</v>
          </cell>
          <cell r="U2449">
            <v>0</v>
          </cell>
          <cell r="V2449">
            <v>0</v>
          </cell>
          <cell r="W2449">
            <v>14800</v>
          </cell>
        </row>
        <row r="2450">
          <cell r="J2450" t="str">
            <v>SIL398372</v>
          </cell>
          <cell r="K2450">
            <v>2014</v>
          </cell>
          <cell r="L2450" t="str">
            <v>Finalizada</v>
          </cell>
          <cell r="M2450">
            <v>59900</v>
          </cell>
          <cell r="N2450">
            <v>0</v>
          </cell>
          <cell r="O2450">
            <v>0</v>
          </cell>
          <cell r="P2450">
            <v>59900</v>
          </cell>
          <cell r="Q2450">
            <v>2400</v>
          </cell>
          <cell r="R2450">
            <v>59900</v>
          </cell>
          <cell r="S2450">
            <v>0</v>
          </cell>
          <cell r="T2450">
            <v>0</v>
          </cell>
          <cell r="U2450">
            <v>0</v>
          </cell>
          <cell r="V2450">
            <v>0</v>
          </cell>
          <cell r="W2450">
            <v>57500</v>
          </cell>
        </row>
        <row r="2451">
          <cell r="J2451" t="str">
            <v>SIL400608</v>
          </cell>
          <cell r="K2451">
            <v>2014</v>
          </cell>
          <cell r="L2451" t="str">
            <v>Finalizada</v>
          </cell>
          <cell r="M2451">
            <v>7894</v>
          </cell>
          <cell r="N2451">
            <v>0</v>
          </cell>
          <cell r="O2451">
            <v>0</v>
          </cell>
          <cell r="P2451">
            <v>7894</v>
          </cell>
          <cell r="Q2451">
            <v>2402</v>
          </cell>
          <cell r="R2451">
            <v>7894</v>
          </cell>
          <cell r="S2451">
            <v>0</v>
          </cell>
          <cell r="T2451">
            <v>0</v>
          </cell>
          <cell r="U2451">
            <v>0</v>
          </cell>
          <cell r="V2451">
            <v>0</v>
          </cell>
          <cell r="W2451">
            <v>5492</v>
          </cell>
        </row>
        <row r="2452">
          <cell r="J2452" t="str">
            <v>SIL400191</v>
          </cell>
          <cell r="K2452">
            <v>2014</v>
          </cell>
          <cell r="L2452" t="str">
            <v>Finalizada</v>
          </cell>
          <cell r="M2452">
            <v>35560</v>
          </cell>
          <cell r="N2452">
            <v>0</v>
          </cell>
          <cell r="O2452">
            <v>0</v>
          </cell>
          <cell r="P2452">
            <v>35560</v>
          </cell>
          <cell r="Q2452">
            <v>2401</v>
          </cell>
          <cell r="R2452">
            <v>35560</v>
          </cell>
          <cell r="S2452">
            <v>0</v>
          </cell>
          <cell r="T2452">
            <v>0</v>
          </cell>
          <cell r="U2452">
            <v>0</v>
          </cell>
          <cell r="V2452">
            <v>0</v>
          </cell>
          <cell r="W2452">
            <v>33159</v>
          </cell>
        </row>
        <row r="2453">
          <cell r="J2453" t="str">
            <v>SIL399325</v>
          </cell>
          <cell r="K2453">
            <v>2014</v>
          </cell>
          <cell r="L2453" t="str">
            <v>Finalizada</v>
          </cell>
          <cell r="M2453">
            <v>24600</v>
          </cell>
          <cell r="N2453">
            <v>0</v>
          </cell>
          <cell r="O2453">
            <v>0</v>
          </cell>
          <cell r="P2453">
            <v>24600</v>
          </cell>
          <cell r="Q2453">
            <v>2400</v>
          </cell>
          <cell r="R2453">
            <v>24600</v>
          </cell>
          <cell r="S2453">
            <v>0</v>
          </cell>
          <cell r="T2453">
            <v>0</v>
          </cell>
          <cell r="U2453">
            <v>0</v>
          </cell>
          <cell r="V2453">
            <v>0</v>
          </cell>
          <cell r="W2453">
            <v>22200</v>
          </cell>
        </row>
        <row r="2454">
          <cell r="J2454" t="str">
            <v>SIL396702</v>
          </cell>
          <cell r="K2454">
            <v>2014</v>
          </cell>
          <cell r="L2454" t="str">
            <v>Finalizada</v>
          </cell>
          <cell r="M2454">
            <v>8030</v>
          </cell>
          <cell r="N2454">
            <v>0</v>
          </cell>
          <cell r="O2454">
            <v>0</v>
          </cell>
          <cell r="P2454">
            <v>8030</v>
          </cell>
          <cell r="Q2454">
            <v>2400</v>
          </cell>
          <cell r="R2454">
            <v>8030</v>
          </cell>
          <cell r="S2454">
            <v>0</v>
          </cell>
          <cell r="T2454">
            <v>0</v>
          </cell>
          <cell r="U2454">
            <v>0</v>
          </cell>
          <cell r="V2454">
            <v>0</v>
          </cell>
          <cell r="W2454">
            <v>5630</v>
          </cell>
        </row>
        <row r="2455">
          <cell r="J2455" t="str">
            <v>SIL398463</v>
          </cell>
          <cell r="K2455">
            <v>2014</v>
          </cell>
          <cell r="L2455" t="str">
            <v>Finalizada</v>
          </cell>
          <cell r="M2455">
            <v>24600</v>
          </cell>
          <cell r="N2455">
            <v>0</v>
          </cell>
          <cell r="O2455">
            <v>0</v>
          </cell>
          <cell r="P2455">
            <v>24600</v>
          </cell>
          <cell r="Q2455">
            <v>2400</v>
          </cell>
          <cell r="R2455">
            <v>24600</v>
          </cell>
          <cell r="S2455">
            <v>0</v>
          </cell>
          <cell r="T2455">
            <v>0</v>
          </cell>
          <cell r="U2455">
            <v>0</v>
          </cell>
          <cell r="V2455">
            <v>0</v>
          </cell>
          <cell r="W2455">
            <v>22200</v>
          </cell>
        </row>
        <row r="2456">
          <cell r="J2456" t="str">
            <v>SIL398553</v>
          </cell>
          <cell r="K2456">
            <v>2014</v>
          </cell>
          <cell r="L2456" t="str">
            <v>Finalizada</v>
          </cell>
          <cell r="M2456">
            <v>5801</v>
          </cell>
          <cell r="N2456">
            <v>0</v>
          </cell>
          <cell r="O2456">
            <v>0</v>
          </cell>
          <cell r="P2456">
            <v>5801</v>
          </cell>
          <cell r="Q2456">
            <v>2400</v>
          </cell>
          <cell r="R2456">
            <v>5801</v>
          </cell>
          <cell r="S2456">
            <v>0</v>
          </cell>
          <cell r="T2456">
            <v>0</v>
          </cell>
          <cell r="U2456">
            <v>0</v>
          </cell>
          <cell r="V2456">
            <v>0</v>
          </cell>
          <cell r="W2456">
            <v>3401</v>
          </cell>
        </row>
        <row r="2457">
          <cell r="J2457" t="str">
            <v>SIL397842</v>
          </cell>
          <cell r="K2457">
            <v>2014</v>
          </cell>
          <cell r="L2457" t="str">
            <v>Finalizada</v>
          </cell>
          <cell r="M2457">
            <v>24600</v>
          </cell>
          <cell r="N2457">
            <v>0</v>
          </cell>
          <cell r="O2457">
            <v>0</v>
          </cell>
          <cell r="P2457">
            <v>24600</v>
          </cell>
          <cell r="Q2457">
            <v>0</v>
          </cell>
          <cell r="R2457">
            <v>24600</v>
          </cell>
          <cell r="S2457">
            <v>0</v>
          </cell>
          <cell r="T2457">
            <v>0</v>
          </cell>
          <cell r="U2457">
            <v>0</v>
          </cell>
          <cell r="V2457">
            <v>0</v>
          </cell>
          <cell r="W2457">
            <v>24600</v>
          </cell>
        </row>
        <row r="2458">
          <cell r="J2458" t="str">
            <v>SIL397989</v>
          </cell>
          <cell r="K2458">
            <v>2014</v>
          </cell>
          <cell r="L2458" t="str">
            <v>Finalizada</v>
          </cell>
          <cell r="M2458">
            <v>28200</v>
          </cell>
          <cell r="N2458">
            <v>0</v>
          </cell>
          <cell r="O2458">
            <v>0</v>
          </cell>
          <cell r="P2458">
            <v>28200</v>
          </cell>
          <cell r="Q2458">
            <v>0</v>
          </cell>
          <cell r="R2458">
            <v>28200</v>
          </cell>
          <cell r="S2458">
            <v>0</v>
          </cell>
          <cell r="T2458">
            <v>0</v>
          </cell>
          <cell r="U2458">
            <v>0</v>
          </cell>
          <cell r="V2458">
            <v>0</v>
          </cell>
          <cell r="W2458">
            <v>28200</v>
          </cell>
        </row>
        <row r="2459">
          <cell r="J2459" t="str">
            <v>SIL398204</v>
          </cell>
          <cell r="K2459">
            <v>2014</v>
          </cell>
          <cell r="L2459" t="str">
            <v>Finalizada</v>
          </cell>
          <cell r="M2459">
            <v>24600</v>
          </cell>
          <cell r="N2459">
            <v>0</v>
          </cell>
          <cell r="O2459">
            <v>0</v>
          </cell>
          <cell r="P2459">
            <v>24600</v>
          </cell>
          <cell r="Q2459">
            <v>2400</v>
          </cell>
          <cell r="R2459">
            <v>24600</v>
          </cell>
          <cell r="S2459">
            <v>0</v>
          </cell>
          <cell r="T2459">
            <v>0</v>
          </cell>
          <cell r="U2459">
            <v>0</v>
          </cell>
          <cell r="V2459">
            <v>0</v>
          </cell>
          <cell r="W2459">
            <v>22200</v>
          </cell>
        </row>
        <row r="2460">
          <cell r="J2460" t="str">
            <v>SIL396417</v>
          </cell>
          <cell r="K2460">
            <v>2014</v>
          </cell>
          <cell r="L2460" t="str">
            <v>Finalizada</v>
          </cell>
          <cell r="M2460">
            <v>24600</v>
          </cell>
          <cell r="N2460">
            <v>0</v>
          </cell>
          <cell r="O2460">
            <v>0</v>
          </cell>
          <cell r="P2460">
            <v>24600</v>
          </cell>
          <cell r="Q2460">
            <v>2400</v>
          </cell>
          <cell r="R2460">
            <v>24600</v>
          </cell>
          <cell r="S2460">
            <v>0</v>
          </cell>
          <cell r="T2460">
            <v>0</v>
          </cell>
          <cell r="U2460">
            <v>0</v>
          </cell>
          <cell r="V2460">
            <v>0</v>
          </cell>
          <cell r="W2460">
            <v>22200</v>
          </cell>
        </row>
        <row r="2461">
          <cell r="J2461" t="str">
            <v>PIE942971</v>
          </cell>
          <cell r="K2461">
            <v>2014</v>
          </cell>
          <cell r="L2461" t="str">
            <v>Finalizada</v>
          </cell>
          <cell r="M2461">
            <v>107070</v>
          </cell>
          <cell r="N2461">
            <v>0</v>
          </cell>
          <cell r="O2461">
            <v>102920</v>
          </cell>
          <cell r="P2461">
            <v>107070</v>
          </cell>
          <cell r="Q2461">
            <v>0</v>
          </cell>
          <cell r="R2461">
            <v>107070</v>
          </cell>
          <cell r="S2461">
            <v>0</v>
          </cell>
          <cell r="T2461">
            <v>0</v>
          </cell>
          <cell r="U2461">
            <v>0</v>
          </cell>
          <cell r="V2461">
            <v>0</v>
          </cell>
          <cell r="W2461">
            <v>107070</v>
          </cell>
        </row>
        <row r="2462">
          <cell r="J2462" t="str">
            <v>PIE938806</v>
          </cell>
          <cell r="K2462">
            <v>2014</v>
          </cell>
          <cell r="L2462" t="str">
            <v>Finalizada</v>
          </cell>
          <cell r="M2462">
            <v>82285</v>
          </cell>
          <cell r="N2462">
            <v>0</v>
          </cell>
          <cell r="O2462">
            <v>0</v>
          </cell>
          <cell r="P2462">
            <v>82285</v>
          </cell>
          <cell r="Q2462">
            <v>0</v>
          </cell>
          <cell r="R2462">
            <v>82285</v>
          </cell>
          <cell r="S2462">
            <v>0</v>
          </cell>
          <cell r="T2462">
            <v>0</v>
          </cell>
          <cell r="U2462">
            <v>0</v>
          </cell>
          <cell r="V2462">
            <v>0</v>
          </cell>
          <cell r="W2462">
            <v>82285</v>
          </cell>
        </row>
        <row r="2463">
          <cell r="J2463" t="str">
            <v>CAJ705397</v>
          </cell>
          <cell r="K2463">
            <v>2014</v>
          </cell>
          <cell r="L2463" t="str">
            <v>Finalizada</v>
          </cell>
          <cell r="M2463">
            <v>366772</v>
          </cell>
          <cell r="N2463">
            <v>0</v>
          </cell>
          <cell r="O2463">
            <v>102920</v>
          </cell>
          <cell r="P2463">
            <v>366772</v>
          </cell>
          <cell r="Q2463">
            <v>0</v>
          </cell>
          <cell r="R2463">
            <v>366772</v>
          </cell>
          <cell r="S2463">
            <v>0</v>
          </cell>
          <cell r="T2463">
            <v>0</v>
          </cell>
          <cell r="U2463">
            <v>0</v>
          </cell>
          <cell r="V2463">
            <v>0</v>
          </cell>
          <cell r="W2463">
            <v>366772</v>
          </cell>
        </row>
        <row r="2464">
          <cell r="J2464" t="str">
            <v>SIL400311</v>
          </cell>
          <cell r="K2464">
            <v>2014</v>
          </cell>
          <cell r="L2464" t="str">
            <v>Finalizada</v>
          </cell>
          <cell r="M2464">
            <v>24568</v>
          </cell>
          <cell r="N2464">
            <v>0</v>
          </cell>
          <cell r="O2464">
            <v>0</v>
          </cell>
          <cell r="P2464">
            <v>24568</v>
          </cell>
          <cell r="Q2464">
            <v>2402</v>
          </cell>
          <cell r="R2464">
            <v>24568</v>
          </cell>
          <cell r="S2464">
            <v>0</v>
          </cell>
          <cell r="T2464">
            <v>0</v>
          </cell>
          <cell r="U2464">
            <v>0</v>
          </cell>
          <cell r="V2464">
            <v>0</v>
          </cell>
          <cell r="W2464">
            <v>22166</v>
          </cell>
        </row>
        <row r="2465">
          <cell r="J2465" t="str">
            <v>SIL398749</v>
          </cell>
          <cell r="K2465">
            <v>2014</v>
          </cell>
          <cell r="L2465" t="str">
            <v>Finalizada</v>
          </cell>
          <cell r="M2465">
            <v>2400</v>
          </cell>
          <cell r="N2465">
            <v>0</v>
          </cell>
          <cell r="O2465">
            <v>0</v>
          </cell>
          <cell r="P2465">
            <v>2400</v>
          </cell>
          <cell r="Q2465">
            <v>2399</v>
          </cell>
          <cell r="R2465">
            <v>2400</v>
          </cell>
          <cell r="S2465">
            <v>0</v>
          </cell>
          <cell r="T2465">
            <v>0</v>
          </cell>
          <cell r="U2465">
            <v>0</v>
          </cell>
          <cell r="V2465">
            <v>0</v>
          </cell>
          <cell r="W2465">
            <v>1</v>
          </cell>
        </row>
        <row r="2466">
          <cell r="J2466" t="str">
            <v>SIL398410</v>
          </cell>
          <cell r="K2466">
            <v>2014</v>
          </cell>
          <cell r="L2466" t="str">
            <v>Finalizada</v>
          </cell>
          <cell r="M2466">
            <v>2400</v>
          </cell>
          <cell r="N2466">
            <v>0</v>
          </cell>
          <cell r="O2466">
            <v>0</v>
          </cell>
          <cell r="P2466">
            <v>2400</v>
          </cell>
          <cell r="Q2466">
            <v>2399</v>
          </cell>
          <cell r="R2466">
            <v>2400</v>
          </cell>
          <cell r="S2466">
            <v>0</v>
          </cell>
          <cell r="T2466">
            <v>0</v>
          </cell>
          <cell r="U2466">
            <v>0</v>
          </cell>
          <cell r="V2466">
            <v>0</v>
          </cell>
          <cell r="W2466">
            <v>1</v>
          </cell>
        </row>
        <row r="2467">
          <cell r="J2467" t="str">
            <v>SIL398373</v>
          </cell>
          <cell r="K2467">
            <v>2014</v>
          </cell>
          <cell r="L2467" t="str">
            <v>Finalizada</v>
          </cell>
          <cell r="M2467">
            <v>36900</v>
          </cell>
          <cell r="N2467">
            <v>0</v>
          </cell>
          <cell r="O2467">
            <v>0</v>
          </cell>
          <cell r="P2467">
            <v>36900</v>
          </cell>
          <cell r="Q2467">
            <v>2400</v>
          </cell>
          <cell r="R2467">
            <v>36900</v>
          </cell>
          <cell r="S2467">
            <v>0</v>
          </cell>
          <cell r="T2467">
            <v>0</v>
          </cell>
          <cell r="U2467">
            <v>0</v>
          </cell>
          <cell r="V2467">
            <v>0</v>
          </cell>
          <cell r="W2467">
            <v>34500</v>
          </cell>
        </row>
        <row r="2468">
          <cell r="J2468" t="str">
            <v>SIL398094</v>
          </cell>
          <cell r="K2468">
            <v>2014</v>
          </cell>
          <cell r="L2468" t="str">
            <v>Finalizada</v>
          </cell>
          <cell r="M2468">
            <v>2400</v>
          </cell>
          <cell r="N2468">
            <v>0</v>
          </cell>
          <cell r="O2468">
            <v>0</v>
          </cell>
          <cell r="P2468">
            <v>2400</v>
          </cell>
          <cell r="Q2468">
            <v>2399</v>
          </cell>
          <cell r="R2468">
            <v>2400</v>
          </cell>
          <cell r="S2468">
            <v>0</v>
          </cell>
          <cell r="T2468">
            <v>0</v>
          </cell>
          <cell r="U2468">
            <v>0</v>
          </cell>
          <cell r="V2468">
            <v>0</v>
          </cell>
          <cell r="W2468">
            <v>1</v>
          </cell>
        </row>
        <row r="2469">
          <cell r="J2469" t="str">
            <v>SIL399441</v>
          </cell>
          <cell r="K2469">
            <v>2014</v>
          </cell>
          <cell r="L2469" t="str">
            <v>Finalizada</v>
          </cell>
          <cell r="M2469">
            <v>3300</v>
          </cell>
          <cell r="N2469">
            <v>0</v>
          </cell>
          <cell r="O2469">
            <v>0</v>
          </cell>
          <cell r="P2469">
            <v>3300</v>
          </cell>
          <cell r="Q2469">
            <v>2400</v>
          </cell>
          <cell r="R2469">
            <v>3300</v>
          </cell>
          <cell r="S2469">
            <v>0</v>
          </cell>
          <cell r="T2469">
            <v>0</v>
          </cell>
          <cell r="U2469">
            <v>0</v>
          </cell>
          <cell r="V2469">
            <v>0</v>
          </cell>
          <cell r="W2469">
            <v>900</v>
          </cell>
        </row>
        <row r="2470">
          <cell r="J2470" t="str">
            <v>PIE935779</v>
          </cell>
          <cell r="K2470">
            <v>2014</v>
          </cell>
          <cell r="L2470" t="str">
            <v>Finalizada</v>
          </cell>
          <cell r="M2470">
            <v>92225</v>
          </cell>
          <cell r="N2470">
            <v>0</v>
          </cell>
          <cell r="O2470">
            <v>0</v>
          </cell>
          <cell r="P2470">
            <v>92225</v>
          </cell>
          <cell r="Q2470">
            <v>0</v>
          </cell>
          <cell r="R2470">
            <v>92225</v>
          </cell>
          <cell r="S2470">
            <v>0</v>
          </cell>
          <cell r="T2470">
            <v>0</v>
          </cell>
          <cell r="U2470">
            <v>0</v>
          </cell>
          <cell r="V2470">
            <v>0</v>
          </cell>
          <cell r="W2470">
            <v>92225</v>
          </cell>
        </row>
        <row r="2471">
          <cell r="J2471" t="str">
            <v>PIE940514</v>
          </cell>
          <cell r="K2471">
            <v>2014</v>
          </cell>
          <cell r="L2471" t="str">
            <v>Finalizada</v>
          </cell>
          <cell r="M2471">
            <v>58410</v>
          </cell>
          <cell r="N2471">
            <v>0</v>
          </cell>
          <cell r="O2471">
            <v>0</v>
          </cell>
          <cell r="P2471">
            <v>58410</v>
          </cell>
          <cell r="Q2471">
            <v>0</v>
          </cell>
          <cell r="R2471">
            <v>58410</v>
          </cell>
          <cell r="S2471">
            <v>0</v>
          </cell>
          <cell r="T2471">
            <v>0</v>
          </cell>
          <cell r="U2471">
            <v>0</v>
          </cell>
          <cell r="V2471">
            <v>0</v>
          </cell>
          <cell r="W2471">
            <v>58410</v>
          </cell>
        </row>
        <row r="2472">
          <cell r="J2472" t="str">
            <v>SIL398299</v>
          </cell>
          <cell r="K2472">
            <v>2014</v>
          </cell>
          <cell r="L2472" t="str">
            <v>Finalizada</v>
          </cell>
          <cell r="M2472">
            <v>7264</v>
          </cell>
          <cell r="N2472">
            <v>0</v>
          </cell>
          <cell r="O2472">
            <v>0</v>
          </cell>
          <cell r="P2472">
            <v>7264</v>
          </cell>
          <cell r="Q2472">
            <v>2401</v>
          </cell>
          <cell r="R2472">
            <v>7264</v>
          </cell>
          <cell r="S2472">
            <v>0</v>
          </cell>
          <cell r="T2472">
            <v>0</v>
          </cell>
          <cell r="U2472">
            <v>0</v>
          </cell>
          <cell r="V2472">
            <v>0</v>
          </cell>
          <cell r="W2472">
            <v>4863</v>
          </cell>
        </row>
        <row r="2473">
          <cell r="J2473" t="str">
            <v>PIE937993</v>
          </cell>
          <cell r="K2473">
            <v>2014</v>
          </cell>
          <cell r="L2473" t="str">
            <v>Finalizada</v>
          </cell>
          <cell r="M2473">
            <v>57897</v>
          </cell>
          <cell r="N2473">
            <v>0</v>
          </cell>
          <cell r="O2473">
            <v>0</v>
          </cell>
          <cell r="P2473">
            <v>57897</v>
          </cell>
          <cell r="Q2473">
            <v>0</v>
          </cell>
          <cell r="R2473">
            <v>57897</v>
          </cell>
          <cell r="S2473">
            <v>0</v>
          </cell>
          <cell r="T2473">
            <v>0</v>
          </cell>
          <cell r="U2473">
            <v>0</v>
          </cell>
          <cell r="V2473">
            <v>0</v>
          </cell>
          <cell r="W2473">
            <v>57897</v>
          </cell>
        </row>
        <row r="2474">
          <cell r="J2474" t="str">
            <v>SIL396846</v>
          </cell>
          <cell r="K2474">
            <v>2014</v>
          </cell>
          <cell r="L2474" t="str">
            <v>Finalizada</v>
          </cell>
          <cell r="M2474">
            <v>6638</v>
          </cell>
          <cell r="N2474">
            <v>0</v>
          </cell>
          <cell r="O2474">
            <v>0</v>
          </cell>
          <cell r="P2474">
            <v>6638</v>
          </cell>
          <cell r="Q2474">
            <v>2402</v>
          </cell>
          <cell r="R2474">
            <v>6638</v>
          </cell>
          <cell r="S2474">
            <v>0</v>
          </cell>
          <cell r="T2474">
            <v>0</v>
          </cell>
          <cell r="U2474">
            <v>0</v>
          </cell>
          <cell r="V2474">
            <v>0</v>
          </cell>
          <cell r="W2474">
            <v>4236</v>
          </cell>
        </row>
        <row r="2475">
          <cell r="J2475" t="str">
            <v>SIL399591</v>
          </cell>
          <cell r="K2475">
            <v>2014</v>
          </cell>
          <cell r="L2475" t="str">
            <v>Finalizada</v>
          </cell>
          <cell r="M2475">
            <v>103800</v>
          </cell>
          <cell r="N2475">
            <v>0</v>
          </cell>
          <cell r="O2475">
            <v>0</v>
          </cell>
          <cell r="P2475">
            <v>103800</v>
          </cell>
          <cell r="Q2475">
            <v>2400</v>
          </cell>
          <cell r="R2475">
            <v>103800</v>
          </cell>
          <cell r="S2475">
            <v>0</v>
          </cell>
          <cell r="T2475">
            <v>0</v>
          </cell>
          <cell r="U2475">
            <v>0</v>
          </cell>
          <cell r="V2475">
            <v>0</v>
          </cell>
          <cell r="W2475">
            <v>101400</v>
          </cell>
        </row>
        <row r="2476">
          <cell r="J2476" t="str">
            <v>CAJ704039</v>
          </cell>
          <cell r="K2476">
            <v>2014</v>
          </cell>
          <cell r="L2476" t="str">
            <v>Finalizada</v>
          </cell>
          <cell r="M2476">
            <v>73389</v>
          </cell>
          <cell r="N2476">
            <v>0</v>
          </cell>
          <cell r="O2476">
            <v>0</v>
          </cell>
          <cell r="P2476">
            <v>73389</v>
          </cell>
          <cell r="Q2476">
            <v>0</v>
          </cell>
          <cell r="R2476">
            <v>73389</v>
          </cell>
          <cell r="S2476">
            <v>0</v>
          </cell>
          <cell r="T2476">
            <v>0</v>
          </cell>
          <cell r="U2476">
            <v>0</v>
          </cell>
          <cell r="V2476">
            <v>0</v>
          </cell>
          <cell r="W2476">
            <v>73389</v>
          </cell>
        </row>
        <row r="2477">
          <cell r="J2477" t="str">
            <v>CAJ709677</v>
          </cell>
          <cell r="K2477">
            <v>2014</v>
          </cell>
          <cell r="L2477" t="str">
            <v>Finalizada</v>
          </cell>
          <cell r="M2477">
            <v>13000</v>
          </cell>
          <cell r="N2477">
            <v>0</v>
          </cell>
          <cell r="O2477">
            <v>0</v>
          </cell>
          <cell r="P2477">
            <v>13000</v>
          </cell>
          <cell r="Q2477">
            <v>2400</v>
          </cell>
          <cell r="R2477">
            <v>13000</v>
          </cell>
          <cell r="S2477">
            <v>0</v>
          </cell>
          <cell r="T2477">
            <v>0</v>
          </cell>
          <cell r="U2477">
            <v>0</v>
          </cell>
          <cell r="V2477">
            <v>0</v>
          </cell>
          <cell r="W2477">
            <v>10600</v>
          </cell>
        </row>
        <row r="2478">
          <cell r="J2478" t="str">
            <v>SIL397861</v>
          </cell>
          <cell r="K2478">
            <v>2014</v>
          </cell>
          <cell r="L2478" t="str">
            <v>Finalizada</v>
          </cell>
          <cell r="M2478">
            <v>24700</v>
          </cell>
          <cell r="N2478">
            <v>0</v>
          </cell>
          <cell r="O2478">
            <v>0</v>
          </cell>
          <cell r="P2478">
            <v>24700</v>
          </cell>
          <cell r="Q2478">
            <v>0</v>
          </cell>
          <cell r="R2478">
            <v>24700</v>
          </cell>
          <cell r="S2478">
            <v>0</v>
          </cell>
          <cell r="T2478">
            <v>0</v>
          </cell>
          <cell r="U2478">
            <v>0</v>
          </cell>
          <cell r="V2478">
            <v>0</v>
          </cell>
          <cell r="W2478">
            <v>24700</v>
          </cell>
        </row>
        <row r="2479">
          <cell r="J2479" t="str">
            <v>SIL396732</v>
          </cell>
          <cell r="K2479">
            <v>2014</v>
          </cell>
          <cell r="L2479" t="str">
            <v>Finalizada</v>
          </cell>
          <cell r="M2479">
            <v>8598</v>
          </cell>
          <cell r="N2479">
            <v>0</v>
          </cell>
          <cell r="O2479">
            <v>0</v>
          </cell>
          <cell r="P2479">
            <v>8598</v>
          </cell>
          <cell r="Q2479">
            <v>2402</v>
          </cell>
          <cell r="R2479">
            <v>8598</v>
          </cell>
          <cell r="S2479">
            <v>0</v>
          </cell>
          <cell r="T2479">
            <v>0</v>
          </cell>
          <cell r="U2479">
            <v>0</v>
          </cell>
          <cell r="V2479">
            <v>0</v>
          </cell>
          <cell r="W2479">
            <v>6196</v>
          </cell>
        </row>
        <row r="2480">
          <cell r="J2480" t="str">
            <v>SIL399719</v>
          </cell>
          <cell r="K2480">
            <v>2014</v>
          </cell>
          <cell r="L2480" t="str">
            <v>Finalizada</v>
          </cell>
          <cell r="M2480">
            <v>10700</v>
          </cell>
          <cell r="N2480">
            <v>0</v>
          </cell>
          <cell r="O2480">
            <v>0</v>
          </cell>
          <cell r="P2480">
            <v>10700</v>
          </cell>
          <cell r="Q2480">
            <v>2400</v>
          </cell>
          <cell r="R2480">
            <v>10700</v>
          </cell>
          <cell r="S2480">
            <v>0</v>
          </cell>
          <cell r="T2480">
            <v>0</v>
          </cell>
          <cell r="U2480">
            <v>0</v>
          </cell>
          <cell r="V2480">
            <v>0</v>
          </cell>
          <cell r="W2480">
            <v>8300</v>
          </cell>
        </row>
        <row r="2481">
          <cell r="J2481" t="str">
            <v>SIL398177</v>
          </cell>
          <cell r="K2481">
            <v>2014</v>
          </cell>
          <cell r="L2481" t="str">
            <v>Finalizada</v>
          </cell>
          <cell r="M2481">
            <v>5820</v>
          </cell>
          <cell r="N2481">
            <v>0</v>
          </cell>
          <cell r="O2481">
            <v>0</v>
          </cell>
          <cell r="P2481">
            <v>5820</v>
          </cell>
          <cell r="Q2481">
            <v>2400</v>
          </cell>
          <cell r="R2481">
            <v>5820</v>
          </cell>
          <cell r="S2481">
            <v>0</v>
          </cell>
          <cell r="T2481">
            <v>0</v>
          </cell>
          <cell r="U2481">
            <v>0</v>
          </cell>
          <cell r="V2481">
            <v>0</v>
          </cell>
          <cell r="W2481">
            <v>3420</v>
          </cell>
        </row>
        <row r="2482">
          <cell r="J2482" t="str">
            <v>SIL398930</v>
          </cell>
          <cell r="K2482">
            <v>2014</v>
          </cell>
          <cell r="L2482" t="str">
            <v>Finalizada</v>
          </cell>
          <cell r="M2482">
            <v>24600</v>
          </cell>
          <cell r="N2482">
            <v>0</v>
          </cell>
          <cell r="O2482">
            <v>0</v>
          </cell>
          <cell r="P2482">
            <v>24600</v>
          </cell>
          <cell r="Q2482">
            <v>2400</v>
          </cell>
          <cell r="R2482">
            <v>24600</v>
          </cell>
          <cell r="S2482">
            <v>0</v>
          </cell>
          <cell r="T2482">
            <v>0</v>
          </cell>
          <cell r="U2482">
            <v>0</v>
          </cell>
          <cell r="V2482">
            <v>0</v>
          </cell>
          <cell r="W2482">
            <v>22200</v>
          </cell>
        </row>
        <row r="2483">
          <cell r="J2483" t="str">
            <v>SIL399802</v>
          </cell>
          <cell r="K2483">
            <v>2014</v>
          </cell>
          <cell r="L2483" t="str">
            <v>Finalizada</v>
          </cell>
          <cell r="M2483">
            <v>26100</v>
          </cell>
          <cell r="N2483">
            <v>0</v>
          </cell>
          <cell r="O2483">
            <v>0</v>
          </cell>
          <cell r="P2483">
            <v>26100</v>
          </cell>
          <cell r="Q2483">
            <v>2400</v>
          </cell>
          <cell r="R2483">
            <v>26100</v>
          </cell>
          <cell r="S2483">
            <v>0</v>
          </cell>
          <cell r="T2483">
            <v>0</v>
          </cell>
          <cell r="U2483">
            <v>0</v>
          </cell>
          <cell r="V2483">
            <v>0</v>
          </cell>
          <cell r="W2483">
            <v>23700</v>
          </cell>
        </row>
        <row r="2484">
          <cell r="J2484" t="str">
            <v>SIL400264</v>
          </cell>
          <cell r="K2484">
            <v>2014</v>
          </cell>
          <cell r="L2484" t="str">
            <v>Finalizada</v>
          </cell>
          <cell r="M2484">
            <v>24600</v>
          </cell>
          <cell r="N2484">
            <v>0</v>
          </cell>
          <cell r="O2484">
            <v>0</v>
          </cell>
          <cell r="P2484">
            <v>24600</v>
          </cell>
          <cell r="Q2484">
            <v>2400</v>
          </cell>
          <cell r="R2484">
            <v>24600</v>
          </cell>
          <cell r="S2484">
            <v>0</v>
          </cell>
          <cell r="T2484">
            <v>0</v>
          </cell>
          <cell r="U2484">
            <v>0</v>
          </cell>
          <cell r="V2484">
            <v>0</v>
          </cell>
          <cell r="W2484">
            <v>22200</v>
          </cell>
        </row>
        <row r="2485">
          <cell r="J2485" t="str">
            <v>CAJ708372</v>
          </cell>
          <cell r="K2485">
            <v>2014</v>
          </cell>
          <cell r="L2485" t="str">
            <v>Finalizada</v>
          </cell>
          <cell r="M2485">
            <v>23600</v>
          </cell>
          <cell r="N2485">
            <v>0</v>
          </cell>
          <cell r="O2485">
            <v>0</v>
          </cell>
          <cell r="P2485">
            <v>23600</v>
          </cell>
          <cell r="Q2485">
            <v>9500</v>
          </cell>
          <cell r="R2485">
            <v>23600</v>
          </cell>
          <cell r="S2485">
            <v>0</v>
          </cell>
          <cell r="T2485">
            <v>0</v>
          </cell>
          <cell r="U2485">
            <v>0</v>
          </cell>
          <cell r="V2485">
            <v>0</v>
          </cell>
          <cell r="W2485">
            <v>14100</v>
          </cell>
        </row>
        <row r="2486">
          <cell r="J2486" t="str">
            <v>SIL398729</v>
          </cell>
          <cell r="K2486">
            <v>2014</v>
          </cell>
          <cell r="L2486" t="str">
            <v>Finalizada</v>
          </cell>
          <cell r="M2486">
            <v>26100</v>
          </cell>
          <cell r="N2486">
            <v>0</v>
          </cell>
          <cell r="O2486">
            <v>0</v>
          </cell>
          <cell r="P2486">
            <v>26100</v>
          </cell>
          <cell r="Q2486">
            <v>2400</v>
          </cell>
          <cell r="R2486">
            <v>26100</v>
          </cell>
          <cell r="S2486">
            <v>0</v>
          </cell>
          <cell r="T2486">
            <v>0</v>
          </cell>
          <cell r="U2486">
            <v>0</v>
          </cell>
          <cell r="V2486">
            <v>0</v>
          </cell>
          <cell r="W2486">
            <v>23700</v>
          </cell>
        </row>
        <row r="2487">
          <cell r="J2487" t="str">
            <v>SIL400242</v>
          </cell>
          <cell r="K2487">
            <v>2014</v>
          </cell>
          <cell r="L2487" t="str">
            <v>Finalizada</v>
          </cell>
          <cell r="M2487">
            <v>24600</v>
          </cell>
          <cell r="N2487">
            <v>0</v>
          </cell>
          <cell r="O2487">
            <v>0</v>
          </cell>
          <cell r="P2487">
            <v>24600</v>
          </cell>
          <cell r="Q2487">
            <v>2400</v>
          </cell>
          <cell r="R2487">
            <v>24600</v>
          </cell>
          <cell r="S2487">
            <v>0</v>
          </cell>
          <cell r="T2487">
            <v>0</v>
          </cell>
          <cell r="U2487">
            <v>0</v>
          </cell>
          <cell r="V2487">
            <v>0</v>
          </cell>
          <cell r="W2487">
            <v>22200</v>
          </cell>
        </row>
        <row r="2488">
          <cell r="J2488" t="str">
            <v>SIL400663</v>
          </cell>
          <cell r="K2488">
            <v>2014</v>
          </cell>
          <cell r="L2488" t="str">
            <v>Finalizada</v>
          </cell>
          <cell r="M2488">
            <v>10700</v>
          </cell>
          <cell r="N2488">
            <v>0</v>
          </cell>
          <cell r="O2488">
            <v>0</v>
          </cell>
          <cell r="P2488">
            <v>10700</v>
          </cell>
          <cell r="Q2488">
            <v>2400</v>
          </cell>
          <cell r="R2488">
            <v>10700</v>
          </cell>
          <cell r="S2488">
            <v>0</v>
          </cell>
          <cell r="T2488">
            <v>0</v>
          </cell>
          <cell r="U2488">
            <v>0</v>
          </cell>
          <cell r="V2488">
            <v>0</v>
          </cell>
          <cell r="W2488">
            <v>8300</v>
          </cell>
        </row>
        <row r="2489">
          <cell r="J2489" t="str">
            <v>SIL400019</v>
          </cell>
          <cell r="K2489">
            <v>2014</v>
          </cell>
          <cell r="L2489" t="str">
            <v>Finalizada</v>
          </cell>
          <cell r="M2489">
            <v>3800</v>
          </cell>
          <cell r="N2489">
            <v>0</v>
          </cell>
          <cell r="O2489">
            <v>0</v>
          </cell>
          <cell r="P2489">
            <v>3800</v>
          </cell>
          <cell r="Q2489">
            <v>0</v>
          </cell>
          <cell r="R2489">
            <v>3800</v>
          </cell>
          <cell r="S2489">
            <v>0</v>
          </cell>
          <cell r="T2489">
            <v>0</v>
          </cell>
          <cell r="U2489">
            <v>0</v>
          </cell>
          <cell r="V2489">
            <v>0</v>
          </cell>
          <cell r="W2489">
            <v>3800</v>
          </cell>
        </row>
        <row r="2490">
          <cell r="J2490" t="str">
            <v>EXT60805</v>
          </cell>
          <cell r="K2490">
            <v>2014</v>
          </cell>
          <cell r="L2490" t="str">
            <v>Finalizada</v>
          </cell>
          <cell r="M2490">
            <v>15200</v>
          </cell>
          <cell r="N2490">
            <v>0</v>
          </cell>
          <cell r="O2490">
            <v>0</v>
          </cell>
          <cell r="P2490">
            <v>15200</v>
          </cell>
          <cell r="Q2490">
            <v>0</v>
          </cell>
          <cell r="R2490">
            <v>15200</v>
          </cell>
          <cell r="S2490">
            <v>0</v>
          </cell>
          <cell r="T2490">
            <v>0</v>
          </cell>
          <cell r="U2490">
            <v>0</v>
          </cell>
          <cell r="V2490">
            <v>0</v>
          </cell>
          <cell r="W2490">
            <v>15200</v>
          </cell>
        </row>
        <row r="2491">
          <cell r="J2491" t="str">
            <v>SIL397880</v>
          </cell>
          <cell r="K2491">
            <v>2014</v>
          </cell>
          <cell r="L2491" t="str">
            <v>Finalizada</v>
          </cell>
          <cell r="M2491">
            <v>36900</v>
          </cell>
          <cell r="N2491">
            <v>0</v>
          </cell>
          <cell r="O2491">
            <v>0</v>
          </cell>
          <cell r="P2491">
            <v>36900</v>
          </cell>
          <cell r="Q2491">
            <v>2400</v>
          </cell>
          <cell r="R2491">
            <v>36900</v>
          </cell>
          <cell r="S2491">
            <v>0</v>
          </cell>
          <cell r="T2491">
            <v>0</v>
          </cell>
          <cell r="U2491">
            <v>0</v>
          </cell>
          <cell r="V2491">
            <v>0</v>
          </cell>
          <cell r="W2491">
            <v>34500</v>
          </cell>
        </row>
        <row r="2492">
          <cell r="J2492" t="str">
            <v>SIL400433</v>
          </cell>
          <cell r="K2492">
            <v>2014</v>
          </cell>
          <cell r="L2492" t="str">
            <v>Finalizada</v>
          </cell>
          <cell r="M2492">
            <v>10700</v>
          </cell>
          <cell r="N2492">
            <v>0</v>
          </cell>
          <cell r="O2492">
            <v>0</v>
          </cell>
          <cell r="P2492">
            <v>10700</v>
          </cell>
          <cell r="Q2492">
            <v>2400</v>
          </cell>
          <cell r="R2492">
            <v>10700</v>
          </cell>
          <cell r="S2492">
            <v>0</v>
          </cell>
          <cell r="T2492">
            <v>0</v>
          </cell>
          <cell r="U2492">
            <v>0</v>
          </cell>
          <cell r="V2492">
            <v>0</v>
          </cell>
          <cell r="W2492">
            <v>8300</v>
          </cell>
        </row>
        <row r="2493">
          <cell r="J2493" t="str">
            <v>SIL400282</v>
          </cell>
          <cell r="K2493">
            <v>2014</v>
          </cell>
          <cell r="L2493" t="str">
            <v>Finalizada</v>
          </cell>
          <cell r="M2493">
            <v>24600</v>
          </cell>
          <cell r="N2493">
            <v>0</v>
          </cell>
          <cell r="O2493">
            <v>102920</v>
          </cell>
          <cell r="P2493">
            <v>24600</v>
          </cell>
          <cell r="Q2493">
            <v>2400</v>
          </cell>
          <cell r="R2493">
            <v>24600</v>
          </cell>
          <cell r="S2493">
            <v>0</v>
          </cell>
          <cell r="T2493">
            <v>0</v>
          </cell>
          <cell r="U2493">
            <v>0</v>
          </cell>
          <cell r="V2493">
            <v>0</v>
          </cell>
          <cell r="W2493">
            <v>22200</v>
          </cell>
        </row>
        <row r="2494">
          <cell r="J2494" t="str">
            <v>CAJ709027</v>
          </cell>
          <cell r="K2494">
            <v>2014</v>
          </cell>
          <cell r="L2494" t="str">
            <v>Finalizada</v>
          </cell>
          <cell r="M2494">
            <v>23600</v>
          </cell>
          <cell r="N2494">
            <v>0</v>
          </cell>
          <cell r="O2494">
            <v>0</v>
          </cell>
          <cell r="P2494">
            <v>23600</v>
          </cell>
          <cell r="Q2494">
            <v>2400</v>
          </cell>
          <cell r="R2494">
            <v>23600</v>
          </cell>
          <cell r="S2494">
            <v>0</v>
          </cell>
          <cell r="T2494">
            <v>0</v>
          </cell>
          <cell r="U2494">
            <v>0</v>
          </cell>
          <cell r="V2494">
            <v>0</v>
          </cell>
          <cell r="W2494">
            <v>21200</v>
          </cell>
        </row>
        <row r="2495">
          <cell r="J2495" t="str">
            <v>SIL398261</v>
          </cell>
          <cell r="K2495">
            <v>2014</v>
          </cell>
          <cell r="L2495" t="str">
            <v>Finalizada</v>
          </cell>
          <cell r="M2495">
            <v>76900</v>
          </cell>
          <cell r="N2495">
            <v>0</v>
          </cell>
          <cell r="O2495">
            <v>0</v>
          </cell>
          <cell r="P2495">
            <v>76900</v>
          </cell>
          <cell r="Q2495">
            <v>2400</v>
          </cell>
          <cell r="R2495">
            <v>76900</v>
          </cell>
          <cell r="S2495">
            <v>0</v>
          </cell>
          <cell r="T2495">
            <v>0</v>
          </cell>
          <cell r="U2495">
            <v>0</v>
          </cell>
          <cell r="V2495">
            <v>0</v>
          </cell>
          <cell r="W2495">
            <v>74500</v>
          </cell>
        </row>
        <row r="2496">
          <cell r="J2496" t="str">
            <v>CAJ708332</v>
          </cell>
          <cell r="K2496">
            <v>2014</v>
          </cell>
          <cell r="L2496" t="str">
            <v>Finalizada</v>
          </cell>
          <cell r="M2496">
            <v>23600</v>
          </cell>
          <cell r="N2496">
            <v>0</v>
          </cell>
          <cell r="O2496">
            <v>0</v>
          </cell>
          <cell r="P2496">
            <v>23600</v>
          </cell>
          <cell r="Q2496">
            <v>2400</v>
          </cell>
          <cell r="R2496">
            <v>23600</v>
          </cell>
          <cell r="S2496">
            <v>0</v>
          </cell>
          <cell r="T2496">
            <v>0</v>
          </cell>
          <cell r="U2496">
            <v>0</v>
          </cell>
          <cell r="V2496">
            <v>0</v>
          </cell>
          <cell r="W2496">
            <v>21200</v>
          </cell>
        </row>
        <row r="2497">
          <cell r="J2497" t="str">
            <v>SIL398742</v>
          </cell>
          <cell r="K2497">
            <v>2014</v>
          </cell>
          <cell r="L2497" t="str">
            <v>Finalizada</v>
          </cell>
          <cell r="M2497">
            <v>10700</v>
          </cell>
          <cell r="N2497">
            <v>0</v>
          </cell>
          <cell r="O2497">
            <v>0</v>
          </cell>
          <cell r="P2497">
            <v>10700</v>
          </cell>
          <cell r="Q2497">
            <v>2400</v>
          </cell>
          <cell r="R2497">
            <v>10700</v>
          </cell>
          <cell r="S2497">
            <v>0</v>
          </cell>
          <cell r="T2497">
            <v>0</v>
          </cell>
          <cell r="U2497">
            <v>0</v>
          </cell>
          <cell r="V2497">
            <v>0</v>
          </cell>
          <cell r="W2497">
            <v>8300</v>
          </cell>
        </row>
        <row r="2498">
          <cell r="J2498" t="str">
            <v>SIL400320</v>
          </cell>
          <cell r="K2498">
            <v>2014</v>
          </cell>
          <cell r="L2498" t="str">
            <v>Finalizada</v>
          </cell>
          <cell r="M2498">
            <v>53050</v>
          </cell>
          <cell r="N2498">
            <v>0</v>
          </cell>
          <cell r="O2498">
            <v>0</v>
          </cell>
          <cell r="P2498">
            <v>53050</v>
          </cell>
          <cell r="Q2498">
            <v>2401</v>
          </cell>
          <cell r="R2498">
            <v>53050</v>
          </cell>
          <cell r="S2498">
            <v>0</v>
          </cell>
          <cell r="T2498">
            <v>0</v>
          </cell>
          <cell r="U2498">
            <v>0</v>
          </cell>
          <cell r="V2498">
            <v>0</v>
          </cell>
          <cell r="W2498">
            <v>50649</v>
          </cell>
        </row>
        <row r="2499">
          <cell r="J2499" t="str">
            <v>SIL396841</v>
          </cell>
          <cell r="K2499">
            <v>2014</v>
          </cell>
          <cell r="L2499" t="str">
            <v>Finalizada</v>
          </cell>
          <cell r="M2499">
            <v>2400</v>
          </cell>
          <cell r="N2499">
            <v>0</v>
          </cell>
          <cell r="O2499">
            <v>0</v>
          </cell>
          <cell r="P2499">
            <v>2400</v>
          </cell>
          <cell r="Q2499">
            <v>2399</v>
          </cell>
          <cell r="R2499">
            <v>2400</v>
          </cell>
          <cell r="S2499">
            <v>0</v>
          </cell>
          <cell r="T2499">
            <v>0</v>
          </cell>
          <cell r="U2499">
            <v>0</v>
          </cell>
          <cell r="V2499">
            <v>0</v>
          </cell>
          <cell r="W2499">
            <v>1</v>
          </cell>
        </row>
        <row r="2500">
          <cell r="J2500" t="str">
            <v>SIL396423</v>
          </cell>
          <cell r="K2500">
            <v>2014</v>
          </cell>
          <cell r="L2500" t="str">
            <v>Finalizada</v>
          </cell>
          <cell r="M2500">
            <v>7600</v>
          </cell>
          <cell r="N2500">
            <v>0</v>
          </cell>
          <cell r="O2500">
            <v>0</v>
          </cell>
          <cell r="P2500">
            <v>7600</v>
          </cell>
          <cell r="Q2500">
            <v>0</v>
          </cell>
          <cell r="R2500">
            <v>7600</v>
          </cell>
          <cell r="S2500">
            <v>0</v>
          </cell>
          <cell r="T2500">
            <v>0</v>
          </cell>
          <cell r="U2500">
            <v>0</v>
          </cell>
          <cell r="V2500">
            <v>0</v>
          </cell>
          <cell r="W2500">
            <v>7600</v>
          </cell>
        </row>
        <row r="2501">
          <cell r="J2501" t="str">
            <v>SIL400537</v>
          </cell>
          <cell r="K2501">
            <v>2014</v>
          </cell>
          <cell r="L2501" t="str">
            <v>Finalizada</v>
          </cell>
          <cell r="M2501">
            <v>153900</v>
          </cell>
          <cell r="N2501">
            <v>0</v>
          </cell>
          <cell r="O2501">
            <v>0</v>
          </cell>
          <cell r="P2501">
            <v>153900</v>
          </cell>
          <cell r="Q2501">
            <v>0</v>
          </cell>
          <cell r="R2501">
            <v>153900</v>
          </cell>
          <cell r="S2501">
            <v>0</v>
          </cell>
          <cell r="T2501">
            <v>0</v>
          </cell>
          <cell r="U2501">
            <v>0</v>
          </cell>
          <cell r="V2501">
            <v>0</v>
          </cell>
          <cell r="W2501">
            <v>153900</v>
          </cell>
        </row>
        <row r="2502">
          <cell r="J2502" t="str">
            <v>SIL398310</v>
          </cell>
          <cell r="K2502">
            <v>2014</v>
          </cell>
          <cell r="L2502" t="str">
            <v>Finalizada</v>
          </cell>
          <cell r="M2502">
            <v>17200</v>
          </cell>
          <cell r="N2502">
            <v>0</v>
          </cell>
          <cell r="O2502">
            <v>0</v>
          </cell>
          <cell r="P2502">
            <v>17200</v>
          </cell>
          <cell r="Q2502">
            <v>2400</v>
          </cell>
          <cell r="R2502">
            <v>17200</v>
          </cell>
          <cell r="S2502">
            <v>0</v>
          </cell>
          <cell r="T2502">
            <v>0</v>
          </cell>
          <cell r="U2502">
            <v>0</v>
          </cell>
          <cell r="V2502">
            <v>0</v>
          </cell>
          <cell r="W2502">
            <v>14800</v>
          </cell>
        </row>
        <row r="2503">
          <cell r="J2503" t="str">
            <v>SIL399592</v>
          </cell>
          <cell r="K2503">
            <v>2014</v>
          </cell>
          <cell r="L2503" t="str">
            <v>Finalizada</v>
          </cell>
          <cell r="M2503">
            <v>33600</v>
          </cell>
          <cell r="N2503">
            <v>0</v>
          </cell>
          <cell r="O2503">
            <v>0</v>
          </cell>
          <cell r="P2503">
            <v>33600</v>
          </cell>
          <cell r="Q2503">
            <v>2400</v>
          </cell>
          <cell r="R2503">
            <v>33600</v>
          </cell>
          <cell r="S2503">
            <v>0</v>
          </cell>
          <cell r="T2503">
            <v>0</v>
          </cell>
          <cell r="U2503">
            <v>0</v>
          </cell>
          <cell r="V2503">
            <v>0</v>
          </cell>
          <cell r="W2503">
            <v>31200</v>
          </cell>
        </row>
        <row r="2504">
          <cell r="J2504" t="str">
            <v>SIL398608</v>
          </cell>
          <cell r="K2504">
            <v>2014</v>
          </cell>
          <cell r="L2504" t="str">
            <v>Finalizada</v>
          </cell>
          <cell r="M2504">
            <v>51600</v>
          </cell>
          <cell r="N2504">
            <v>0</v>
          </cell>
          <cell r="O2504">
            <v>0</v>
          </cell>
          <cell r="P2504">
            <v>51600</v>
          </cell>
          <cell r="Q2504">
            <v>2400</v>
          </cell>
          <cell r="R2504">
            <v>51600</v>
          </cell>
          <cell r="S2504">
            <v>0</v>
          </cell>
          <cell r="T2504">
            <v>0</v>
          </cell>
          <cell r="U2504">
            <v>0</v>
          </cell>
          <cell r="V2504">
            <v>0</v>
          </cell>
          <cell r="W2504">
            <v>49200</v>
          </cell>
        </row>
        <row r="2505">
          <cell r="J2505" t="str">
            <v>SIL400747</v>
          </cell>
          <cell r="K2505">
            <v>2014</v>
          </cell>
          <cell r="L2505" t="str">
            <v>Finalizada</v>
          </cell>
          <cell r="M2505">
            <v>7140</v>
          </cell>
          <cell r="N2505">
            <v>0</v>
          </cell>
          <cell r="O2505">
            <v>0</v>
          </cell>
          <cell r="P2505">
            <v>7140</v>
          </cell>
          <cell r="Q2505">
            <v>2400</v>
          </cell>
          <cell r="R2505">
            <v>7140</v>
          </cell>
          <cell r="S2505">
            <v>0</v>
          </cell>
          <cell r="T2505">
            <v>0</v>
          </cell>
          <cell r="U2505">
            <v>0</v>
          </cell>
          <cell r="V2505">
            <v>0</v>
          </cell>
          <cell r="W2505">
            <v>4740</v>
          </cell>
        </row>
        <row r="2506">
          <cell r="J2506" t="str">
            <v>SIL400132</v>
          </cell>
          <cell r="K2506">
            <v>2014</v>
          </cell>
          <cell r="L2506" t="str">
            <v>Finalizada</v>
          </cell>
          <cell r="M2506">
            <v>8800</v>
          </cell>
          <cell r="N2506">
            <v>0</v>
          </cell>
          <cell r="O2506">
            <v>0</v>
          </cell>
          <cell r="P2506">
            <v>8800</v>
          </cell>
          <cell r="Q2506">
            <v>2400</v>
          </cell>
          <cell r="R2506">
            <v>8800</v>
          </cell>
          <cell r="S2506">
            <v>0</v>
          </cell>
          <cell r="T2506">
            <v>0</v>
          </cell>
          <cell r="U2506">
            <v>0</v>
          </cell>
          <cell r="V2506">
            <v>0</v>
          </cell>
          <cell r="W2506">
            <v>6400</v>
          </cell>
        </row>
        <row r="2507">
          <cell r="J2507" t="str">
            <v>SIL398472</v>
          </cell>
          <cell r="K2507">
            <v>2014</v>
          </cell>
          <cell r="L2507" t="str">
            <v>Finalizada</v>
          </cell>
          <cell r="M2507">
            <v>10700</v>
          </cell>
          <cell r="N2507">
            <v>0</v>
          </cell>
          <cell r="O2507">
            <v>0</v>
          </cell>
          <cell r="P2507">
            <v>10700</v>
          </cell>
          <cell r="Q2507">
            <v>2400</v>
          </cell>
          <cell r="R2507">
            <v>10700</v>
          </cell>
          <cell r="S2507">
            <v>0</v>
          </cell>
          <cell r="T2507">
            <v>0</v>
          </cell>
          <cell r="U2507">
            <v>0</v>
          </cell>
          <cell r="V2507">
            <v>0</v>
          </cell>
          <cell r="W2507">
            <v>8300</v>
          </cell>
        </row>
        <row r="2508">
          <cell r="J2508" t="str">
            <v>SIL400026</v>
          </cell>
          <cell r="K2508">
            <v>2014</v>
          </cell>
          <cell r="L2508" t="str">
            <v>Finalizada</v>
          </cell>
          <cell r="M2508">
            <v>24600</v>
          </cell>
          <cell r="N2508">
            <v>0</v>
          </cell>
          <cell r="O2508">
            <v>0</v>
          </cell>
          <cell r="P2508">
            <v>24600</v>
          </cell>
          <cell r="Q2508">
            <v>2400</v>
          </cell>
          <cell r="R2508">
            <v>24600</v>
          </cell>
          <cell r="S2508">
            <v>0</v>
          </cell>
          <cell r="T2508">
            <v>0</v>
          </cell>
          <cell r="U2508">
            <v>0</v>
          </cell>
          <cell r="V2508">
            <v>0</v>
          </cell>
          <cell r="W2508">
            <v>22200</v>
          </cell>
        </row>
        <row r="2509">
          <cell r="J2509" t="str">
            <v>SIL398300</v>
          </cell>
          <cell r="K2509">
            <v>2014</v>
          </cell>
          <cell r="L2509" t="str">
            <v>Finalizada</v>
          </cell>
          <cell r="M2509">
            <v>9090</v>
          </cell>
          <cell r="N2509">
            <v>0</v>
          </cell>
          <cell r="O2509">
            <v>0</v>
          </cell>
          <cell r="P2509">
            <v>9090</v>
          </cell>
          <cell r="Q2509">
            <v>2401</v>
          </cell>
          <cell r="R2509">
            <v>9090</v>
          </cell>
          <cell r="S2509">
            <v>0</v>
          </cell>
          <cell r="T2509">
            <v>0</v>
          </cell>
          <cell r="U2509">
            <v>0</v>
          </cell>
          <cell r="V2509">
            <v>0</v>
          </cell>
          <cell r="W2509">
            <v>6689</v>
          </cell>
        </row>
        <row r="2510">
          <cell r="J2510" t="str">
            <v>SIL397860</v>
          </cell>
          <cell r="K2510">
            <v>2014</v>
          </cell>
          <cell r="L2510" t="str">
            <v>Finalizada</v>
          </cell>
          <cell r="M2510">
            <v>24600</v>
          </cell>
          <cell r="N2510">
            <v>0</v>
          </cell>
          <cell r="O2510">
            <v>0</v>
          </cell>
          <cell r="P2510">
            <v>24600</v>
          </cell>
          <cell r="Q2510">
            <v>2400</v>
          </cell>
          <cell r="R2510">
            <v>24600</v>
          </cell>
          <cell r="S2510">
            <v>0</v>
          </cell>
          <cell r="T2510">
            <v>0</v>
          </cell>
          <cell r="U2510">
            <v>0</v>
          </cell>
          <cell r="V2510">
            <v>0</v>
          </cell>
          <cell r="W2510">
            <v>22200</v>
          </cell>
        </row>
        <row r="2511">
          <cell r="J2511" t="str">
            <v>SIL396099</v>
          </cell>
          <cell r="K2511">
            <v>2014</v>
          </cell>
          <cell r="L2511" t="str">
            <v>Finalizada</v>
          </cell>
          <cell r="M2511">
            <v>80100</v>
          </cell>
          <cell r="N2511">
            <v>0</v>
          </cell>
          <cell r="O2511">
            <v>0</v>
          </cell>
          <cell r="P2511">
            <v>80100</v>
          </cell>
          <cell r="Q2511">
            <v>2400</v>
          </cell>
          <cell r="R2511">
            <v>80100</v>
          </cell>
          <cell r="S2511">
            <v>0</v>
          </cell>
          <cell r="T2511">
            <v>0</v>
          </cell>
          <cell r="U2511">
            <v>0</v>
          </cell>
          <cell r="V2511">
            <v>0</v>
          </cell>
          <cell r="W2511">
            <v>77700</v>
          </cell>
        </row>
        <row r="2512">
          <cell r="J2512" t="str">
            <v>SIL400565</v>
          </cell>
          <cell r="K2512">
            <v>2014</v>
          </cell>
          <cell r="L2512" t="str">
            <v>Finalizada</v>
          </cell>
          <cell r="M2512">
            <v>10700</v>
          </cell>
          <cell r="N2512">
            <v>0</v>
          </cell>
          <cell r="O2512">
            <v>0</v>
          </cell>
          <cell r="P2512">
            <v>10700</v>
          </cell>
          <cell r="Q2512">
            <v>2400</v>
          </cell>
          <cell r="R2512">
            <v>10700</v>
          </cell>
          <cell r="S2512">
            <v>0</v>
          </cell>
          <cell r="T2512">
            <v>0</v>
          </cell>
          <cell r="U2512">
            <v>0</v>
          </cell>
          <cell r="V2512">
            <v>0</v>
          </cell>
          <cell r="W2512">
            <v>8300</v>
          </cell>
        </row>
        <row r="2513">
          <cell r="J2513" t="str">
            <v>SIL400950</v>
          </cell>
          <cell r="K2513">
            <v>2014</v>
          </cell>
          <cell r="L2513" t="str">
            <v>Finalizada</v>
          </cell>
          <cell r="M2513">
            <v>3800</v>
          </cell>
          <cell r="N2513">
            <v>0</v>
          </cell>
          <cell r="O2513">
            <v>0</v>
          </cell>
          <cell r="P2513">
            <v>3800</v>
          </cell>
          <cell r="Q2513">
            <v>0</v>
          </cell>
          <cell r="R2513">
            <v>3800</v>
          </cell>
          <cell r="S2513">
            <v>0</v>
          </cell>
          <cell r="T2513">
            <v>0</v>
          </cell>
          <cell r="U2513">
            <v>0</v>
          </cell>
          <cell r="V2513">
            <v>0</v>
          </cell>
          <cell r="W2513">
            <v>3800</v>
          </cell>
        </row>
        <row r="2514">
          <cell r="J2514" t="str">
            <v>SIL400280</v>
          </cell>
          <cell r="K2514">
            <v>2014</v>
          </cell>
          <cell r="L2514" t="str">
            <v>Finalizada</v>
          </cell>
          <cell r="M2514">
            <v>19600</v>
          </cell>
          <cell r="N2514">
            <v>0</v>
          </cell>
          <cell r="O2514">
            <v>0</v>
          </cell>
          <cell r="P2514">
            <v>19600</v>
          </cell>
          <cell r="Q2514">
            <v>0</v>
          </cell>
          <cell r="R2514">
            <v>19600</v>
          </cell>
          <cell r="S2514">
            <v>0</v>
          </cell>
          <cell r="T2514">
            <v>0</v>
          </cell>
          <cell r="U2514">
            <v>0</v>
          </cell>
          <cell r="V2514">
            <v>0</v>
          </cell>
          <cell r="W2514">
            <v>19600</v>
          </cell>
        </row>
        <row r="2515">
          <cell r="J2515" t="str">
            <v>SIL397239</v>
          </cell>
          <cell r="K2515">
            <v>2014</v>
          </cell>
          <cell r="L2515" t="str">
            <v>Finalizada</v>
          </cell>
          <cell r="M2515">
            <v>23970</v>
          </cell>
          <cell r="N2515">
            <v>0</v>
          </cell>
          <cell r="O2515">
            <v>0</v>
          </cell>
          <cell r="P2515">
            <v>23970</v>
          </cell>
          <cell r="Q2515">
            <v>0</v>
          </cell>
          <cell r="R2515">
            <v>23970</v>
          </cell>
          <cell r="S2515">
            <v>0</v>
          </cell>
          <cell r="T2515">
            <v>0</v>
          </cell>
          <cell r="U2515">
            <v>0</v>
          </cell>
          <cell r="V2515">
            <v>0</v>
          </cell>
          <cell r="W2515">
            <v>23970</v>
          </cell>
        </row>
        <row r="2516">
          <cell r="J2516" t="str">
            <v>SIL397226</v>
          </cell>
          <cell r="K2516">
            <v>2014</v>
          </cell>
          <cell r="L2516" t="str">
            <v>Finalizada</v>
          </cell>
          <cell r="M2516">
            <v>24700</v>
          </cell>
          <cell r="N2516">
            <v>0</v>
          </cell>
          <cell r="O2516">
            <v>0</v>
          </cell>
          <cell r="P2516">
            <v>24700</v>
          </cell>
          <cell r="Q2516">
            <v>0</v>
          </cell>
          <cell r="R2516">
            <v>24700</v>
          </cell>
          <cell r="S2516">
            <v>0</v>
          </cell>
          <cell r="T2516">
            <v>0</v>
          </cell>
          <cell r="U2516">
            <v>0</v>
          </cell>
          <cell r="V2516">
            <v>0</v>
          </cell>
          <cell r="W2516">
            <v>24700</v>
          </cell>
        </row>
        <row r="2517">
          <cell r="J2517" t="str">
            <v>SIL396302</v>
          </cell>
          <cell r="K2517">
            <v>2014</v>
          </cell>
          <cell r="L2517" t="str">
            <v>Finalizada</v>
          </cell>
          <cell r="M2517">
            <v>19600</v>
          </cell>
          <cell r="N2517">
            <v>0</v>
          </cell>
          <cell r="O2517">
            <v>0</v>
          </cell>
          <cell r="P2517">
            <v>19600</v>
          </cell>
          <cell r="Q2517">
            <v>0</v>
          </cell>
          <cell r="R2517">
            <v>19600</v>
          </cell>
          <cell r="S2517">
            <v>0</v>
          </cell>
          <cell r="T2517">
            <v>0</v>
          </cell>
          <cell r="U2517">
            <v>0</v>
          </cell>
          <cell r="V2517">
            <v>0</v>
          </cell>
          <cell r="W2517">
            <v>19600</v>
          </cell>
        </row>
        <row r="2518">
          <cell r="J2518" t="str">
            <v>SIL400123</v>
          </cell>
          <cell r="K2518">
            <v>2014</v>
          </cell>
          <cell r="L2518" t="str">
            <v>Finalizada</v>
          </cell>
          <cell r="M2518">
            <v>4425</v>
          </cell>
          <cell r="N2518">
            <v>0</v>
          </cell>
          <cell r="O2518">
            <v>0</v>
          </cell>
          <cell r="P2518">
            <v>4425</v>
          </cell>
          <cell r="Q2518">
            <v>2400</v>
          </cell>
          <cell r="R2518">
            <v>4425</v>
          </cell>
          <cell r="S2518">
            <v>0</v>
          </cell>
          <cell r="T2518">
            <v>0</v>
          </cell>
          <cell r="U2518">
            <v>0</v>
          </cell>
          <cell r="V2518">
            <v>0</v>
          </cell>
          <cell r="W2518">
            <v>2025</v>
          </cell>
        </row>
        <row r="2519">
          <cell r="J2519" t="str">
            <v>MORA579269</v>
          </cell>
          <cell r="K2519">
            <v>2014</v>
          </cell>
          <cell r="L2519" t="str">
            <v>Finalizada</v>
          </cell>
          <cell r="M2519">
            <v>65860</v>
          </cell>
          <cell r="N2519">
            <v>0</v>
          </cell>
          <cell r="O2519">
            <v>105274</v>
          </cell>
          <cell r="P2519">
            <v>65860</v>
          </cell>
          <cell r="Q2519">
            <v>0</v>
          </cell>
          <cell r="R2519">
            <v>65860</v>
          </cell>
          <cell r="S2519">
            <v>0</v>
          </cell>
          <cell r="T2519">
            <v>0</v>
          </cell>
          <cell r="U2519">
            <v>0</v>
          </cell>
          <cell r="V2519">
            <v>0</v>
          </cell>
          <cell r="W2519">
            <v>65860</v>
          </cell>
        </row>
        <row r="2520">
          <cell r="J2520" t="str">
            <v>SIL400148</v>
          </cell>
          <cell r="K2520">
            <v>2014</v>
          </cell>
          <cell r="L2520" t="str">
            <v>Finalizada</v>
          </cell>
          <cell r="M2520">
            <v>19600</v>
          </cell>
          <cell r="N2520">
            <v>0</v>
          </cell>
          <cell r="O2520">
            <v>0</v>
          </cell>
          <cell r="P2520">
            <v>19600</v>
          </cell>
          <cell r="Q2520">
            <v>0</v>
          </cell>
          <cell r="R2520">
            <v>19600</v>
          </cell>
          <cell r="S2520">
            <v>0</v>
          </cell>
          <cell r="T2520">
            <v>0</v>
          </cell>
          <cell r="U2520">
            <v>0</v>
          </cell>
          <cell r="V2520">
            <v>0</v>
          </cell>
          <cell r="W2520">
            <v>19600</v>
          </cell>
        </row>
        <row r="2521">
          <cell r="J2521" t="str">
            <v>SIL398351</v>
          </cell>
          <cell r="K2521">
            <v>2014</v>
          </cell>
          <cell r="L2521" t="str">
            <v>Finalizada</v>
          </cell>
          <cell r="M2521">
            <v>24600</v>
          </cell>
          <cell r="N2521">
            <v>0</v>
          </cell>
          <cell r="O2521">
            <v>0</v>
          </cell>
          <cell r="P2521">
            <v>24600</v>
          </cell>
          <cell r="Q2521">
            <v>2400</v>
          </cell>
          <cell r="R2521">
            <v>24600</v>
          </cell>
          <cell r="S2521">
            <v>0</v>
          </cell>
          <cell r="T2521">
            <v>0</v>
          </cell>
          <cell r="U2521">
            <v>0</v>
          </cell>
          <cell r="V2521">
            <v>0</v>
          </cell>
          <cell r="W2521">
            <v>22200</v>
          </cell>
        </row>
        <row r="2522">
          <cell r="J2522" t="str">
            <v>SIL400968</v>
          </cell>
          <cell r="K2522">
            <v>2014</v>
          </cell>
          <cell r="L2522" t="str">
            <v>Finalizada</v>
          </cell>
          <cell r="M2522">
            <v>6150</v>
          </cell>
          <cell r="N2522">
            <v>0</v>
          </cell>
          <cell r="O2522">
            <v>0</v>
          </cell>
          <cell r="P2522">
            <v>6150</v>
          </cell>
          <cell r="Q2522">
            <v>0</v>
          </cell>
          <cell r="R2522">
            <v>6150</v>
          </cell>
          <cell r="S2522">
            <v>0</v>
          </cell>
          <cell r="T2522">
            <v>0</v>
          </cell>
          <cell r="U2522">
            <v>0</v>
          </cell>
          <cell r="V2522">
            <v>0</v>
          </cell>
          <cell r="W2522">
            <v>6150</v>
          </cell>
        </row>
        <row r="2523">
          <cell r="J2523" t="str">
            <v>PIE935958</v>
          </cell>
          <cell r="K2523">
            <v>2014</v>
          </cell>
          <cell r="L2523" t="str">
            <v>Finalizada</v>
          </cell>
          <cell r="M2523">
            <v>15200</v>
          </cell>
          <cell r="N2523">
            <v>0</v>
          </cell>
          <cell r="O2523">
            <v>0</v>
          </cell>
          <cell r="P2523">
            <v>15200</v>
          </cell>
          <cell r="Q2523">
            <v>0</v>
          </cell>
          <cell r="R2523">
            <v>15200</v>
          </cell>
          <cell r="S2523">
            <v>0</v>
          </cell>
          <cell r="T2523">
            <v>0</v>
          </cell>
          <cell r="U2523">
            <v>0</v>
          </cell>
          <cell r="V2523">
            <v>0</v>
          </cell>
          <cell r="W2523">
            <v>15200</v>
          </cell>
        </row>
        <row r="2524">
          <cell r="J2524" t="str">
            <v>SIL399371</v>
          </cell>
          <cell r="K2524">
            <v>2014</v>
          </cell>
          <cell r="L2524" t="str">
            <v>Finalizada</v>
          </cell>
          <cell r="M2524">
            <v>13600</v>
          </cell>
          <cell r="N2524">
            <v>0</v>
          </cell>
          <cell r="O2524">
            <v>0</v>
          </cell>
          <cell r="P2524">
            <v>13600</v>
          </cell>
          <cell r="Q2524">
            <v>2400</v>
          </cell>
          <cell r="R2524">
            <v>13600</v>
          </cell>
          <cell r="S2524">
            <v>0</v>
          </cell>
          <cell r="T2524">
            <v>0</v>
          </cell>
          <cell r="U2524">
            <v>0</v>
          </cell>
          <cell r="V2524">
            <v>0</v>
          </cell>
          <cell r="W2524">
            <v>11200</v>
          </cell>
        </row>
        <row r="2525">
          <cell r="J2525" t="str">
            <v>PIE939316</v>
          </cell>
          <cell r="K2525">
            <v>2014</v>
          </cell>
          <cell r="L2525" t="str">
            <v>Finalizada</v>
          </cell>
          <cell r="M2525">
            <v>60786</v>
          </cell>
          <cell r="N2525">
            <v>0</v>
          </cell>
          <cell r="O2525">
            <v>102920</v>
          </cell>
          <cell r="P2525">
            <v>60786</v>
          </cell>
          <cell r="Q2525">
            <v>0</v>
          </cell>
          <cell r="R2525">
            <v>60786</v>
          </cell>
          <cell r="S2525">
            <v>0</v>
          </cell>
          <cell r="T2525">
            <v>0</v>
          </cell>
          <cell r="U2525">
            <v>0</v>
          </cell>
          <cell r="V2525">
            <v>0</v>
          </cell>
          <cell r="W2525">
            <v>60786</v>
          </cell>
        </row>
        <row r="2526">
          <cell r="J2526" t="str">
            <v>SIL396169</v>
          </cell>
          <cell r="K2526">
            <v>2014</v>
          </cell>
          <cell r="L2526" t="str">
            <v>Finalizada</v>
          </cell>
          <cell r="M2526">
            <v>24600</v>
          </cell>
          <cell r="N2526">
            <v>0</v>
          </cell>
          <cell r="O2526">
            <v>0</v>
          </cell>
          <cell r="P2526">
            <v>24600</v>
          </cell>
          <cell r="Q2526">
            <v>2400</v>
          </cell>
          <cell r="R2526">
            <v>24600</v>
          </cell>
          <cell r="S2526">
            <v>0</v>
          </cell>
          <cell r="T2526">
            <v>0</v>
          </cell>
          <cell r="U2526">
            <v>0</v>
          </cell>
          <cell r="V2526">
            <v>0</v>
          </cell>
          <cell r="W2526">
            <v>22200</v>
          </cell>
        </row>
        <row r="2527">
          <cell r="J2527" t="str">
            <v>PIE937575</v>
          </cell>
          <cell r="K2527">
            <v>2014</v>
          </cell>
          <cell r="L2527" t="str">
            <v>Finalizada</v>
          </cell>
          <cell r="M2527">
            <v>3800</v>
          </cell>
          <cell r="N2527">
            <v>0</v>
          </cell>
          <cell r="O2527">
            <v>0</v>
          </cell>
          <cell r="P2527">
            <v>3800</v>
          </cell>
          <cell r="Q2527">
            <v>0</v>
          </cell>
          <cell r="R2527">
            <v>3800</v>
          </cell>
          <cell r="S2527">
            <v>0</v>
          </cell>
          <cell r="T2527">
            <v>0</v>
          </cell>
          <cell r="U2527">
            <v>0</v>
          </cell>
          <cell r="V2527">
            <v>0</v>
          </cell>
          <cell r="W2527">
            <v>3800</v>
          </cell>
        </row>
        <row r="2528">
          <cell r="J2528" t="str">
            <v>SIL396641</v>
          </cell>
          <cell r="K2528">
            <v>2014</v>
          </cell>
          <cell r="L2528" t="str">
            <v>Finalizada</v>
          </cell>
          <cell r="M2528">
            <v>24600</v>
          </cell>
          <cell r="N2528">
            <v>0</v>
          </cell>
          <cell r="O2528">
            <v>0</v>
          </cell>
          <cell r="P2528">
            <v>24600</v>
          </cell>
          <cell r="Q2528">
            <v>2400</v>
          </cell>
          <cell r="R2528">
            <v>24600</v>
          </cell>
          <cell r="S2528">
            <v>0</v>
          </cell>
          <cell r="T2528">
            <v>0</v>
          </cell>
          <cell r="U2528">
            <v>0</v>
          </cell>
          <cell r="V2528">
            <v>0</v>
          </cell>
          <cell r="W2528">
            <v>22200</v>
          </cell>
        </row>
        <row r="2529">
          <cell r="J2529" t="str">
            <v>SIL396618</v>
          </cell>
          <cell r="K2529">
            <v>2014</v>
          </cell>
          <cell r="L2529" t="str">
            <v>Finalizada</v>
          </cell>
          <cell r="M2529">
            <v>1</v>
          </cell>
          <cell r="N2529">
            <v>0</v>
          </cell>
          <cell r="O2529">
            <v>0</v>
          </cell>
          <cell r="P2529">
            <v>1</v>
          </cell>
          <cell r="Q2529">
            <v>0</v>
          </cell>
          <cell r="R2529">
            <v>1</v>
          </cell>
          <cell r="S2529">
            <v>0</v>
          </cell>
          <cell r="T2529">
            <v>0</v>
          </cell>
          <cell r="U2529">
            <v>0</v>
          </cell>
          <cell r="V2529">
            <v>0</v>
          </cell>
          <cell r="W2529">
            <v>1</v>
          </cell>
        </row>
        <row r="2530">
          <cell r="J2530" t="str">
            <v>SIL398615</v>
          </cell>
          <cell r="K2530">
            <v>2014</v>
          </cell>
          <cell r="L2530" t="str">
            <v>Finalizada</v>
          </cell>
          <cell r="M2530">
            <v>24600</v>
          </cell>
          <cell r="N2530">
            <v>0</v>
          </cell>
          <cell r="O2530">
            <v>0</v>
          </cell>
          <cell r="P2530">
            <v>24600</v>
          </cell>
          <cell r="Q2530">
            <v>2400</v>
          </cell>
          <cell r="R2530">
            <v>24600</v>
          </cell>
          <cell r="S2530">
            <v>0</v>
          </cell>
          <cell r="T2530">
            <v>0</v>
          </cell>
          <cell r="U2530">
            <v>0</v>
          </cell>
          <cell r="V2530">
            <v>0</v>
          </cell>
          <cell r="W2530">
            <v>22200</v>
          </cell>
        </row>
        <row r="2531">
          <cell r="J2531" t="str">
            <v>SIL400384</v>
          </cell>
          <cell r="K2531">
            <v>2014</v>
          </cell>
          <cell r="L2531" t="str">
            <v>Finalizada</v>
          </cell>
          <cell r="M2531">
            <v>79900</v>
          </cell>
          <cell r="N2531">
            <v>0</v>
          </cell>
          <cell r="O2531">
            <v>0</v>
          </cell>
          <cell r="P2531">
            <v>79900</v>
          </cell>
          <cell r="Q2531">
            <v>0</v>
          </cell>
          <cell r="R2531">
            <v>79900</v>
          </cell>
          <cell r="S2531">
            <v>0</v>
          </cell>
          <cell r="T2531">
            <v>0</v>
          </cell>
          <cell r="U2531">
            <v>0</v>
          </cell>
          <cell r="V2531">
            <v>0</v>
          </cell>
          <cell r="W2531">
            <v>79900</v>
          </cell>
        </row>
        <row r="2532">
          <cell r="J2532" t="str">
            <v>SIL398193</v>
          </cell>
          <cell r="K2532">
            <v>2014</v>
          </cell>
          <cell r="L2532" t="str">
            <v>Finalizada</v>
          </cell>
          <cell r="M2532">
            <v>24600</v>
          </cell>
          <cell r="N2532">
            <v>0</v>
          </cell>
          <cell r="O2532">
            <v>0</v>
          </cell>
          <cell r="P2532">
            <v>24600</v>
          </cell>
          <cell r="Q2532">
            <v>2400</v>
          </cell>
          <cell r="R2532">
            <v>24600</v>
          </cell>
          <cell r="S2532">
            <v>0</v>
          </cell>
          <cell r="T2532">
            <v>0</v>
          </cell>
          <cell r="U2532">
            <v>0</v>
          </cell>
          <cell r="V2532">
            <v>0</v>
          </cell>
          <cell r="W2532">
            <v>22200</v>
          </cell>
        </row>
        <row r="2533">
          <cell r="J2533" t="str">
            <v>PIE934392</v>
          </cell>
          <cell r="K2533">
            <v>2014</v>
          </cell>
          <cell r="L2533" t="str">
            <v>Finalizada</v>
          </cell>
          <cell r="M2533">
            <v>238750</v>
          </cell>
          <cell r="N2533">
            <v>0</v>
          </cell>
          <cell r="O2533">
            <v>0</v>
          </cell>
          <cell r="P2533">
            <v>238750</v>
          </cell>
          <cell r="Q2533">
            <v>0</v>
          </cell>
          <cell r="R2533">
            <v>238750</v>
          </cell>
          <cell r="S2533">
            <v>0</v>
          </cell>
          <cell r="T2533">
            <v>0</v>
          </cell>
          <cell r="U2533">
            <v>0</v>
          </cell>
          <cell r="V2533">
            <v>0</v>
          </cell>
          <cell r="W2533">
            <v>238750</v>
          </cell>
        </row>
        <row r="2534">
          <cell r="J2534" t="str">
            <v>PIE933640</v>
          </cell>
          <cell r="K2534">
            <v>2014</v>
          </cell>
          <cell r="L2534" t="str">
            <v>Finalizada</v>
          </cell>
          <cell r="M2534">
            <v>42391</v>
          </cell>
          <cell r="N2534">
            <v>0</v>
          </cell>
          <cell r="O2534">
            <v>0</v>
          </cell>
          <cell r="P2534">
            <v>42391</v>
          </cell>
          <cell r="Q2534">
            <v>0</v>
          </cell>
          <cell r="R2534">
            <v>0</v>
          </cell>
          <cell r="S2534">
            <v>42391</v>
          </cell>
          <cell r="T2534">
            <v>0</v>
          </cell>
          <cell r="U2534">
            <v>0</v>
          </cell>
          <cell r="V2534">
            <v>0</v>
          </cell>
          <cell r="W2534">
            <v>0</v>
          </cell>
        </row>
        <row r="2535">
          <cell r="J2535" t="str">
            <v>PIE935789</v>
          </cell>
          <cell r="K2535">
            <v>2014</v>
          </cell>
          <cell r="L2535" t="str">
            <v>Finalizada</v>
          </cell>
          <cell r="M2535">
            <v>55724</v>
          </cell>
          <cell r="N2535">
            <v>0</v>
          </cell>
          <cell r="O2535">
            <v>0</v>
          </cell>
          <cell r="P2535">
            <v>55724</v>
          </cell>
          <cell r="Q2535">
            <v>0</v>
          </cell>
          <cell r="R2535">
            <v>0</v>
          </cell>
          <cell r="S2535">
            <v>55724</v>
          </cell>
          <cell r="T2535">
            <v>0</v>
          </cell>
          <cell r="U2535">
            <v>0</v>
          </cell>
          <cell r="V2535">
            <v>0</v>
          </cell>
          <cell r="W2535">
            <v>0</v>
          </cell>
        </row>
        <row r="2536">
          <cell r="J2536" t="str">
            <v>PIE936616</v>
          </cell>
          <cell r="K2536">
            <v>2014</v>
          </cell>
          <cell r="L2536" t="str">
            <v>Finalizada</v>
          </cell>
          <cell r="M2536">
            <v>45535</v>
          </cell>
          <cell r="N2536">
            <v>0</v>
          </cell>
          <cell r="O2536">
            <v>0</v>
          </cell>
          <cell r="P2536">
            <v>45535</v>
          </cell>
          <cell r="Q2536">
            <v>0</v>
          </cell>
          <cell r="R2536">
            <v>0</v>
          </cell>
          <cell r="S2536">
            <v>45535</v>
          </cell>
          <cell r="T2536">
            <v>0</v>
          </cell>
          <cell r="U2536">
            <v>0</v>
          </cell>
          <cell r="V2536">
            <v>0</v>
          </cell>
          <cell r="W2536">
            <v>0</v>
          </cell>
        </row>
        <row r="2537">
          <cell r="J2537" t="str">
            <v>PIE938352</v>
          </cell>
          <cell r="K2537">
            <v>2014</v>
          </cell>
          <cell r="L2537" t="str">
            <v>Finalizada</v>
          </cell>
          <cell r="M2537">
            <v>106470</v>
          </cell>
          <cell r="N2537">
            <v>0</v>
          </cell>
          <cell r="O2537">
            <v>0</v>
          </cell>
          <cell r="P2537">
            <v>106470</v>
          </cell>
          <cell r="Q2537">
            <v>0</v>
          </cell>
          <cell r="R2537">
            <v>0</v>
          </cell>
          <cell r="S2537">
            <v>106470</v>
          </cell>
          <cell r="T2537">
            <v>0</v>
          </cell>
          <cell r="U2537">
            <v>0</v>
          </cell>
          <cell r="V2537">
            <v>0</v>
          </cell>
          <cell r="W2537">
            <v>0</v>
          </cell>
        </row>
        <row r="2538">
          <cell r="J2538" t="str">
            <v>PIE933051</v>
          </cell>
          <cell r="K2538">
            <v>2014</v>
          </cell>
          <cell r="L2538" t="str">
            <v>Finalizada</v>
          </cell>
          <cell r="M2538">
            <v>59781</v>
          </cell>
          <cell r="N2538">
            <v>0</v>
          </cell>
          <cell r="O2538">
            <v>0</v>
          </cell>
          <cell r="P2538">
            <v>59781</v>
          </cell>
          <cell r="Q2538">
            <v>0</v>
          </cell>
          <cell r="R2538">
            <v>0</v>
          </cell>
          <cell r="S2538">
            <v>59781</v>
          </cell>
          <cell r="T2538">
            <v>0</v>
          </cell>
          <cell r="U2538">
            <v>0</v>
          </cell>
          <cell r="V2538">
            <v>0</v>
          </cell>
          <cell r="W2538">
            <v>0</v>
          </cell>
        </row>
        <row r="2539">
          <cell r="J2539" t="str">
            <v>PIE929617</v>
          </cell>
          <cell r="K2539">
            <v>2014</v>
          </cell>
          <cell r="L2539" t="str">
            <v>Finalizada</v>
          </cell>
          <cell r="M2539">
            <v>85500</v>
          </cell>
          <cell r="N2539">
            <v>0</v>
          </cell>
          <cell r="O2539">
            <v>100730</v>
          </cell>
          <cell r="P2539">
            <v>85500</v>
          </cell>
          <cell r="Q2539">
            <v>0</v>
          </cell>
          <cell r="R2539">
            <v>85500</v>
          </cell>
          <cell r="S2539">
            <v>0</v>
          </cell>
          <cell r="T2539">
            <v>0</v>
          </cell>
          <cell r="U2539">
            <v>0</v>
          </cell>
          <cell r="V2539">
            <v>0</v>
          </cell>
          <cell r="W2539">
            <v>85500</v>
          </cell>
        </row>
        <row r="2540">
          <cell r="J2540" t="str">
            <v>SIL395017</v>
          </cell>
          <cell r="K2540">
            <v>2014</v>
          </cell>
          <cell r="L2540" t="str">
            <v>Finalizada</v>
          </cell>
          <cell r="M2540">
            <v>24600</v>
          </cell>
          <cell r="N2540">
            <v>0</v>
          </cell>
          <cell r="O2540">
            <v>0</v>
          </cell>
          <cell r="P2540">
            <v>24600</v>
          </cell>
          <cell r="Q2540">
            <v>2400</v>
          </cell>
          <cell r="R2540">
            <v>24600</v>
          </cell>
          <cell r="S2540">
            <v>0</v>
          </cell>
          <cell r="T2540">
            <v>0</v>
          </cell>
          <cell r="U2540">
            <v>0</v>
          </cell>
          <cell r="V2540">
            <v>0</v>
          </cell>
          <cell r="W2540">
            <v>22200</v>
          </cell>
        </row>
        <row r="2541">
          <cell r="J2541" t="str">
            <v>SIL393595</v>
          </cell>
          <cell r="K2541">
            <v>2014</v>
          </cell>
          <cell r="L2541" t="str">
            <v>Finalizada</v>
          </cell>
          <cell r="M2541">
            <v>7230</v>
          </cell>
          <cell r="N2541">
            <v>0</v>
          </cell>
          <cell r="O2541">
            <v>0</v>
          </cell>
          <cell r="P2541">
            <v>7230</v>
          </cell>
          <cell r="Q2541">
            <v>2400</v>
          </cell>
          <cell r="R2541">
            <v>7230</v>
          </cell>
          <cell r="S2541">
            <v>0</v>
          </cell>
          <cell r="T2541">
            <v>0</v>
          </cell>
          <cell r="U2541">
            <v>0</v>
          </cell>
          <cell r="V2541">
            <v>0</v>
          </cell>
          <cell r="W2541">
            <v>4830</v>
          </cell>
        </row>
        <row r="2542">
          <cell r="J2542" t="str">
            <v>SIL393762</v>
          </cell>
          <cell r="K2542">
            <v>2014</v>
          </cell>
          <cell r="L2542" t="str">
            <v>Finalizada</v>
          </cell>
          <cell r="M2542">
            <v>7140</v>
          </cell>
          <cell r="N2542">
            <v>0</v>
          </cell>
          <cell r="O2542">
            <v>0</v>
          </cell>
          <cell r="P2542">
            <v>7140</v>
          </cell>
          <cell r="Q2542">
            <v>2400</v>
          </cell>
          <cell r="R2542">
            <v>7140</v>
          </cell>
          <cell r="S2542">
            <v>0</v>
          </cell>
          <cell r="T2542">
            <v>0</v>
          </cell>
          <cell r="U2542">
            <v>0</v>
          </cell>
          <cell r="V2542">
            <v>0</v>
          </cell>
          <cell r="W2542">
            <v>4740</v>
          </cell>
        </row>
        <row r="2543">
          <cell r="J2543" t="str">
            <v>SIL394276</v>
          </cell>
          <cell r="K2543">
            <v>2014</v>
          </cell>
          <cell r="L2543" t="str">
            <v>Finalizada</v>
          </cell>
          <cell r="M2543">
            <v>24600</v>
          </cell>
          <cell r="N2543">
            <v>0</v>
          </cell>
          <cell r="O2543">
            <v>0</v>
          </cell>
          <cell r="P2543">
            <v>24600</v>
          </cell>
          <cell r="Q2543">
            <v>2400</v>
          </cell>
          <cell r="R2543">
            <v>24600</v>
          </cell>
          <cell r="S2543">
            <v>0</v>
          </cell>
          <cell r="T2543">
            <v>0</v>
          </cell>
          <cell r="U2543">
            <v>0</v>
          </cell>
          <cell r="V2543">
            <v>0</v>
          </cell>
          <cell r="W2543">
            <v>22200</v>
          </cell>
        </row>
        <row r="2544">
          <cell r="J2544" t="str">
            <v>SIL391503</v>
          </cell>
          <cell r="K2544">
            <v>2014</v>
          </cell>
          <cell r="L2544" t="str">
            <v>Finalizada</v>
          </cell>
          <cell r="M2544">
            <v>36600</v>
          </cell>
          <cell r="N2544">
            <v>0</v>
          </cell>
          <cell r="O2544">
            <v>0</v>
          </cell>
          <cell r="P2544">
            <v>36600</v>
          </cell>
          <cell r="Q2544">
            <v>2400</v>
          </cell>
          <cell r="R2544">
            <v>36600</v>
          </cell>
          <cell r="S2544">
            <v>0</v>
          </cell>
          <cell r="T2544">
            <v>0</v>
          </cell>
          <cell r="U2544">
            <v>0</v>
          </cell>
          <cell r="V2544">
            <v>0</v>
          </cell>
          <cell r="W2544">
            <v>34200</v>
          </cell>
        </row>
        <row r="2545">
          <cell r="J2545" t="str">
            <v>SIL394384</v>
          </cell>
          <cell r="K2545">
            <v>2014</v>
          </cell>
          <cell r="L2545" t="str">
            <v>Finalizada</v>
          </cell>
          <cell r="M2545">
            <v>4370</v>
          </cell>
          <cell r="N2545">
            <v>0</v>
          </cell>
          <cell r="O2545">
            <v>0</v>
          </cell>
          <cell r="P2545">
            <v>4370</v>
          </cell>
          <cell r="Q2545">
            <v>2401</v>
          </cell>
          <cell r="R2545">
            <v>4370</v>
          </cell>
          <cell r="S2545">
            <v>0</v>
          </cell>
          <cell r="T2545">
            <v>0</v>
          </cell>
          <cell r="U2545">
            <v>0</v>
          </cell>
          <cell r="V2545">
            <v>0</v>
          </cell>
          <cell r="W2545">
            <v>1969</v>
          </cell>
        </row>
        <row r="2546">
          <cell r="J2546" t="str">
            <v>SIL395590</v>
          </cell>
          <cell r="K2546">
            <v>2014</v>
          </cell>
          <cell r="L2546" t="str">
            <v>Finalizada</v>
          </cell>
          <cell r="M2546">
            <v>10267</v>
          </cell>
          <cell r="N2546">
            <v>0</v>
          </cell>
          <cell r="O2546">
            <v>0</v>
          </cell>
          <cell r="P2546">
            <v>10267</v>
          </cell>
          <cell r="Q2546">
            <v>2401</v>
          </cell>
          <cell r="R2546">
            <v>10267</v>
          </cell>
          <cell r="S2546">
            <v>0</v>
          </cell>
          <cell r="T2546">
            <v>0</v>
          </cell>
          <cell r="U2546">
            <v>0</v>
          </cell>
          <cell r="V2546">
            <v>0</v>
          </cell>
          <cell r="W2546">
            <v>7866</v>
          </cell>
        </row>
        <row r="2547">
          <cell r="J2547" t="str">
            <v>PIE926751</v>
          </cell>
          <cell r="K2547">
            <v>2014</v>
          </cell>
          <cell r="L2547" t="str">
            <v>Finalizada</v>
          </cell>
          <cell r="M2547">
            <v>24700</v>
          </cell>
          <cell r="N2547">
            <v>0</v>
          </cell>
          <cell r="O2547">
            <v>0</v>
          </cell>
          <cell r="P2547">
            <v>24700</v>
          </cell>
          <cell r="Q2547">
            <v>2400</v>
          </cell>
          <cell r="R2547">
            <v>24700</v>
          </cell>
          <cell r="S2547">
            <v>0</v>
          </cell>
          <cell r="T2547">
            <v>0</v>
          </cell>
          <cell r="U2547">
            <v>0</v>
          </cell>
          <cell r="V2547">
            <v>0</v>
          </cell>
          <cell r="W2547">
            <v>22300</v>
          </cell>
        </row>
        <row r="2548">
          <cell r="J2548" t="str">
            <v>SIL394382</v>
          </cell>
          <cell r="K2548">
            <v>2014</v>
          </cell>
          <cell r="L2548" t="str">
            <v>Finalizada</v>
          </cell>
          <cell r="M2548">
            <v>11970</v>
          </cell>
          <cell r="N2548">
            <v>0</v>
          </cell>
          <cell r="O2548">
            <v>0</v>
          </cell>
          <cell r="P2548">
            <v>11970</v>
          </cell>
          <cell r="Q2548">
            <v>2400</v>
          </cell>
          <cell r="R2548">
            <v>11970</v>
          </cell>
          <cell r="S2548">
            <v>0</v>
          </cell>
          <cell r="T2548">
            <v>0</v>
          </cell>
          <cell r="U2548">
            <v>0</v>
          </cell>
          <cell r="V2548">
            <v>0</v>
          </cell>
          <cell r="W2548">
            <v>9570</v>
          </cell>
        </row>
        <row r="2549">
          <cell r="J2549" t="str">
            <v>SIL392411</v>
          </cell>
          <cell r="K2549">
            <v>2014</v>
          </cell>
          <cell r="L2549" t="str">
            <v>Finalizada</v>
          </cell>
          <cell r="M2549">
            <v>19800</v>
          </cell>
          <cell r="N2549">
            <v>0</v>
          </cell>
          <cell r="O2549">
            <v>0</v>
          </cell>
          <cell r="P2549">
            <v>19800</v>
          </cell>
          <cell r="Q2549">
            <v>2400</v>
          </cell>
          <cell r="R2549">
            <v>19800</v>
          </cell>
          <cell r="S2549">
            <v>0</v>
          </cell>
          <cell r="T2549">
            <v>0</v>
          </cell>
          <cell r="U2549">
            <v>0</v>
          </cell>
          <cell r="V2549">
            <v>0</v>
          </cell>
          <cell r="W2549">
            <v>17400</v>
          </cell>
        </row>
        <row r="2550">
          <cell r="J2550" t="str">
            <v>SIL395756</v>
          </cell>
          <cell r="K2550">
            <v>2014</v>
          </cell>
          <cell r="L2550" t="str">
            <v>Finalizada</v>
          </cell>
          <cell r="M2550">
            <v>52230</v>
          </cell>
          <cell r="N2550">
            <v>0</v>
          </cell>
          <cell r="O2550">
            <v>0</v>
          </cell>
          <cell r="P2550">
            <v>52230</v>
          </cell>
          <cell r="Q2550">
            <v>2403</v>
          </cell>
          <cell r="R2550">
            <v>52230</v>
          </cell>
          <cell r="S2550">
            <v>0</v>
          </cell>
          <cell r="T2550">
            <v>0</v>
          </cell>
          <cell r="U2550">
            <v>0</v>
          </cell>
          <cell r="V2550">
            <v>0</v>
          </cell>
          <cell r="W2550">
            <v>49827</v>
          </cell>
        </row>
        <row r="2551">
          <cell r="J2551" t="str">
            <v>SIL392556</v>
          </cell>
          <cell r="K2551">
            <v>2014</v>
          </cell>
          <cell r="L2551" t="str">
            <v>Finalizada</v>
          </cell>
          <cell r="M2551">
            <v>3093</v>
          </cell>
          <cell r="N2551">
            <v>0</v>
          </cell>
          <cell r="O2551">
            <v>0</v>
          </cell>
          <cell r="P2551">
            <v>3093</v>
          </cell>
          <cell r="Q2551">
            <v>2401</v>
          </cell>
          <cell r="R2551">
            <v>3093</v>
          </cell>
          <cell r="S2551">
            <v>0</v>
          </cell>
          <cell r="T2551">
            <v>0</v>
          </cell>
          <cell r="U2551">
            <v>0</v>
          </cell>
          <cell r="V2551">
            <v>0</v>
          </cell>
          <cell r="W2551">
            <v>692</v>
          </cell>
        </row>
        <row r="2552">
          <cell r="J2552" t="str">
            <v>SIL395588</v>
          </cell>
          <cell r="K2552">
            <v>2014</v>
          </cell>
          <cell r="L2552" t="str">
            <v>Finalizada</v>
          </cell>
          <cell r="M2552">
            <v>1</v>
          </cell>
          <cell r="N2552">
            <v>0</v>
          </cell>
          <cell r="O2552">
            <v>0</v>
          </cell>
          <cell r="P2552">
            <v>1</v>
          </cell>
          <cell r="Q2552">
            <v>0</v>
          </cell>
          <cell r="R2552">
            <v>1</v>
          </cell>
          <cell r="S2552">
            <v>0</v>
          </cell>
          <cell r="T2552">
            <v>0</v>
          </cell>
          <cell r="U2552">
            <v>0</v>
          </cell>
          <cell r="V2552">
            <v>0</v>
          </cell>
          <cell r="W2552">
            <v>1</v>
          </cell>
        </row>
        <row r="2553">
          <cell r="J2553" t="str">
            <v>SIL393246</v>
          </cell>
          <cell r="K2553">
            <v>2014</v>
          </cell>
          <cell r="L2553" t="str">
            <v>Finalizada</v>
          </cell>
          <cell r="M2553">
            <v>10700</v>
          </cell>
          <cell r="N2553">
            <v>0</v>
          </cell>
          <cell r="O2553">
            <v>0</v>
          </cell>
          <cell r="P2553">
            <v>10700</v>
          </cell>
          <cell r="Q2553">
            <v>2400</v>
          </cell>
          <cell r="R2553">
            <v>10700</v>
          </cell>
          <cell r="S2553">
            <v>0</v>
          </cell>
          <cell r="T2553">
            <v>0</v>
          </cell>
          <cell r="U2553">
            <v>0</v>
          </cell>
          <cell r="V2553">
            <v>0</v>
          </cell>
          <cell r="W2553">
            <v>8300</v>
          </cell>
        </row>
        <row r="2554">
          <cell r="J2554" t="str">
            <v>SIL392151</v>
          </cell>
          <cell r="K2554">
            <v>2014</v>
          </cell>
          <cell r="L2554" t="str">
            <v>Finalizada</v>
          </cell>
          <cell r="M2554">
            <v>15200</v>
          </cell>
          <cell r="N2554">
            <v>0</v>
          </cell>
          <cell r="O2554">
            <v>0</v>
          </cell>
          <cell r="P2554">
            <v>15200</v>
          </cell>
          <cell r="Q2554">
            <v>0</v>
          </cell>
          <cell r="R2554">
            <v>15200</v>
          </cell>
          <cell r="S2554">
            <v>0</v>
          </cell>
          <cell r="T2554">
            <v>0</v>
          </cell>
          <cell r="U2554">
            <v>0</v>
          </cell>
          <cell r="V2554">
            <v>0</v>
          </cell>
          <cell r="W2554">
            <v>15200</v>
          </cell>
        </row>
        <row r="2555">
          <cell r="J2555" t="str">
            <v>MORA570671</v>
          </cell>
          <cell r="K2555">
            <v>2014</v>
          </cell>
          <cell r="L2555" t="str">
            <v>Finalizada</v>
          </cell>
          <cell r="M2555">
            <v>7520</v>
          </cell>
          <cell r="N2555">
            <v>0</v>
          </cell>
          <cell r="O2555">
            <v>0</v>
          </cell>
          <cell r="P2555">
            <v>7520</v>
          </cell>
          <cell r="Q2555">
            <v>0</v>
          </cell>
          <cell r="R2555">
            <v>7520</v>
          </cell>
          <cell r="S2555">
            <v>0</v>
          </cell>
          <cell r="T2555">
            <v>0</v>
          </cell>
          <cell r="U2555">
            <v>0</v>
          </cell>
          <cell r="V2555">
            <v>0</v>
          </cell>
          <cell r="W2555">
            <v>7520</v>
          </cell>
        </row>
        <row r="2556">
          <cell r="J2556" t="str">
            <v>SIL392414</v>
          </cell>
          <cell r="K2556">
            <v>2014</v>
          </cell>
          <cell r="L2556" t="str">
            <v>Finalizada</v>
          </cell>
          <cell r="M2556">
            <v>24600</v>
          </cell>
          <cell r="N2556">
            <v>0</v>
          </cell>
          <cell r="O2556">
            <v>0</v>
          </cell>
          <cell r="P2556">
            <v>24600</v>
          </cell>
          <cell r="Q2556">
            <v>2400</v>
          </cell>
          <cell r="R2556">
            <v>24600</v>
          </cell>
          <cell r="S2556">
            <v>0</v>
          </cell>
          <cell r="T2556">
            <v>0</v>
          </cell>
          <cell r="U2556">
            <v>0</v>
          </cell>
          <cell r="V2556">
            <v>0</v>
          </cell>
          <cell r="W2556">
            <v>22200</v>
          </cell>
        </row>
        <row r="2557">
          <cell r="J2557" t="str">
            <v>SIL393290</v>
          </cell>
          <cell r="K2557">
            <v>2014</v>
          </cell>
          <cell r="L2557" t="str">
            <v>Finalizada</v>
          </cell>
          <cell r="M2557">
            <v>2640</v>
          </cell>
          <cell r="N2557">
            <v>0</v>
          </cell>
          <cell r="O2557">
            <v>0</v>
          </cell>
          <cell r="P2557">
            <v>2640</v>
          </cell>
          <cell r="Q2557">
            <v>2400</v>
          </cell>
          <cell r="R2557">
            <v>2640</v>
          </cell>
          <cell r="S2557">
            <v>0</v>
          </cell>
          <cell r="T2557">
            <v>0</v>
          </cell>
          <cell r="U2557">
            <v>0</v>
          </cell>
          <cell r="V2557">
            <v>0</v>
          </cell>
          <cell r="W2557">
            <v>240</v>
          </cell>
        </row>
        <row r="2558">
          <cell r="J2558" t="str">
            <v>SIL392908</v>
          </cell>
          <cell r="K2558">
            <v>2014</v>
          </cell>
          <cell r="L2558" t="str">
            <v>Finalizada</v>
          </cell>
          <cell r="M2558">
            <v>24600</v>
          </cell>
          <cell r="N2558">
            <v>0</v>
          </cell>
          <cell r="O2558">
            <v>0</v>
          </cell>
          <cell r="P2558">
            <v>24600</v>
          </cell>
          <cell r="Q2558">
            <v>2400</v>
          </cell>
          <cell r="R2558">
            <v>24600</v>
          </cell>
          <cell r="S2558">
            <v>0</v>
          </cell>
          <cell r="T2558">
            <v>0</v>
          </cell>
          <cell r="U2558">
            <v>0</v>
          </cell>
          <cell r="V2558">
            <v>0</v>
          </cell>
          <cell r="W2558">
            <v>22200</v>
          </cell>
        </row>
        <row r="2559">
          <cell r="J2559" t="str">
            <v>SIL395380</v>
          </cell>
          <cell r="K2559">
            <v>2014</v>
          </cell>
          <cell r="L2559" t="str">
            <v>Finalizada</v>
          </cell>
          <cell r="M2559">
            <v>24600</v>
          </cell>
          <cell r="N2559">
            <v>0</v>
          </cell>
          <cell r="O2559">
            <v>0</v>
          </cell>
          <cell r="P2559">
            <v>24600</v>
          </cell>
          <cell r="Q2559">
            <v>2400</v>
          </cell>
          <cell r="R2559">
            <v>24600</v>
          </cell>
          <cell r="S2559">
            <v>0</v>
          </cell>
          <cell r="T2559">
            <v>0</v>
          </cell>
          <cell r="U2559">
            <v>0</v>
          </cell>
          <cell r="V2559">
            <v>0</v>
          </cell>
          <cell r="W2559">
            <v>22200</v>
          </cell>
        </row>
        <row r="2560">
          <cell r="J2560" t="str">
            <v>SIL390861</v>
          </cell>
          <cell r="K2560">
            <v>2014</v>
          </cell>
          <cell r="L2560" t="str">
            <v>Finalizada</v>
          </cell>
          <cell r="M2560">
            <v>10700</v>
          </cell>
          <cell r="N2560">
            <v>0</v>
          </cell>
          <cell r="O2560">
            <v>0</v>
          </cell>
          <cell r="P2560">
            <v>10700</v>
          </cell>
          <cell r="Q2560">
            <v>2400</v>
          </cell>
          <cell r="R2560">
            <v>10700</v>
          </cell>
          <cell r="S2560">
            <v>0</v>
          </cell>
          <cell r="T2560">
            <v>0</v>
          </cell>
          <cell r="U2560">
            <v>0</v>
          </cell>
          <cell r="V2560">
            <v>0</v>
          </cell>
          <cell r="W2560">
            <v>8300</v>
          </cell>
        </row>
        <row r="2561">
          <cell r="J2561" t="str">
            <v>SIL393185</v>
          </cell>
          <cell r="K2561">
            <v>2014</v>
          </cell>
          <cell r="L2561" t="str">
            <v>Finalizada</v>
          </cell>
          <cell r="M2561">
            <v>33600</v>
          </cell>
          <cell r="N2561">
            <v>0</v>
          </cell>
          <cell r="O2561">
            <v>0</v>
          </cell>
          <cell r="P2561">
            <v>33600</v>
          </cell>
          <cell r="Q2561">
            <v>2400</v>
          </cell>
          <cell r="R2561">
            <v>33600</v>
          </cell>
          <cell r="S2561">
            <v>0</v>
          </cell>
          <cell r="T2561">
            <v>0</v>
          </cell>
          <cell r="U2561">
            <v>0</v>
          </cell>
          <cell r="V2561">
            <v>0</v>
          </cell>
          <cell r="W2561">
            <v>31200</v>
          </cell>
        </row>
        <row r="2562">
          <cell r="J2562" t="str">
            <v>SIL394351</v>
          </cell>
          <cell r="K2562">
            <v>2014</v>
          </cell>
          <cell r="L2562" t="str">
            <v>Finalizada</v>
          </cell>
          <cell r="M2562">
            <v>24600</v>
          </cell>
          <cell r="N2562">
            <v>0</v>
          </cell>
          <cell r="O2562">
            <v>0</v>
          </cell>
          <cell r="P2562">
            <v>24600</v>
          </cell>
          <cell r="Q2562">
            <v>2400</v>
          </cell>
          <cell r="R2562">
            <v>24600</v>
          </cell>
          <cell r="S2562">
            <v>0</v>
          </cell>
          <cell r="T2562">
            <v>0</v>
          </cell>
          <cell r="U2562">
            <v>0</v>
          </cell>
          <cell r="V2562">
            <v>0</v>
          </cell>
          <cell r="W2562">
            <v>22200</v>
          </cell>
        </row>
        <row r="2563">
          <cell r="J2563" t="str">
            <v>SIL395238</v>
          </cell>
          <cell r="K2563">
            <v>2014</v>
          </cell>
          <cell r="L2563" t="str">
            <v>Finalizada</v>
          </cell>
          <cell r="M2563">
            <v>18300</v>
          </cell>
          <cell r="N2563">
            <v>0</v>
          </cell>
          <cell r="O2563">
            <v>0</v>
          </cell>
          <cell r="P2563">
            <v>18300</v>
          </cell>
          <cell r="Q2563">
            <v>0</v>
          </cell>
          <cell r="R2563">
            <v>18300</v>
          </cell>
          <cell r="S2563">
            <v>0</v>
          </cell>
          <cell r="T2563">
            <v>0</v>
          </cell>
          <cell r="U2563">
            <v>0</v>
          </cell>
          <cell r="V2563">
            <v>0</v>
          </cell>
          <cell r="W2563">
            <v>18300</v>
          </cell>
        </row>
        <row r="2564">
          <cell r="J2564" t="str">
            <v>PIE932150</v>
          </cell>
          <cell r="K2564">
            <v>2014</v>
          </cell>
          <cell r="L2564" t="str">
            <v>Finalizada</v>
          </cell>
          <cell r="M2564">
            <v>90550</v>
          </cell>
          <cell r="N2564">
            <v>0</v>
          </cell>
          <cell r="O2564">
            <v>100730</v>
          </cell>
          <cell r="P2564">
            <v>90550</v>
          </cell>
          <cell r="Q2564">
            <v>0</v>
          </cell>
          <cell r="R2564">
            <v>90550</v>
          </cell>
          <cell r="S2564">
            <v>0</v>
          </cell>
          <cell r="T2564">
            <v>0</v>
          </cell>
          <cell r="U2564">
            <v>0</v>
          </cell>
          <cell r="V2564">
            <v>0</v>
          </cell>
          <cell r="W2564">
            <v>90550</v>
          </cell>
        </row>
        <row r="2565">
          <cell r="J2565" t="str">
            <v>SIL394144</v>
          </cell>
          <cell r="K2565">
            <v>2014</v>
          </cell>
          <cell r="L2565" t="str">
            <v>Finalizada</v>
          </cell>
          <cell r="M2565">
            <v>5955</v>
          </cell>
          <cell r="N2565">
            <v>0</v>
          </cell>
          <cell r="O2565">
            <v>0</v>
          </cell>
          <cell r="P2565">
            <v>5955</v>
          </cell>
          <cell r="Q2565">
            <v>2400</v>
          </cell>
          <cell r="R2565">
            <v>5955</v>
          </cell>
          <cell r="S2565">
            <v>0</v>
          </cell>
          <cell r="T2565">
            <v>0</v>
          </cell>
          <cell r="U2565">
            <v>0</v>
          </cell>
          <cell r="V2565">
            <v>0</v>
          </cell>
          <cell r="W2565">
            <v>3555</v>
          </cell>
        </row>
        <row r="2566">
          <cell r="J2566" t="str">
            <v>SIL392455</v>
          </cell>
          <cell r="K2566">
            <v>2014</v>
          </cell>
          <cell r="L2566" t="str">
            <v>Finalizada</v>
          </cell>
          <cell r="M2566">
            <v>24700</v>
          </cell>
          <cell r="N2566">
            <v>0</v>
          </cell>
          <cell r="O2566">
            <v>0</v>
          </cell>
          <cell r="P2566">
            <v>24700</v>
          </cell>
          <cell r="Q2566">
            <v>0</v>
          </cell>
          <cell r="R2566">
            <v>24700</v>
          </cell>
          <cell r="S2566">
            <v>0</v>
          </cell>
          <cell r="T2566">
            <v>0</v>
          </cell>
          <cell r="U2566">
            <v>0</v>
          </cell>
          <cell r="V2566">
            <v>0</v>
          </cell>
          <cell r="W2566">
            <v>24700</v>
          </cell>
        </row>
        <row r="2567">
          <cell r="J2567" t="str">
            <v>CAJ698750</v>
          </cell>
          <cell r="K2567">
            <v>2014</v>
          </cell>
          <cell r="L2567" t="str">
            <v>Finalizada</v>
          </cell>
          <cell r="M2567">
            <v>23500</v>
          </cell>
          <cell r="N2567">
            <v>0</v>
          </cell>
          <cell r="O2567">
            <v>0</v>
          </cell>
          <cell r="P2567">
            <v>23500</v>
          </cell>
          <cell r="Q2567">
            <v>0</v>
          </cell>
          <cell r="R2567">
            <v>23500</v>
          </cell>
          <cell r="S2567">
            <v>0</v>
          </cell>
          <cell r="T2567">
            <v>0</v>
          </cell>
          <cell r="U2567">
            <v>0</v>
          </cell>
          <cell r="V2567">
            <v>0</v>
          </cell>
          <cell r="W2567">
            <v>23500</v>
          </cell>
        </row>
        <row r="2568">
          <cell r="J2568" t="str">
            <v>SIL395663</v>
          </cell>
          <cell r="K2568">
            <v>2014</v>
          </cell>
          <cell r="L2568" t="str">
            <v>Finalizada</v>
          </cell>
          <cell r="M2568">
            <v>24600</v>
          </cell>
          <cell r="N2568">
            <v>0</v>
          </cell>
          <cell r="O2568">
            <v>0</v>
          </cell>
          <cell r="P2568">
            <v>24600</v>
          </cell>
          <cell r="Q2568">
            <v>2400</v>
          </cell>
          <cell r="R2568">
            <v>24600</v>
          </cell>
          <cell r="S2568">
            <v>0</v>
          </cell>
          <cell r="T2568">
            <v>0</v>
          </cell>
          <cell r="U2568">
            <v>0</v>
          </cell>
          <cell r="V2568">
            <v>0</v>
          </cell>
          <cell r="W2568">
            <v>22200</v>
          </cell>
        </row>
        <row r="2569">
          <cell r="J2569" t="str">
            <v>SIL394190</v>
          </cell>
          <cell r="K2569">
            <v>2014</v>
          </cell>
          <cell r="L2569" t="str">
            <v>Finalizada</v>
          </cell>
          <cell r="M2569">
            <v>123500</v>
          </cell>
          <cell r="N2569">
            <v>0</v>
          </cell>
          <cell r="O2569">
            <v>0</v>
          </cell>
          <cell r="P2569">
            <v>123500</v>
          </cell>
          <cell r="Q2569">
            <v>0</v>
          </cell>
          <cell r="R2569">
            <v>123500</v>
          </cell>
          <cell r="S2569">
            <v>0</v>
          </cell>
          <cell r="T2569">
            <v>0</v>
          </cell>
          <cell r="U2569">
            <v>0</v>
          </cell>
          <cell r="V2569">
            <v>0</v>
          </cell>
          <cell r="W2569">
            <v>123500</v>
          </cell>
        </row>
        <row r="2570">
          <cell r="J2570" t="str">
            <v>SIL392570</v>
          </cell>
          <cell r="K2570">
            <v>2014</v>
          </cell>
          <cell r="L2570" t="str">
            <v>Finalizada</v>
          </cell>
          <cell r="M2570">
            <v>3320</v>
          </cell>
          <cell r="N2570">
            <v>0</v>
          </cell>
          <cell r="O2570">
            <v>0</v>
          </cell>
          <cell r="P2570">
            <v>3320</v>
          </cell>
          <cell r="Q2570">
            <v>2400</v>
          </cell>
          <cell r="R2570">
            <v>3320</v>
          </cell>
          <cell r="S2570">
            <v>0</v>
          </cell>
          <cell r="T2570">
            <v>0</v>
          </cell>
          <cell r="U2570">
            <v>0</v>
          </cell>
          <cell r="V2570">
            <v>0</v>
          </cell>
          <cell r="W2570">
            <v>920</v>
          </cell>
        </row>
        <row r="2571">
          <cell r="J2571" t="str">
            <v>SIL393856</v>
          </cell>
          <cell r="K2571">
            <v>2014</v>
          </cell>
          <cell r="L2571" t="str">
            <v>Finalizada</v>
          </cell>
          <cell r="M2571">
            <v>7230</v>
          </cell>
          <cell r="N2571">
            <v>0</v>
          </cell>
          <cell r="O2571">
            <v>0</v>
          </cell>
          <cell r="P2571">
            <v>7230</v>
          </cell>
          <cell r="Q2571">
            <v>2400</v>
          </cell>
          <cell r="R2571">
            <v>7230</v>
          </cell>
          <cell r="S2571">
            <v>0</v>
          </cell>
          <cell r="T2571">
            <v>0</v>
          </cell>
          <cell r="U2571">
            <v>0</v>
          </cell>
          <cell r="V2571">
            <v>0</v>
          </cell>
          <cell r="W2571">
            <v>4830</v>
          </cell>
        </row>
        <row r="2572">
          <cell r="J2572" t="str">
            <v>SIL395436</v>
          </cell>
          <cell r="K2572">
            <v>2014</v>
          </cell>
          <cell r="L2572" t="str">
            <v>Finalizada</v>
          </cell>
          <cell r="M2572">
            <v>8800</v>
          </cell>
          <cell r="N2572">
            <v>0</v>
          </cell>
          <cell r="O2572">
            <v>0</v>
          </cell>
          <cell r="P2572">
            <v>8800</v>
          </cell>
          <cell r="Q2572">
            <v>2400</v>
          </cell>
          <cell r="R2572">
            <v>8800</v>
          </cell>
          <cell r="S2572">
            <v>0</v>
          </cell>
          <cell r="T2572">
            <v>0</v>
          </cell>
          <cell r="U2572">
            <v>0</v>
          </cell>
          <cell r="V2572">
            <v>0</v>
          </cell>
          <cell r="W2572">
            <v>6400</v>
          </cell>
        </row>
        <row r="2573">
          <cell r="J2573" t="str">
            <v>CAJ702476</v>
          </cell>
          <cell r="K2573">
            <v>2014</v>
          </cell>
          <cell r="L2573" t="str">
            <v>Finalizada</v>
          </cell>
          <cell r="M2573">
            <v>23600</v>
          </cell>
          <cell r="N2573">
            <v>0</v>
          </cell>
          <cell r="O2573">
            <v>0</v>
          </cell>
          <cell r="P2573">
            <v>23600</v>
          </cell>
          <cell r="Q2573">
            <v>2400</v>
          </cell>
          <cell r="R2573">
            <v>23600</v>
          </cell>
          <cell r="S2573">
            <v>0</v>
          </cell>
          <cell r="T2573">
            <v>0</v>
          </cell>
          <cell r="U2573">
            <v>0</v>
          </cell>
          <cell r="V2573">
            <v>0</v>
          </cell>
          <cell r="W2573">
            <v>21200</v>
          </cell>
        </row>
        <row r="2574">
          <cell r="J2574" t="str">
            <v>SIL391171</v>
          </cell>
          <cell r="K2574">
            <v>2014</v>
          </cell>
          <cell r="L2574" t="str">
            <v>Finalizada</v>
          </cell>
          <cell r="M2574">
            <v>19018</v>
          </cell>
          <cell r="N2574">
            <v>0</v>
          </cell>
          <cell r="O2574">
            <v>0</v>
          </cell>
          <cell r="P2574">
            <v>19018</v>
          </cell>
          <cell r="Q2574">
            <v>2402</v>
          </cell>
          <cell r="R2574">
            <v>19018</v>
          </cell>
          <cell r="S2574">
            <v>0</v>
          </cell>
          <cell r="T2574">
            <v>0</v>
          </cell>
          <cell r="U2574">
            <v>0</v>
          </cell>
          <cell r="V2574">
            <v>0</v>
          </cell>
          <cell r="W2574">
            <v>16616</v>
          </cell>
        </row>
        <row r="2575">
          <cell r="J2575" t="str">
            <v>SIL394383</v>
          </cell>
          <cell r="K2575">
            <v>2014</v>
          </cell>
          <cell r="L2575" t="str">
            <v>Finalizada</v>
          </cell>
          <cell r="M2575">
            <v>7948</v>
          </cell>
          <cell r="N2575">
            <v>0</v>
          </cell>
          <cell r="O2575">
            <v>0</v>
          </cell>
          <cell r="P2575">
            <v>7948</v>
          </cell>
          <cell r="Q2575">
            <v>2400</v>
          </cell>
          <cell r="R2575">
            <v>7948</v>
          </cell>
          <cell r="S2575">
            <v>0</v>
          </cell>
          <cell r="T2575">
            <v>0</v>
          </cell>
          <cell r="U2575">
            <v>0</v>
          </cell>
          <cell r="V2575">
            <v>0</v>
          </cell>
          <cell r="W2575">
            <v>5548</v>
          </cell>
        </row>
        <row r="2576">
          <cell r="J2576" t="str">
            <v>SIL395762</v>
          </cell>
          <cell r="K2576">
            <v>2014</v>
          </cell>
          <cell r="L2576" t="str">
            <v>Finalizada</v>
          </cell>
          <cell r="M2576">
            <v>422700</v>
          </cell>
          <cell r="N2576">
            <v>0</v>
          </cell>
          <cell r="O2576">
            <v>0</v>
          </cell>
          <cell r="P2576">
            <v>422700</v>
          </cell>
          <cell r="Q2576">
            <v>0</v>
          </cell>
          <cell r="R2576">
            <v>422700</v>
          </cell>
          <cell r="S2576">
            <v>0</v>
          </cell>
          <cell r="T2576">
            <v>0</v>
          </cell>
          <cell r="U2576">
            <v>0</v>
          </cell>
          <cell r="V2576">
            <v>0</v>
          </cell>
          <cell r="W2576">
            <v>422700</v>
          </cell>
        </row>
        <row r="2577">
          <cell r="J2577" t="str">
            <v>SIL394730</v>
          </cell>
          <cell r="K2577">
            <v>2014</v>
          </cell>
          <cell r="L2577" t="str">
            <v>Finalizada</v>
          </cell>
          <cell r="M2577">
            <v>24600</v>
          </cell>
          <cell r="N2577">
            <v>0</v>
          </cell>
          <cell r="O2577">
            <v>0</v>
          </cell>
          <cell r="P2577">
            <v>24600</v>
          </cell>
          <cell r="Q2577">
            <v>2400</v>
          </cell>
          <cell r="R2577">
            <v>24600</v>
          </cell>
          <cell r="S2577">
            <v>0</v>
          </cell>
          <cell r="T2577">
            <v>0</v>
          </cell>
          <cell r="U2577">
            <v>0</v>
          </cell>
          <cell r="V2577">
            <v>0</v>
          </cell>
          <cell r="W2577">
            <v>22200</v>
          </cell>
        </row>
        <row r="2578">
          <cell r="J2578" t="str">
            <v>SIL392910</v>
          </cell>
          <cell r="K2578">
            <v>2014</v>
          </cell>
          <cell r="L2578" t="str">
            <v>Finalizada</v>
          </cell>
          <cell r="M2578">
            <v>7798</v>
          </cell>
          <cell r="N2578">
            <v>0</v>
          </cell>
          <cell r="O2578">
            <v>0</v>
          </cell>
          <cell r="P2578">
            <v>7798</v>
          </cell>
          <cell r="Q2578">
            <v>2402</v>
          </cell>
          <cell r="R2578">
            <v>7798</v>
          </cell>
          <cell r="S2578">
            <v>0</v>
          </cell>
          <cell r="T2578">
            <v>0</v>
          </cell>
          <cell r="U2578">
            <v>0</v>
          </cell>
          <cell r="V2578">
            <v>0</v>
          </cell>
          <cell r="W2578">
            <v>5396</v>
          </cell>
        </row>
        <row r="2579">
          <cell r="J2579" t="str">
            <v>SIL395278</v>
          </cell>
          <cell r="K2579">
            <v>2014</v>
          </cell>
          <cell r="L2579" t="str">
            <v>Finalizada</v>
          </cell>
          <cell r="M2579">
            <v>70110</v>
          </cell>
          <cell r="N2579">
            <v>0</v>
          </cell>
          <cell r="O2579">
            <v>0</v>
          </cell>
          <cell r="P2579">
            <v>70110</v>
          </cell>
          <cell r="Q2579">
            <v>2400</v>
          </cell>
          <cell r="R2579">
            <v>70110</v>
          </cell>
          <cell r="S2579">
            <v>0</v>
          </cell>
          <cell r="T2579">
            <v>0</v>
          </cell>
          <cell r="U2579">
            <v>0</v>
          </cell>
          <cell r="V2579">
            <v>0</v>
          </cell>
          <cell r="W2579">
            <v>67710</v>
          </cell>
        </row>
        <row r="2580">
          <cell r="J2580" t="str">
            <v>SIL394457</v>
          </cell>
          <cell r="K2580">
            <v>2014</v>
          </cell>
          <cell r="L2580" t="str">
            <v>Finalizada</v>
          </cell>
          <cell r="M2580">
            <v>24600</v>
          </cell>
          <cell r="N2580">
            <v>0</v>
          </cell>
          <cell r="O2580">
            <v>0</v>
          </cell>
          <cell r="P2580">
            <v>24600</v>
          </cell>
          <cell r="Q2580">
            <v>2400</v>
          </cell>
          <cell r="R2580">
            <v>24600</v>
          </cell>
          <cell r="S2580">
            <v>0</v>
          </cell>
          <cell r="T2580">
            <v>0</v>
          </cell>
          <cell r="U2580">
            <v>0</v>
          </cell>
          <cell r="V2580">
            <v>0</v>
          </cell>
          <cell r="W2580">
            <v>22200</v>
          </cell>
        </row>
        <row r="2581">
          <cell r="J2581" t="str">
            <v>SIL391674</v>
          </cell>
          <cell r="K2581">
            <v>2014</v>
          </cell>
          <cell r="L2581" t="str">
            <v>Finalizada</v>
          </cell>
          <cell r="M2581">
            <v>24600</v>
          </cell>
          <cell r="N2581">
            <v>0</v>
          </cell>
          <cell r="O2581">
            <v>0</v>
          </cell>
          <cell r="P2581">
            <v>24600</v>
          </cell>
          <cell r="Q2581">
            <v>2400</v>
          </cell>
          <cell r="R2581">
            <v>24600</v>
          </cell>
          <cell r="S2581">
            <v>0</v>
          </cell>
          <cell r="T2581">
            <v>0</v>
          </cell>
          <cell r="U2581">
            <v>0</v>
          </cell>
          <cell r="V2581">
            <v>0</v>
          </cell>
          <cell r="W2581">
            <v>22200</v>
          </cell>
        </row>
        <row r="2582">
          <cell r="J2582" t="str">
            <v>MORA571318</v>
          </cell>
          <cell r="K2582">
            <v>2014</v>
          </cell>
          <cell r="L2582" t="str">
            <v>Finalizada</v>
          </cell>
          <cell r="M2582">
            <v>186313</v>
          </cell>
          <cell r="N2582">
            <v>0</v>
          </cell>
          <cell r="O2582">
            <v>100730</v>
          </cell>
          <cell r="P2582">
            <v>186313</v>
          </cell>
          <cell r="Q2582">
            <v>0</v>
          </cell>
          <cell r="R2582">
            <v>186313</v>
          </cell>
          <cell r="S2582">
            <v>0</v>
          </cell>
          <cell r="T2582">
            <v>0</v>
          </cell>
          <cell r="U2582">
            <v>0</v>
          </cell>
          <cell r="V2582">
            <v>0</v>
          </cell>
          <cell r="W2582">
            <v>186313</v>
          </cell>
        </row>
        <row r="2583">
          <cell r="J2583" t="str">
            <v>SIL393987</v>
          </cell>
          <cell r="K2583">
            <v>2014</v>
          </cell>
          <cell r="L2583" t="str">
            <v>Finalizada</v>
          </cell>
          <cell r="M2583">
            <v>13100</v>
          </cell>
          <cell r="N2583">
            <v>0</v>
          </cell>
          <cell r="O2583">
            <v>0</v>
          </cell>
          <cell r="P2583">
            <v>13100</v>
          </cell>
          <cell r="Q2583">
            <v>2401</v>
          </cell>
          <cell r="R2583">
            <v>13100</v>
          </cell>
          <cell r="S2583">
            <v>0</v>
          </cell>
          <cell r="T2583">
            <v>0</v>
          </cell>
          <cell r="U2583">
            <v>0</v>
          </cell>
          <cell r="V2583">
            <v>0</v>
          </cell>
          <cell r="W2583">
            <v>10699</v>
          </cell>
        </row>
        <row r="2584">
          <cell r="J2584" t="str">
            <v>SIL394699</v>
          </cell>
          <cell r="K2584">
            <v>2014</v>
          </cell>
          <cell r="L2584" t="str">
            <v>Finalizada</v>
          </cell>
          <cell r="M2584">
            <v>24600</v>
          </cell>
          <cell r="N2584">
            <v>0</v>
          </cell>
          <cell r="O2584">
            <v>0</v>
          </cell>
          <cell r="P2584">
            <v>24600</v>
          </cell>
          <cell r="Q2584">
            <v>2400</v>
          </cell>
          <cell r="R2584">
            <v>24600</v>
          </cell>
          <cell r="S2584">
            <v>0</v>
          </cell>
          <cell r="T2584">
            <v>0</v>
          </cell>
          <cell r="U2584">
            <v>0</v>
          </cell>
          <cell r="V2584">
            <v>0</v>
          </cell>
          <cell r="W2584">
            <v>22200</v>
          </cell>
        </row>
        <row r="2585">
          <cell r="J2585" t="str">
            <v>EXT60258</v>
          </cell>
          <cell r="K2585">
            <v>2014</v>
          </cell>
          <cell r="L2585" t="str">
            <v>Finalizada</v>
          </cell>
          <cell r="M2585">
            <v>7600</v>
          </cell>
          <cell r="N2585">
            <v>0</v>
          </cell>
          <cell r="O2585">
            <v>0</v>
          </cell>
          <cell r="P2585">
            <v>7600</v>
          </cell>
          <cell r="Q2585">
            <v>0</v>
          </cell>
          <cell r="R2585">
            <v>7600</v>
          </cell>
          <cell r="S2585">
            <v>0</v>
          </cell>
          <cell r="T2585">
            <v>0</v>
          </cell>
          <cell r="U2585">
            <v>0</v>
          </cell>
          <cell r="V2585">
            <v>0</v>
          </cell>
          <cell r="W2585">
            <v>7600</v>
          </cell>
        </row>
        <row r="2586">
          <cell r="J2586" t="str">
            <v>SIL395546</v>
          </cell>
          <cell r="K2586">
            <v>2014</v>
          </cell>
          <cell r="L2586" t="str">
            <v>Finalizada</v>
          </cell>
          <cell r="M2586">
            <v>24600</v>
          </cell>
          <cell r="N2586">
            <v>0</v>
          </cell>
          <cell r="O2586">
            <v>0</v>
          </cell>
          <cell r="P2586">
            <v>24600</v>
          </cell>
          <cell r="Q2586">
            <v>2400</v>
          </cell>
          <cell r="R2586">
            <v>24600</v>
          </cell>
          <cell r="S2586">
            <v>0</v>
          </cell>
          <cell r="T2586">
            <v>0</v>
          </cell>
          <cell r="U2586">
            <v>0</v>
          </cell>
          <cell r="V2586">
            <v>0</v>
          </cell>
          <cell r="W2586">
            <v>22200</v>
          </cell>
        </row>
        <row r="2587">
          <cell r="J2587" t="str">
            <v>SIL393749</v>
          </cell>
          <cell r="K2587">
            <v>2014</v>
          </cell>
          <cell r="L2587" t="str">
            <v>Finalizada</v>
          </cell>
          <cell r="M2587">
            <v>24600</v>
          </cell>
          <cell r="N2587">
            <v>0</v>
          </cell>
          <cell r="O2587">
            <v>0</v>
          </cell>
          <cell r="P2587">
            <v>24600</v>
          </cell>
          <cell r="Q2587">
            <v>2400</v>
          </cell>
          <cell r="R2587">
            <v>24600</v>
          </cell>
          <cell r="S2587">
            <v>0</v>
          </cell>
          <cell r="T2587">
            <v>0</v>
          </cell>
          <cell r="U2587">
            <v>0</v>
          </cell>
          <cell r="V2587">
            <v>0</v>
          </cell>
          <cell r="W2587">
            <v>22200</v>
          </cell>
        </row>
        <row r="2588">
          <cell r="J2588" t="str">
            <v>SIL393161</v>
          </cell>
          <cell r="K2588">
            <v>2014</v>
          </cell>
          <cell r="L2588" t="str">
            <v>Finalizada</v>
          </cell>
          <cell r="M2588">
            <v>12900</v>
          </cell>
          <cell r="N2588">
            <v>0</v>
          </cell>
          <cell r="O2588">
            <v>0</v>
          </cell>
          <cell r="P2588">
            <v>12900</v>
          </cell>
          <cell r="Q2588">
            <v>2400</v>
          </cell>
          <cell r="R2588">
            <v>12900</v>
          </cell>
          <cell r="S2588">
            <v>0</v>
          </cell>
          <cell r="T2588">
            <v>0</v>
          </cell>
          <cell r="U2588">
            <v>0</v>
          </cell>
          <cell r="V2588">
            <v>0</v>
          </cell>
          <cell r="W2588">
            <v>10500</v>
          </cell>
        </row>
        <row r="2589">
          <cell r="J2589" t="str">
            <v>PIE928590</v>
          </cell>
          <cell r="K2589">
            <v>2014</v>
          </cell>
          <cell r="L2589" t="str">
            <v>Finalizada</v>
          </cell>
          <cell r="M2589">
            <v>36900</v>
          </cell>
          <cell r="N2589">
            <v>0</v>
          </cell>
          <cell r="O2589">
            <v>0</v>
          </cell>
          <cell r="P2589">
            <v>36900</v>
          </cell>
          <cell r="Q2589">
            <v>0</v>
          </cell>
          <cell r="R2589">
            <v>36900</v>
          </cell>
          <cell r="S2589">
            <v>0</v>
          </cell>
          <cell r="T2589">
            <v>0</v>
          </cell>
          <cell r="U2589">
            <v>0</v>
          </cell>
          <cell r="V2589">
            <v>0</v>
          </cell>
          <cell r="W2589">
            <v>36900</v>
          </cell>
        </row>
        <row r="2590">
          <cell r="J2590" t="str">
            <v>CAJ700342</v>
          </cell>
          <cell r="K2590">
            <v>2014</v>
          </cell>
          <cell r="L2590" t="str">
            <v>Finalizada</v>
          </cell>
          <cell r="M2590">
            <v>39906</v>
          </cell>
          <cell r="N2590">
            <v>0</v>
          </cell>
          <cell r="O2590">
            <v>0</v>
          </cell>
          <cell r="P2590">
            <v>39906</v>
          </cell>
          <cell r="Q2590">
            <v>0</v>
          </cell>
          <cell r="R2590">
            <v>39906</v>
          </cell>
          <cell r="S2590">
            <v>0</v>
          </cell>
          <cell r="T2590">
            <v>0</v>
          </cell>
          <cell r="U2590">
            <v>0</v>
          </cell>
          <cell r="V2590">
            <v>0</v>
          </cell>
          <cell r="W2590">
            <v>39906</v>
          </cell>
        </row>
        <row r="2591">
          <cell r="J2591" t="str">
            <v>SIL391056</v>
          </cell>
          <cell r="K2591">
            <v>2014</v>
          </cell>
          <cell r="L2591" t="str">
            <v>Finalizada</v>
          </cell>
          <cell r="M2591">
            <v>10200</v>
          </cell>
          <cell r="N2591">
            <v>0</v>
          </cell>
          <cell r="O2591">
            <v>0</v>
          </cell>
          <cell r="P2591">
            <v>10200</v>
          </cell>
          <cell r="Q2591">
            <v>2400</v>
          </cell>
          <cell r="R2591">
            <v>10200</v>
          </cell>
          <cell r="S2591">
            <v>0</v>
          </cell>
          <cell r="T2591">
            <v>0</v>
          </cell>
          <cell r="U2591">
            <v>0</v>
          </cell>
          <cell r="V2591">
            <v>0</v>
          </cell>
          <cell r="W2591">
            <v>7800</v>
          </cell>
        </row>
        <row r="2592">
          <cell r="J2592" t="str">
            <v>SIL395527</v>
          </cell>
          <cell r="K2592">
            <v>2014</v>
          </cell>
          <cell r="L2592" t="str">
            <v>Finalizada</v>
          </cell>
          <cell r="M2592">
            <v>24600</v>
          </cell>
          <cell r="N2592">
            <v>0</v>
          </cell>
          <cell r="O2592">
            <v>0</v>
          </cell>
          <cell r="P2592">
            <v>24600</v>
          </cell>
          <cell r="Q2592">
            <v>2400</v>
          </cell>
          <cell r="R2592">
            <v>24600</v>
          </cell>
          <cell r="S2592">
            <v>0</v>
          </cell>
          <cell r="T2592">
            <v>0</v>
          </cell>
          <cell r="U2592">
            <v>0</v>
          </cell>
          <cell r="V2592">
            <v>0</v>
          </cell>
          <cell r="W2592">
            <v>22200</v>
          </cell>
        </row>
        <row r="2593">
          <cell r="J2593" t="str">
            <v>SIL392544</v>
          </cell>
          <cell r="K2593">
            <v>2014</v>
          </cell>
          <cell r="L2593" t="str">
            <v>Finalizada</v>
          </cell>
          <cell r="M2593">
            <v>16823</v>
          </cell>
          <cell r="N2593">
            <v>0</v>
          </cell>
          <cell r="O2593">
            <v>0</v>
          </cell>
          <cell r="P2593">
            <v>16823</v>
          </cell>
          <cell r="Q2593">
            <v>2402</v>
          </cell>
          <cell r="R2593">
            <v>16823</v>
          </cell>
          <cell r="S2593">
            <v>0</v>
          </cell>
          <cell r="T2593">
            <v>0</v>
          </cell>
          <cell r="U2593">
            <v>0</v>
          </cell>
          <cell r="V2593">
            <v>0</v>
          </cell>
          <cell r="W2593">
            <v>14421</v>
          </cell>
        </row>
        <row r="2594">
          <cell r="J2594" t="str">
            <v>CAJ703073</v>
          </cell>
          <cell r="K2594">
            <v>2014</v>
          </cell>
          <cell r="L2594" t="str">
            <v>Finalizada</v>
          </cell>
          <cell r="M2594">
            <v>67529</v>
          </cell>
          <cell r="N2594">
            <v>0</v>
          </cell>
          <cell r="O2594">
            <v>102920</v>
          </cell>
          <cell r="P2594">
            <v>67529</v>
          </cell>
          <cell r="Q2594">
            <v>0</v>
          </cell>
          <cell r="R2594">
            <v>67529</v>
          </cell>
          <cell r="S2594">
            <v>0</v>
          </cell>
          <cell r="T2594">
            <v>0</v>
          </cell>
          <cell r="U2594">
            <v>0</v>
          </cell>
          <cell r="V2594">
            <v>0</v>
          </cell>
          <cell r="W2594">
            <v>67529</v>
          </cell>
        </row>
        <row r="2595">
          <cell r="J2595" t="str">
            <v>SIL392907</v>
          </cell>
          <cell r="K2595">
            <v>2014</v>
          </cell>
          <cell r="L2595" t="str">
            <v>Finalizada</v>
          </cell>
          <cell r="M2595">
            <v>24600</v>
          </cell>
          <cell r="N2595">
            <v>0</v>
          </cell>
          <cell r="O2595">
            <v>0</v>
          </cell>
          <cell r="P2595">
            <v>24600</v>
          </cell>
          <cell r="Q2595">
            <v>2400</v>
          </cell>
          <cell r="R2595">
            <v>24600</v>
          </cell>
          <cell r="S2595">
            <v>0</v>
          </cell>
          <cell r="T2595">
            <v>0</v>
          </cell>
          <cell r="U2595">
            <v>0</v>
          </cell>
          <cell r="V2595">
            <v>0</v>
          </cell>
          <cell r="W2595">
            <v>22200</v>
          </cell>
        </row>
        <row r="2596">
          <cell r="J2596" t="str">
            <v>SIL392469</v>
          </cell>
          <cell r="K2596">
            <v>2014</v>
          </cell>
          <cell r="L2596" t="str">
            <v>Finalizada</v>
          </cell>
          <cell r="M2596">
            <v>24700</v>
          </cell>
          <cell r="N2596">
            <v>0</v>
          </cell>
          <cell r="O2596">
            <v>0</v>
          </cell>
          <cell r="P2596">
            <v>24700</v>
          </cell>
          <cell r="Q2596">
            <v>0</v>
          </cell>
          <cell r="R2596">
            <v>24700</v>
          </cell>
          <cell r="S2596">
            <v>0</v>
          </cell>
          <cell r="T2596">
            <v>0</v>
          </cell>
          <cell r="U2596">
            <v>0</v>
          </cell>
          <cell r="V2596">
            <v>0</v>
          </cell>
          <cell r="W2596">
            <v>24700</v>
          </cell>
        </row>
        <row r="2597">
          <cell r="J2597" t="str">
            <v>SIL395700</v>
          </cell>
          <cell r="K2597">
            <v>2014</v>
          </cell>
          <cell r="L2597" t="str">
            <v>Finalizada</v>
          </cell>
          <cell r="M2597">
            <v>7600</v>
          </cell>
          <cell r="N2597">
            <v>0</v>
          </cell>
          <cell r="O2597">
            <v>0</v>
          </cell>
          <cell r="P2597">
            <v>7600</v>
          </cell>
          <cell r="Q2597">
            <v>0</v>
          </cell>
          <cell r="R2597">
            <v>7600</v>
          </cell>
          <cell r="S2597">
            <v>0</v>
          </cell>
          <cell r="T2597">
            <v>0</v>
          </cell>
          <cell r="U2597">
            <v>0</v>
          </cell>
          <cell r="V2597">
            <v>0</v>
          </cell>
          <cell r="W2597">
            <v>7600</v>
          </cell>
        </row>
        <row r="2598">
          <cell r="J2598" t="str">
            <v>SIL391829</v>
          </cell>
          <cell r="K2598">
            <v>2014</v>
          </cell>
          <cell r="L2598" t="str">
            <v>Finalizada</v>
          </cell>
          <cell r="M2598">
            <v>24600</v>
          </cell>
          <cell r="N2598">
            <v>0</v>
          </cell>
          <cell r="O2598">
            <v>0</v>
          </cell>
          <cell r="P2598">
            <v>24600</v>
          </cell>
          <cell r="Q2598">
            <v>2400</v>
          </cell>
          <cell r="R2598">
            <v>24600</v>
          </cell>
          <cell r="S2598">
            <v>0</v>
          </cell>
          <cell r="T2598">
            <v>0</v>
          </cell>
          <cell r="U2598">
            <v>0</v>
          </cell>
          <cell r="V2598">
            <v>0</v>
          </cell>
          <cell r="W2598">
            <v>22200</v>
          </cell>
        </row>
        <row r="2599">
          <cell r="J2599" t="str">
            <v>SIL393774</v>
          </cell>
          <cell r="K2599">
            <v>2014</v>
          </cell>
          <cell r="L2599" t="str">
            <v>Finalizada</v>
          </cell>
          <cell r="M2599">
            <v>49360</v>
          </cell>
          <cell r="N2599">
            <v>0</v>
          </cell>
          <cell r="O2599">
            <v>0</v>
          </cell>
          <cell r="P2599">
            <v>49360</v>
          </cell>
          <cell r="Q2599">
            <v>2400</v>
          </cell>
          <cell r="R2599">
            <v>49360</v>
          </cell>
          <cell r="S2599">
            <v>0</v>
          </cell>
          <cell r="T2599">
            <v>0</v>
          </cell>
          <cell r="U2599">
            <v>0</v>
          </cell>
          <cell r="V2599">
            <v>0</v>
          </cell>
          <cell r="W2599">
            <v>46960</v>
          </cell>
        </row>
        <row r="2600">
          <cell r="J2600" t="str">
            <v>SIL393462</v>
          </cell>
          <cell r="K2600">
            <v>2014</v>
          </cell>
          <cell r="L2600" t="str">
            <v>Finalizada</v>
          </cell>
          <cell r="M2600">
            <v>3700</v>
          </cell>
          <cell r="N2600">
            <v>0</v>
          </cell>
          <cell r="O2600">
            <v>0</v>
          </cell>
          <cell r="P2600">
            <v>3700</v>
          </cell>
          <cell r="Q2600">
            <v>0</v>
          </cell>
          <cell r="R2600">
            <v>3700</v>
          </cell>
          <cell r="S2600">
            <v>0</v>
          </cell>
          <cell r="T2600">
            <v>0</v>
          </cell>
          <cell r="U2600">
            <v>0</v>
          </cell>
          <cell r="V2600">
            <v>0</v>
          </cell>
          <cell r="W2600">
            <v>3700</v>
          </cell>
        </row>
        <row r="2601">
          <cell r="J2601" t="str">
            <v>SIL395941</v>
          </cell>
          <cell r="K2601">
            <v>2014</v>
          </cell>
          <cell r="L2601" t="str">
            <v>Finalizada</v>
          </cell>
          <cell r="M2601">
            <v>11000</v>
          </cell>
          <cell r="N2601">
            <v>0</v>
          </cell>
          <cell r="O2601">
            <v>0</v>
          </cell>
          <cell r="P2601">
            <v>11000</v>
          </cell>
          <cell r="Q2601">
            <v>2400</v>
          </cell>
          <cell r="R2601">
            <v>11000</v>
          </cell>
          <cell r="S2601">
            <v>0</v>
          </cell>
          <cell r="T2601">
            <v>0</v>
          </cell>
          <cell r="U2601">
            <v>0</v>
          </cell>
          <cell r="V2601">
            <v>0</v>
          </cell>
          <cell r="W2601">
            <v>8600</v>
          </cell>
        </row>
        <row r="2602">
          <cell r="J2602" t="str">
            <v>SIL394251</v>
          </cell>
          <cell r="K2602">
            <v>2014</v>
          </cell>
          <cell r="L2602" t="str">
            <v>Finalizada</v>
          </cell>
          <cell r="M2602">
            <v>3700</v>
          </cell>
          <cell r="N2602">
            <v>0</v>
          </cell>
          <cell r="O2602">
            <v>0</v>
          </cell>
          <cell r="P2602">
            <v>3700</v>
          </cell>
          <cell r="Q2602">
            <v>0</v>
          </cell>
          <cell r="R2602">
            <v>3700</v>
          </cell>
          <cell r="S2602">
            <v>0</v>
          </cell>
          <cell r="T2602">
            <v>0</v>
          </cell>
          <cell r="U2602">
            <v>0</v>
          </cell>
          <cell r="V2602">
            <v>0</v>
          </cell>
          <cell r="W2602">
            <v>3700</v>
          </cell>
        </row>
        <row r="2603">
          <cell r="J2603" t="str">
            <v>MORA569516</v>
          </cell>
          <cell r="K2603">
            <v>2014</v>
          </cell>
          <cell r="L2603" t="str">
            <v>Finalizada</v>
          </cell>
          <cell r="M2603">
            <v>29680</v>
          </cell>
          <cell r="N2603">
            <v>0</v>
          </cell>
          <cell r="O2603">
            <v>0</v>
          </cell>
          <cell r="P2603">
            <v>29680</v>
          </cell>
          <cell r="Q2603">
            <v>2400</v>
          </cell>
          <cell r="R2603">
            <v>29680</v>
          </cell>
          <cell r="S2603">
            <v>0</v>
          </cell>
          <cell r="T2603">
            <v>0</v>
          </cell>
          <cell r="U2603">
            <v>0</v>
          </cell>
          <cell r="V2603">
            <v>0</v>
          </cell>
          <cell r="W2603">
            <v>27280</v>
          </cell>
        </row>
        <row r="2604">
          <cell r="J2604" t="str">
            <v>SIL395595</v>
          </cell>
          <cell r="K2604">
            <v>2014</v>
          </cell>
          <cell r="L2604" t="str">
            <v>Finalizada</v>
          </cell>
          <cell r="M2604">
            <v>35420</v>
          </cell>
          <cell r="N2604">
            <v>0</v>
          </cell>
          <cell r="O2604">
            <v>0</v>
          </cell>
          <cell r="P2604">
            <v>35420</v>
          </cell>
          <cell r="Q2604">
            <v>2402</v>
          </cell>
          <cell r="R2604">
            <v>35420</v>
          </cell>
          <cell r="S2604">
            <v>0</v>
          </cell>
          <cell r="T2604">
            <v>0</v>
          </cell>
          <cell r="U2604">
            <v>0</v>
          </cell>
          <cell r="V2604">
            <v>0</v>
          </cell>
          <cell r="W2604">
            <v>33018</v>
          </cell>
        </row>
        <row r="2605">
          <cell r="J2605" t="str">
            <v>SIL395755</v>
          </cell>
          <cell r="K2605">
            <v>2014</v>
          </cell>
          <cell r="L2605" t="str">
            <v>Finalizada</v>
          </cell>
          <cell r="M2605">
            <v>6798</v>
          </cell>
          <cell r="N2605">
            <v>0</v>
          </cell>
          <cell r="O2605">
            <v>0</v>
          </cell>
          <cell r="P2605">
            <v>6798</v>
          </cell>
          <cell r="Q2605">
            <v>2401</v>
          </cell>
          <cell r="R2605">
            <v>6798</v>
          </cell>
          <cell r="S2605">
            <v>0</v>
          </cell>
          <cell r="T2605">
            <v>0</v>
          </cell>
          <cell r="U2605">
            <v>0</v>
          </cell>
          <cell r="V2605">
            <v>0</v>
          </cell>
          <cell r="W2605">
            <v>4397</v>
          </cell>
        </row>
        <row r="2606">
          <cell r="J2606" t="str">
            <v>SIL392426</v>
          </cell>
          <cell r="K2606">
            <v>2014</v>
          </cell>
          <cell r="L2606" t="str">
            <v>Finalizada</v>
          </cell>
          <cell r="M2606">
            <v>43700</v>
          </cell>
          <cell r="N2606">
            <v>0</v>
          </cell>
          <cell r="O2606">
            <v>0</v>
          </cell>
          <cell r="P2606">
            <v>43700</v>
          </cell>
          <cell r="Q2606">
            <v>2400</v>
          </cell>
          <cell r="R2606">
            <v>43700</v>
          </cell>
          <cell r="S2606">
            <v>0</v>
          </cell>
          <cell r="T2606">
            <v>0</v>
          </cell>
          <cell r="U2606">
            <v>0</v>
          </cell>
          <cell r="V2606">
            <v>0</v>
          </cell>
          <cell r="W2606">
            <v>41300</v>
          </cell>
        </row>
        <row r="2607">
          <cell r="J2607" t="str">
            <v>SIL392606</v>
          </cell>
          <cell r="K2607">
            <v>2014</v>
          </cell>
          <cell r="L2607" t="str">
            <v>Finalizada</v>
          </cell>
          <cell r="M2607">
            <v>5634</v>
          </cell>
          <cell r="N2607">
            <v>0</v>
          </cell>
          <cell r="O2607">
            <v>0</v>
          </cell>
          <cell r="P2607">
            <v>5634</v>
          </cell>
          <cell r="Q2607">
            <v>2401</v>
          </cell>
          <cell r="R2607">
            <v>5634</v>
          </cell>
          <cell r="S2607">
            <v>0</v>
          </cell>
          <cell r="T2607">
            <v>0</v>
          </cell>
          <cell r="U2607">
            <v>0</v>
          </cell>
          <cell r="V2607">
            <v>0</v>
          </cell>
          <cell r="W2607">
            <v>3233</v>
          </cell>
        </row>
        <row r="2608">
          <cell r="J2608" t="str">
            <v>SIL392721</v>
          </cell>
          <cell r="K2608">
            <v>2014</v>
          </cell>
          <cell r="L2608" t="str">
            <v>Finalizada</v>
          </cell>
          <cell r="M2608">
            <v>24600</v>
          </cell>
          <cell r="N2608">
            <v>0</v>
          </cell>
          <cell r="O2608">
            <v>0</v>
          </cell>
          <cell r="P2608">
            <v>24600</v>
          </cell>
          <cell r="Q2608">
            <v>2400</v>
          </cell>
          <cell r="R2608">
            <v>24600</v>
          </cell>
          <cell r="S2608">
            <v>0</v>
          </cell>
          <cell r="T2608">
            <v>0</v>
          </cell>
          <cell r="U2608">
            <v>0</v>
          </cell>
          <cell r="V2608">
            <v>0</v>
          </cell>
          <cell r="W2608">
            <v>22200</v>
          </cell>
        </row>
        <row r="2609">
          <cell r="J2609" t="str">
            <v>SIL394350</v>
          </cell>
          <cell r="K2609">
            <v>2014</v>
          </cell>
          <cell r="L2609" t="str">
            <v>Finalizada</v>
          </cell>
          <cell r="M2609">
            <v>7600</v>
          </cell>
          <cell r="N2609">
            <v>0</v>
          </cell>
          <cell r="O2609">
            <v>0</v>
          </cell>
          <cell r="P2609">
            <v>7600</v>
          </cell>
          <cell r="Q2609">
            <v>0</v>
          </cell>
          <cell r="R2609">
            <v>7600</v>
          </cell>
          <cell r="S2609">
            <v>0</v>
          </cell>
          <cell r="T2609">
            <v>0</v>
          </cell>
          <cell r="U2609">
            <v>0</v>
          </cell>
          <cell r="V2609">
            <v>0</v>
          </cell>
          <cell r="W2609">
            <v>7600</v>
          </cell>
        </row>
        <row r="2610">
          <cell r="J2610" t="str">
            <v>SIL392617</v>
          </cell>
          <cell r="K2610">
            <v>2014</v>
          </cell>
          <cell r="L2610" t="str">
            <v>Finalizada</v>
          </cell>
          <cell r="M2610">
            <v>46729</v>
          </cell>
          <cell r="N2610">
            <v>0</v>
          </cell>
          <cell r="O2610">
            <v>0</v>
          </cell>
          <cell r="P2610">
            <v>46729</v>
          </cell>
          <cell r="Q2610">
            <v>0</v>
          </cell>
          <cell r="R2610">
            <v>46729</v>
          </cell>
          <cell r="S2610">
            <v>0</v>
          </cell>
          <cell r="T2610">
            <v>0</v>
          </cell>
          <cell r="U2610">
            <v>0</v>
          </cell>
          <cell r="V2610">
            <v>0</v>
          </cell>
          <cell r="W2610">
            <v>46729</v>
          </cell>
        </row>
        <row r="2611">
          <cell r="J2611" t="str">
            <v>PIE930059</v>
          </cell>
          <cell r="K2611">
            <v>2014</v>
          </cell>
          <cell r="L2611" t="str">
            <v>Finalizada</v>
          </cell>
          <cell r="M2611">
            <v>95165</v>
          </cell>
          <cell r="N2611">
            <v>0</v>
          </cell>
          <cell r="O2611">
            <v>100730</v>
          </cell>
          <cell r="P2611">
            <v>95165</v>
          </cell>
          <cell r="Q2611">
            <v>0</v>
          </cell>
          <cell r="R2611">
            <v>95165</v>
          </cell>
          <cell r="S2611">
            <v>0</v>
          </cell>
          <cell r="T2611">
            <v>0</v>
          </cell>
          <cell r="U2611">
            <v>0</v>
          </cell>
          <cell r="V2611">
            <v>0</v>
          </cell>
          <cell r="W2611">
            <v>95165</v>
          </cell>
        </row>
        <row r="2612">
          <cell r="J2612" t="str">
            <v>SIL396045</v>
          </cell>
          <cell r="K2612">
            <v>2014</v>
          </cell>
          <cell r="L2612" t="str">
            <v>Finalizada</v>
          </cell>
          <cell r="M2612">
            <v>11608</v>
          </cell>
          <cell r="N2612">
            <v>0</v>
          </cell>
          <cell r="O2612">
            <v>0</v>
          </cell>
          <cell r="P2612">
            <v>11608</v>
          </cell>
          <cell r="Q2612">
            <v>2401</v>
          </cell>
          <cell r="R2612">
            <v>11608</v>
          </cell>
          <cell r="S2612">
            <v>0</v>
          </cell>
          <cell r="T2612">
            <v>0</v>
          </cell>
          <cell r="U2612">
            <v>0</v>
          </cell>
          <cell r="V2612">
            <v>0</v>
          </cell>
          <cell r="W2612">
            <v>9207</v>
          </cell>
        </row>
        <row r="2613">
          <cell r="J2613" t="str">
            <v>MORA569494</v>
          </cell>
          <cell r="K2613">
            <v>2014</v>
          </cell>
          <cell r="L2613" t="str">
            <v>Finalizada</v>
          </cell>
          <cell r="M2613">
            <v>24560</v>
          </cell>
          <cell r="N2613">
            <v>0</v>
          </cell>
          <cell r="O2613">
            <v>0</v>
          </cell>
          <cell r="P2613">
            <v>24560</v>
          </cell>
          <cell r="Q2613">
            <v>2400</v>
          </cell>
          <cell r="R2613">
            <v>24560</v>
          </cell>
          <cell r="S2613">
            <v>0</v>
          </cell>
          <cell r="T2613">
            <v>0</v>
          </cell>
          <cell r="U2613">
            <v>0</v>
          </cell>
          <cell r="V2613">
            <v>0</v>
          </cell>
          <cell r="W2613">
            <v>22160</v>
          </cell>
        </row>
        <row r="2614">
          <cell r="J2614" t="str">
            <v>SIL393186</v>
          </cell>
          <cell r="K2614">
            <v>2014</v>
          </cell>
          <cell r="L2614" t="str">
            <v>Finalizada</v>
          </cell>
          <cell r="M2614">
            <v>126800</v>
          </cell>
          <cell r="N2614">
            <v>0</v>
          </cell>
          <cell r="O2614">
            <v>0</v>
          </cell>
          <cell r="P2614">
            <v>126800</v>
          </cell>
          <cell r="Q2614">
            <v>2400</v>
          </cell>
          <cell r="R2614">
            <v>126800</v>
          </cell>
          <cell r="S2614">
            <v>0</v>
          </cell>
          <cell r="T2614">
            <v>0</v>
          </cell>
          <cell r="U2614">
            <v>0</v>
          </cell>
          <cell r="V2614">
            <v>0</v>
          </cell>
          <cell r="W2614">
            <v>124400</v>
          </cell>
        </row>
        <row r="2615">
          <cell r="J2615" t="str">
            <v>CAJ698749</v>
          </cell>
          <cell r="K2615">
            <v>2014</v>
          </cell>
          <cell r="L2615" t="str">
            <v>Finalizada</v>
          </cell>
          <cell r="M2615">
            <v>23600</v>
          </cell>
          <cell r="N2615">
            <v>0</v>
          </cell>
          <cell r="O2615">
            <v>0</v>
          </cell>
          <cell r="P2615">
            <v>23600</v>
          </cell>
          <cell r="Q2615">
            <v>2400</v>
          </cell>
          <cell r="R2615">
            <v>23600</v>
          </cell>
          <cell r="S2615">
            <v>0</v>
          </cell>
          <cell r="T2615">
            <v>0</v>
          </cell>
          <cell r="U2615">
            <v>0</v>
          </cell>
          <cell r="V2615">
            <v>0</v>
          </cell>
          <cell r="W2615">
            <v>21200</v>
          </cell>
        </row>
        <row r="2616">
          <cell r="J2616" t="str">
            <v>SIL393166</v>
          </cell>
          <cell r="K2616">
            <v>2014</v>
          </cell>
          <cell r="L2616" t="str">
            <v>Finalizada</v>
          </cell>
          <cell r="M2616">
            <v>10700</v>
          </cell>
          <cell r="N2616">
            <v>0</v>
          </cell>
          <cell r="O2616">
            <v>0</v>
          </cell>
          <cell r="P2616">
            <v>10700</v>
          </cell>
          <cell r="Q2616">
            <v>2400</v>
          </cell>
          <cell r="R2616">
            <v>10700</v>
          </cell>
          <cell r="S2616">
            <v>0</v>
          </cell>
          <cell r="T2616">
            <v>0</v>
          </cell>
          <cell r="U2616">
            <v>0</v>
          </cell>
          <cell r="V2616">
            <v>0</v>
          </cell>
          <cell r="W2616">
            <v>8300</v>
          </cell>
        </row>
        <row r="2617">
          <cell r="J2617" t="str">
            <v>SIL395390</v>
          </cell>
          <cell r="K2617">
            <v>2014</v>
          </cell>
          <cell r="L2617" t="str">
            <v>Finalizada</v>
          </cell>
          <cell r="M2617">
            <v>108200</v>
          </cell>
          <cell r="N2617">
            <v>0</v>
          </cell>
          <cell r="O2617">
            <v>0</v>
          </cell>
          <cell r="P2617">
            <v>108200</v>
          </cell>
          <cell r="Q2617">
            <v>2400</v>
          </cell>
          <cell r="R2617">
            <v>108200</v>
          </cell>
          <cell r="S2617">
            <v>0</v>
          </cell>
          <cell r="T2617">
            <v>0</v>
          </cell>
          <cell r="U2617">
            <v>0</v>
          </cell>
          <cell r="V2617">
            <v>0</v>
          </cell>
          <cell r="W2617">
            <v>105800</v>
          </cell>
        </row>
        <row r="2618">
          <cell r="J2618" t="str">
            <v>SIL394976</v>
          </cell>
          <cell r="K2618">
            <v>2014</v>
          </cell>
          <cell r="L2618" t="str">
            <v>Finalizada</v>
          </cell>
          <cell r="M2618">
            <v>8450</v>
          </cell>
          <cell r="N2618">
            <v>0</v>
          </cell>
          <cell r="O2618">
            <v>0</v>
          </cell>
          <cell r="P2618">
            <v>8450</v>
          </cell>
          <cell r="Q2618">
            <v>2400</v>
          </cell>
          <cell r="R2618">
            <v>8450</v>
          </cell>
          <cell r="S2618">
            <v>0</v>
          </cell>
          <cell r="T2618">
            <v>0</v>
          </cell>
          <cell r="U2618">
            <v>0</v>
          </cell>
          <cell r="V2618">
            <v>0</v>
          </cell>
          <cell r="W2618">
            <v>6050</v>
          </cell>
        </row>
        <row r="2619">
          <cell r="J2619" t="str">
            <v>SIL390723</v>
          </cell>
          <cell r="K2619">
            <v>2014</v>
          </cell>
          <cell r="L2619" t="str">
            <v>Finalizada</v>
          </cell>
          <cell r="M2619">
            <v>24600</v>
          </cell>
          <cell r="N2619">
            <v>0</v>
          </cell>
          <cell r="O2619">
            <v>0</v>
          </cell>
          <cell r="P2619">
            <v>24600</v>
          </cell>
          <cell r="Q2619">
            <v>2400</v>
          </cell>
          <cell r="R2619">
            <v>24600</v>
          </cell>
          <cell r="S2619">
            <v>0</v>
          </cell>
          <cell r="T2619">
            <v>0</v>
          </cell>
          <cell r="U2619">
            <v>0</v>
          </cell>
          <cell r="V2619">
            <v>0</v>
          </cell>
          <cell r="W2619">
            <v>22200</v>
          </cell>
        </row>
        <row r="2620">
          <cell r="J2620" t="str">
            <v>PIE929651</v>
          </cell>
          <cell r="K2620">
            <v>2014</v>
          </cell>
          <cell r="L2620" t="str">
            <v>Finalizada</v>
          </cell>
          <cell r="M2620">
            <v>69310</v>
          </cell>
          <cell r="N2620">
            <v>0</v>
          </cell>
          <cell r="O2620">
            <v>100730</v>
          </cell>
          <cell r="P2620">
            <v>69310</v>
          </cell>
          <cell r="Q2620">
            <v>0</v>
          </cell>
          <cell r="R2620">
            <v>69310</v>
          </cell>
          <cell r="S2620">
            <v>0</v>
          </cell>
          <cell r="T2620">
            <v>0</v>
          </cell>
          <cell r="U2620">
            <v>0</v>
          </cell>
          <cell r="V2620">
            <v>0</v>
          </cell>
          <cell r="W2620">
            <v>69310</v>
          </cell>
        </row>
        <row r="2621">
          <cell r="J2621" t="str">
            <v>CAJ702519</v>
          </cell>
          <cell r="K2621">
            <v>2014</v>
          </cell>
          <cell r="L2621" t="str">
            <v>Finalizada</v>
          </cell>
          <cell r="M2621">
            <v>1</v>
          </cell>
          <cell r="N2621">
            <v>0</v>
          </cell>
          <cell r="O2621">
            <v>0</v>
          </cell>
          <cell r="P2621">
            <v>1</v>
          </cell>
          <cell r="Q2621">
            <v>0</v>
          </cell>
          <cell r="R2621">
            <v>1</v>
          </cell>
          <cell r="S2621">
            <v>0</v>
          </cell>
          <cell r="T2621">
            <v>0</v>
          </cell>
          <cell r="U2621">
            <v>0</v>
          </cell>
          <cell r="V2621">
            <v>0</v>
          </cell>
          <cell r="W2621">
            <v>1</v>
          </cell>
        </row>
        <row r="2622">
          <cell r="J2622" t="str">
            <v>SIL391637</v>
          </cell>
          <cell r="K2622">
            <v>2014</v>
          </cell>
          <cell r="L2622" t="str">
            <v>Finalizada</v>
          </cell>
          <cell r="M2622">
            <v>24600</v>
          </cell>
          <cell r="N2622">
            <v>0</v>
          </cell>
          <cell r="O2622">
            <v>0</v>
          </cell>
          <cell r="P2622">
            <v>24600</v>
          </cell>
          <cell r="Q2622">
            <v>2400</v>
          </cell>
          <cell r="R2622">
            <v>24600</v>
          </cell>
          <cell r="S2622">
            <v>0</v>
          </cell>
          <cell r="T2622">
            <v>0</v>
          </cell>
          <cell r="U2622">
            <v>0</v>
          </cell>
          <cell r="V2622">
            <v>0</v>
          </cell>
          <cell r="W2622">
            <v>22200</v>
          </cell>
        </row>
        <row r="2623">
          <cell r="J2623" t="str">
            <v>MORA570982</v>
          </cell>
          <cell r="K2623">
            <v>2014</v>
          </cell>
          <cell r="L2623" t="str">
            <v>Finalizada</v>
          </cell>
          <cell r="M2623">
            <v>16243</v>
          </cell>
          <cell r="N2623">
            <v>0</v>
          </cell>
          <cell r="O2623">
            <v>0</v>
          </cell>
          <cell r="P2623">
            <v>16243</v>
          </cell>
          <cell r="Q2623">
            <v>2401</v>
          </cell>
          <cell r="R2623">
            <v>16243</v>
          </cell>
          <cell r="S2623">
            <v>0</v>
          </cell>
          <cell r="T2623">
            <v>0</v>
          </cell>
          <cell r="U2623">
            <v>0</v>
          </cell>
          <cell r="V2623">
            <v>0</v>
          </cell>
          <cell r="W2623">
            <v>13842</v>
          </cell>
        </row>
        <row r="2624">
          <cell r="J2624" t="str">
            <v>SIL391545</v>
          </cell>
          <cell r="K2624">
            <v>2014</v>
          </cell>
          <cell r="L2624" t="str">
            <v>Finalizada</v>
          </cell>
          <cell r="M2624">
            <v>148831</v>
          </cell>
          <cell r="N2624">
            <v>0</v>
          </cell>
          <cell r="O2624">
            <v>0</v>
          </cell>
          <cell r="P2624">
            <v>148831</v>
          </cell>
          <cell r="Q2624">
            <v>0</v>
          </cell>
          <cell r="R2624">
            <v>148831</v>
          </cell>
          <cell r="S2624">
            <v>0</v>
          </cell>
          <cell r="T2624">
            <v>0</v>
          </cell>
          <cell r="U2624">
            <v>0</v>
          </cell>
          <cell r="V2624">
            <v>0</v>
          </cell>
          <cell r="W2624">
            <v>148831</v>
          </cell>
        </row>
        <row r="2625">
          <cell r="J2625" t="str">
            <v>SIL395662</v>
          </cell>
          <cell r="K2625">
            <v>2014</v>
          </cell>
          <cell r="L2625" t="str">
            <v>Finalizada</v>
          </cell>
          <cell r="M2625">
            <v>24600</v>
          </cell>
          <cell r="N2625">
            <v>0</v>
          </cell>
          <cell r="O2625">
            <v>0</v>
          </cell>
          <cell r="P2625">
            <v>24600</v>
          </cell>
          <cell r="Q2625">
            <v>2400</v>
          </cell>
          <cell r="R2625">
            <v>24600</v>
          </cell>
          <cell r="S2625">
            <v>0</v>
          </cell>
          <cell r="T2625">
            <v>0</v>
          </cell>
          <cell r="U2625">
            <v>0</v>
          </cell>
          <cell r="V2625">
            <v>0</v>
          </cell>
          <cell r="W2625">
            <v>22200</v>
          </cell>
        </row>
        <row r="2626">
          <cell r="J2626" t="str">
            <v>SIL391548</v>
          </cell>
          <cell r="K2626">
            <v>2014</v>
          </cell>
          <cell r="L2626" t="str">
            <v>Finalizada</v>
          </cell>
          <cell r="M2626">
            <v>17200</v>
          </cell>
          <cell r="N2626">
            <v>0</v>
          </cell>
          <cell r="O2626">
            <v>0</v>
          </cell>
          <cell r="P2626">
            <v>17200</v>
          </cell>
          <cell r="Q2626">
            <v>2400</v>
          </cell>
          <cell r="R2626">
            <v>17200</v>
          </cell>
          <cell r="S2626">
            <v>0</v>
          </cell>
          <cell r="T2626">
            <v>0</v>
          </cell>
          <cell r="U2626">
            <v>0</v>
          </cell>
          <cell r="V2626">
            <v>0</v>
          </cell>
          <cell r="W2626">
            <v>14800</v>
          </cell>
        </row>
        <row r="2627">
          <cell r="J2627" t="str">
            <v>SIL391154</v>
          </cell>
          <cell r="K2627">
            <v>2014</v>
          </cell>
          <cell r="L2627" t="str">
            <v>Finalizada</v>
          </cell>
          <cell r="M2627">
            <v>10700</v>
          </cell>
          <cell r="N2627">
            <v>0</v>
          </cell>
          <cell r="O2627">
            <v>0</v>
          </cell>
          <cell r="P2627">
            <v>10700</v>
          </cell>
          <cell r="Q2627">
            <v>2400</v>
          </cell>
          <cell r="R2627">
            <v>10700</v>
          </cell>
          <cell r="S2627">
            <v>0</v>
          </cell>
          <cell r="T2627">
            <v>0</v>
          </cell>
          <cell r="U2627">
            <v>0</v>
          </cell>
          <cell r="V2627">
            <v>0</v>
          </cell>
          <cell r="W2627">
            <v>8300</v>
          </cell>
        </row>
        <row r="2628">
          <cell r="J2628" t="str">
            <v>SIL395060</v>
          </cell>
          <cell r="K2628">
            <v>2014</v>
          </cell>
          <cell r="L2628" t="str">
            <v>Finalizada</v>
          </cell>
          <cell r="M2628">
            <v>19800</v>
          </cell>
          <cell r="N2628">
            <v>0</v>
          </cell>
          <cell r="O2628">
            <v>0</v>
          </cell>
          <cell r="P2628">
            <v>19800</v>
          </cell>
          <cell r="Q2628">
            <v>2400</v>
          </cell>
          <cell r="R2628">
            <v>19800</v>
          </cell>
          <cell r="S2628">
            <v>0</v>
          </cell>
          <cell r="T2628">
            <v>0</v>
          </cell>
          <cell r="U2628">
            <v>0</v>
          </cell>
          <cell r="V2628">
            <v>0</v>
          </cell>
          <cell r="W2628">
            <v>17400</v>
          </cell>
        </row>
        <row r="2629">
          <cell r="J2629" t="str">
            <v>SIL393150</v>
          </cell>
          <cell r="K2629">
            <v>2014</v>
          </cell>
          <cell r="L2629" t="str">
            <v>Finalizada</v>
          </cell>
          <cell r="M2629">
            <v>24600</v>
          </cell>
          <cell r="N2629">
            <v>0</v>
          </cell>
          <cell r="O2629">
            <v>0</v>
          </cell>
          <cell r="P2629">
            <v>24600</v>
          </cell>
          <cell r="Q2629">
            <v>2400</v>
          </cell>
          <cell r="R2629">
            <v>24600</v>
          </cell>
          <cell r="S2629">
            <v>0</v>
          </cell>
          <cell r="T2629">
            <v>0</v>
          </cell>
          <cell r="U2629">
            <v>0</v>
          </cell>
          <cell r="V2629">
            <v>0</v>
          </cell>
          <cell r="W2629">
            <v>22200</v>
          </cell>
        </row>
        <row r="2630">
          <cell r="J2630" t="str">
            <v>SIL395266</v>
          </cell>
          <cell r="K2630">
            <v>2014</v>
          </cell>
          <cell r="L2630" t="str">
            <v>Finalizada</v>
          </cell>
          <cell r="M2630">
            <v>24600</v>
          </cell>
          <cell r="N2630">
            <v>0</v>
          </cell>
          <cell r="O2630">
            <v>0</v>
          </cell>
          <cell r="P2630">
            <v>24600</v>
          </cell>
          <cell r="Q2630">
            <v>2400</v>
          </cell>
          <cell r="R2630">
            <v>24600</v>
          </cell>
          <cell r="S2630">
            <v>0</v>
          </cell>
          <cell r="T2630">
            <v>0</v>
          </cell>
          <cell r="U2630">
            <v>0</v>
          </cell>
          <cell r="V2630">
            <v>0</v>
          </cell>
          <cell r="W2630">
            <v>22200</v>
          </cell>
        </row>
        <row r="2631">
          <cell r="J2631" t="str">
            <v>SIL392232</v>
          </cell>
          <cell r="K2631">
            <v>2014</v>
          </cell>
          <cell r="L2631" t="str">
            <v>Finalizada</v>
          </cell>
          <cell r="M2631">
            <v>24600</v>
          </cell>
          <cell r="N2631">
            <v>0</v>
          </cell>
          <cell r="O2631">
            <v>0</v>
          </cell>
          <cell r="P2631">
            <v>24600</v>
          </cell>
          <cell r="Q2631">
            <v>2400</v>
          </cell>
          <cell r="R2631">
            <v>24600</v>
          </cell>
          <cell r="S2631">
            <v>0</v>
          </cell>
          <cell r="T2631">
            <v>0</v>
          </cell>
          <cell r="U2631">
            <v>0</v>
          </cell>
          <cell r="V2631">
            <v>0</v>
          </cell>
          <cell r="W2631">
            <v>22200</v>
          </cell>
        </row>
        <row r="2632">
          <cell r="J2632" t="str">
            <v>SIL392986</v>
          </cell>
          <cell r="K2632">
            <v>2014</v>
          </cell>
          <cell r="L2632" t="str">
            <v>Finalizada</v>
          </cell>
          <cell r="M2632">
            <v>24600</v>
          </cell>
          <cell r="N2632">
            <v>0</v>
          </cell>
          <cell r="O2632">
            <v>0</v>
          </cell>
          <cell r="P2632">
            <v>24600</v>
          </cell>
          <cell r="Q2632">
            <v>2400</v>
          </cell>
          <cell r="R2632">
            <v>24600</v>
          </cell>
          <cell r="S2632">
            <v>0</v>
          </cell>
          <cell r="T2632">
            <v>0</v>
          </cell>
          <cell r="U2632">
            <v>0</v>
          </cell>
          <cell r="V2632">
            <v>0</v>
          </cell>
          <cell r="W2632">
            <v>22200</v>
          </cell>
        </row>
        <row r="2633">
          <cell r="J2633" t="str">
            <v>SIL394998</v>
          </cell>
          <cell r="K2633">
            <v>2014</v>
          </cell>
          <cell r="L2633" t="str">
            <v>Finalizada</v>
          </cell>
          <cell r="M2633">
            <v>12170</v>
          </cell>
          <cell r="N2633">
            <v>0</v>
          </cell>
          <cell r="O2633">
            <v>0</v>
          </cell>
          <cell r="P2633">
            <v>12170</v>
          </cell>
          <cell r="Q2633">
            <v>2401</v>
          </cell>
          <cell r="R2633">
            <v>12170</v>
          </cell>
          <cell r="S2633">
            <v>0</v>
          </cell>
          <cell r="T2633">
            <v>0</v>
          </cell>
          <cell r="U2633">
            <v>0</v>
          </cell>
          <cell r="V2633">
            <v>0</v>
          </cell>
          <cell r="W2633">
            <v>9769</v>
          </cell>
        </row>
        <row r="2634">
          <cell r="J2634" t="str">
            <v>SIL391461</v>
          </cell>
          <cell r="K2634">
            <v>2014</v>
          </cell>
          <cell r="L2634" t="str">
            <v>Finalizada</v>
          </cell>
          <cell r="M2634">
            <v>24600</v>
          </cell>
          <cell r="N2634">
            <v>0</v>
          </cell>
          <cell r="O2634">
            <v>0</v>
          </cell>
          <cell r="P2634">
            <v>24600</v>
          </cell>
          <cell r="Q2634">
            <v>2400</v>
          </cell>
          <cell r="R2634">
            <v>24600</v>
          </cell>
          <cell r="S2634">
            <v>0</v>
          </cell>
          <cell r="T2634">
            <v>0</v>
          </cell>
          <cell r="U2634">
            <v>0</v>
          </cell>
          <cell r="V2634">
            <v>0</v>
          </cell>
          <cell r="W2634">
            <v>22200</v>
          </cell>
        </row>
        <row r="2635">
          <cell r="J2635" t="str">
            <v>CAJ701296</v>
          </cell>
          <cell r="K2635">
            <v>2014</v>
          </cell>
          <cell r="L2635" t="str">
            <v>Finalizada</v>
          </cell>
          <cell r="M2635">
            <v>107621</v>
          </cell>
          <cell r="N2635">
            <v>0</v>
          </cell>
          <cell r="O2635">
            <v>0</v>
          </cell>
          <cell r="P2635">
            <v>107621</v>
          </cell>
          <cell r="Q2635">
            <v>0</v>
          </cell>
          <cell r="R2635">
            <v>107621</v>
          </cell>
          <cell r="S2635">
            <v>0</v>
          </cell>
          <cell r="T2635">
            <v>0</v>
          </cell>
          <cell r="U2635">
            <v>0</v>
          </cell>
          <cell r="V2635">
            <v>0</v>
          </cell>
          <cell r="W2635">
            <v>107621</v>
          </cell>
        </row>
        <row r="2636">
          <cell r="J2636" t="str">
            <v>SIL395536</v>
          </cell>
          <cell r="K2636">
            <v>2014</v>
          </cell>
          <cell r="L2636" t="str">
            <v>Finalizada</v>
          </cell>
          <cell r="M2636">
            <v>24600</v>
          </cell>
          <cell r="N2636">
            <v>0</v>
          </cell>
          <cell r="O2636">
            <v>0</v>
          </cell>
          <cell r="P2636">
            <v>24600</v>
          </cell>
          <cell r="Q2636">
            <v>2400</v>
          </cell>
          <cell r="R2636">
            <v>24600</v>
          </cell>
          <cell r="S2636">
            <v>0</v>
          </cell>
          <cell r="T2636">
            <v>0</v>
          </cell>
          <cell r="U2636">
            <v>0</v>
          </cell>
          <cell r="V2636">
            <v>0</v>
          </cell>
          <cell r="W2636">
            <v>22200</v>
          </cell>
        </row>
        <row r="2637">
          <cell r="J2637" t="str">
            <v>SIL393008</v>
          </cell>
          <cell r="K2637">
            <v>2014</v>
          </cell>
          <cell r="L2637" t="str">
            <v>Finalizada</v>
          </cell>
          <cell r="M2637">
            <v>94300</v>
          </cell>
          <cell r="N2637">
            <v>0</v>
          </cell>
          <cell r="O2637">
            <v>0</v>
          </cell>
          <cell r="P2637">
            <v>94300</v>
          </cell>
          <cell r="Q2637">
            <v>2403</v>
          </cell>
          <cell r="R2637">
            <v>94300</v>
          </cell>
          <cell r="S2637">
            <v>0</v>
          </cell>
          <cell r="T2637">
            <v>0</v>
          </cell>
          <cell r="U2637">
            <v>0</v>
          </cell>
          <cell r="V2637">
            <v>0</v>
          </cell>
          <cell r="W2637">
            <v>91897</v>
          </cell>
        </row>
        <row r="2638">
          <cell r="J2638" t="str">
            <v>SIL393617</v>
          </cell>
          <cell r="K2638">
            <v>2014</v>
          </cell>
          <cell r="L2638" t="str">
            <v>Finalizada</v>
          </cell>
          <cell r="M2638">
            <v>3700</v>
          </cell>
          <cell r="N2638">
            <v>0</v>
          </cell>
          <cell r="O2638">
            <v>0</v>
          </cell>
          <cell r="P2638">
            <v>3700</v>
          </cell>
          <cell r="Q2638">
            <v>0</v>
          </cell>
          <cell r="R2638">
            <v>3700</v>
          </cell>
          <cell r="S2638">
            <v>0</v>
          </cell>
          <cell r="T2638">
            <v>0</v>
          </cell>
          <cell r="U2638">
            <v>0</v>
          </cell>
          <cell r="V2638">
            <v>0</v>
          </cell>
          <cell r="W2638">
            <v>3700</v>
          </cell>
        </row>
        <row r="2639">
          <cell r="J2639" t="str">
            <v>MORA570672</v>
          </cell>
          <cell r="K2639">
            <v>2014</v>
          </cell>
          <cell r="L2639" t="str">
            <v>Finalizada</v>
          </cell>
          <cell r="M2639">
            <v>7520</v>
          </cell>
          <cell r="N2639">
            <v>0</v>
          </cell>
          <cell r="O2639">
            <v>0</v>
          </cell>
          <cell r="P2639">
            <v>7520</v>
          </cell>
          <cell r="Q2639">
            <v>0</v>
          </cell>
          <cell r="R2639">
            <v>7520</v>
          </cell>
          <cell r="S2639">
            <v>0</v>
          </cell>
          <cell r="T2639">
            <v>0</v>
          </cell>
          <cell r="U2639">
            <v>0</v>
          </cell>
          <cell r="V2639">
            <v>0</v>
          </cell>
          <cell r="W2639">
            <v>7520</v>
          </cell>
        </row>
        <row r="2640">
          <cell r="J2640" t="str">
            <v>SIL395852</v>
          </cell>
          <cell r="K2640">
            <v>2014</v>
          </cell>
          <cell r="L2640" t="str">
            <v>Finalizada</v>
          </cell>
          <cell r="M2640">
            <v>17200</v>
          </cell>
          <cell r="N2640">
            <v>0</v>
          </cell>
          <cell r="O2640">
            <v>0</v>
          </cell>
          <cell r="P2640">
            <v>17200</v>
          </cell>
          <cell r="Q2640">
            <v>2400</v>
          </cell>
          <cell r="R2640">
            <v>17200</v>
          </cell>
          <cell r="S2640">
            <v>0</v>
          </cell>
          <cell r="T2640">
            <v>0</v>
          </cell>
          <cell r="U2640">
            <v>0</v>
          </cell>
          <cell r="V2640">
            <v>0</v>
          </cell>
          <cell r="W2640">
            <v>14800</v>
          </cell>
        </row>
        <row r="2641">
          <cell r="J2641" t="str">
            <v>SIL393285</v>
          </cell>
          <cell r="K2641">
            <v>2014</v>
          </cell>
          <cell r="L2641" t="str">
            <v>Finalizada</v>
          </cell>
          <cell r="M2641">
            <v>1</v>
          </cell>
          <cell r="N2641">
            <v>0</v>
          </cell>
          <cell r="O2641">
            <v>0</v>
          </cell>
          <cell r="P2641">
            <v>1</v>
          </cell>
          <cell r="Q2641">
            <v>0</v>
          </cell>
          <cell r="R2641">
            <v>1</v>
          </cell>
          <cell r="S2641">
            <v>0</v>
          </cell>
          <cell r="T2641">
            <v>0</v>
          </cell>
          <cell r="U2641">
            <v>0</v>
          </cell>
          <cell r="V2641">
            <v>0</v>
          </cell>
          <cell r="W2641">
            <v>1</v>
          </cell>
        </row>
        <row r="2642">
          <cell r="J2642" t="str">
            <v>MORA569952</v>
          </cell>
          <cell r="K2642">
            <v>2014</v>
          </cell>
          <cell r="L2642" t="str">
            <v>Finalizada</v>
          </cell>
          <cell r="M2642">
            <v>10660</v>
          </cell>
          <cell r="N2642">
            <v>0</v>
          </cell>
          <cell r="O2642">
            <v>0</v>
          </cell>
          <cell r="P2642">
            <v>10660</v>
          </cell>
          <cell r="Q2642">
            <v>2400</v>
          </cell>
          <cell r="R2642">
            <v>10660</v>
          </cell>
          <cell r="S2642">
            <v>0</v>
          </cell>
          <cell r="T2642">
            <v>0</v>
          </cell>
          <cell r="U2642">
            <v>0</v>
          </cell>
          <cell r="V2642">
            <v>0</v>
          </cell>
          <cell r="W2642">
            <v>8260</v>
          </cell>
        </row>
        <row r="2643">
          <cell r="J2643" t="str">
            <v>SIL395942</v>
          </cell>
          <cell r="K2643">
            <v>2014</v>
          </cell>
          <cell r="L2643" t="str">
            <v>Finalizada</v>
          </cell>
          <cell r="M2643">
            <v>3914</v>
          </cell>
          <cell r="N2643">
            <v>0</v>
          </cell>
          <cell r="O2643">
            <v>0</v>
          </cell>
          <cell r="P2643">
            <v>3914</v>
          </cell>
          <cell r="Q2643">
            <v>2402</v>
          </cell>
          <cell r="R2643">
            <v>3914</v>
          </cell>
          <cell r="S2643">
            <v>0</v>
          </cell>
          <cell r="T2643">
            <v>0</v>
          </cell>
          <cell r="U2643">
            <v>0</v>
          </cell>
          <cell r="V2643">
            <v>0</v>
          </cell>
          <cell r="W2643">
            <v>1512</v>
          </cell>
        </row>
        <row r="2644">
          <cell r="J2644" t="str">
            <v>MORA570008</v>
          </cell>
          <cell r="K2644">
            <v>2014</v>
          </cell>
          <cell r="L2644" t="str">
            <v>Finalizada</v>
          </cell>
          <cell r="M2644">
            <v>85590</v>
          </cell>
          <cell r="N2644">
            <v>0</v>
          </cell>
          <cell r="O2644">
            <v>100730</v>
          </cell>
          <cell r="P2644">
            <v>85590</v>
          </cell>
          <cell r="Q2644">
            <v>0</v>
          </cell>
          <cell r="R2644">
            <v>85590</v>
          </cell>
          <cell r="S2644">
            <v>0</v>
          </cell>
          <cell r="T2644">
            <v>0</v>
          </cell>
          <cell r="U2644">
            <v>0</v>
          </cell>
          <cell r="V2644">
            <v>0</v>
          </cell>
          <cell r="W2644">
            <v>85590</v>
          </cell>
        </row>
        <row r="2645">
          <cell r="J2645" t="str">
            <v>SIL394106</v>
          </cell>
          <cell r="K2645">
            <v>2014</v>
          </cell>
          <cell r="L2645" t="str">
            <v>Finalizada</v>
          </cell>
          <cell r="M2645">
            <v>24600</v>
          </cell>
          <cell r="N2645">
            <v>0</v>
          </cell>
          <cell r="O2645">
            <v>0</v>
          </cell>
          <cell r="P2645">
            <v>24600</v>
          </cell>
          <cell r="Q2645">
            <v>2400</v>
          </cell>
          <cell r="R2645">
            <v>24600</v>
          </cell>
          <cell r="S2645">
            <v>0</v>
          </cell>
          <cell r="T2645">
            <v>0</v>
          </cell>
          <cell r="U2645">
            <v>0</v>
          </cell>
          <cell r="V2645">
            <v>0</v>
          </cell>
          <cell r="W2645">
            <v>22200</v>
          </cell>
        </row>
        <row r="2646">
          <cell r="J2646" t="str">
            <v>PIE923681</v>
          </cell>
          <cell r="K2646">
            <v>2014</v>
          </cell>
          <cell r="L2646" t="str">
            <v>Finalizada</v>
          </cell>
          <cell r="M2646">
            <v>90570</v>
          </cell>
          <cell r="N2646">
            <v>0</v>
          </cell>
          <cell r="O2646">
            <v>0</v>
          </cell>
          <cell r="P2646">
            <v>90570</v>
          </cell>
          <cell r="Q2646">
            <v>0</v>
          </cell>
          <cell r="R2646">
            <v>90570</v>
          </cell>
          <cell r="S2646">
            <v>0</v>
          </cell>
          <cell r="T2646">
            <v>0</v>
          </cell>
          <cell r="U2646">
            <v>0</v>
          </cell>
          <cell r="V2646">
            <v>0</v>
          </cell>
          <cell r="W2646">
            <v>90570</v>
          </cell>
        </row>
        <row r="2647">
          <cell r="J2647" t="str">
            <v>SIL395339</v>
          </cell>
          <cell r="K2647">
            <v>2014</v>
          </cell>
          <cell r="L2647" t="str">
            <v>Finalizada</v>
          </cell>
          <cell r="M2647">
            <v>8355</v>
          </cell>
          <cell r="N2647">
            <v>0</v>
          </cell>
          <cell r="O2647">
            <v>0</v>
          </cell>
          <cell r="P2647">
            <v>8355</v>
          </cell>
          <cell r="Q2647">
            <v>2400</v>
          </cell>
          <cell r="R2647">
            <v>8355</v>
          </cell>
          <cell r="S2647">
            <v>0</v>
          </cell>
          <cell r="T2647">
            <v>0</v>
          </cell>
          <cell r="U2647">
            <v>0</v>
          </cell>
          <cell r="V2647">
            <v>0</v>
          </cell>
          <cell r="W2647">
            <v>5955</v>
          </cell>
        </row>
        <row r="2648">
          <cell r="J2648" t="str">
            <v>SIL394536</v>
          </cell>
          <cell r="K2648">
            <v>2014</v>
          </cell>
          <cell r="L2648" t="str">
            <v>Finalizada</v>
          </cell>
          <cell r="M2648">
            <v>77800</v>
          </cell>
          <cell r="N2648">
            <v>0</v>
          </cell>
          <cell r="O2648">
            <v>0</v>
          </cell>
          <cell r="P2648">
            <v>77800</v>
          </cell>
          <cell r="Q2648">
            <v>0</v>
          </cell>
          <cell r="R2648">
            <v>77800</v>
          </cell>
          <cell r="S2648">
            <v>0</v>
          </cell>
          <cell r="T2648">
            <v>0</v>
          </cell>
          <cell r="U2648">
            <v>0</v>
          </cell>
          <cell r="V2648">
            <v>0</v>
          </cell>
          <cell r="W2648">
            <v>77800</v>
          </cell>
        </row>
        <row r="2649">
          <cell r="J2649" t="str">
            <v>SIL395946</v>
          </cell>
          <cell r="K2649">
            <v>2014</v>
          </cell>
          <cell r="L2649" t="str">
            <v>Finalizada</v>
          </cell>
          <cell r="M2649">
            <v>11025</v>
          </cell>
          <cell r="N2649">
            <v>0</v>
          </cell>
          <cell r="O2649">
            <v>0</v>
          </cell>
          <cell r="P2649">
            <v>11025</v>
          </cell>
          <cell r="Q2649">
            <v>2402</v>
          </cell>
          <cell r="R2649">
            <v>11025</v>
          </cell>
          <cell r="S2649">
            <v>0</v>
          </cell>
          <cell r="T2649">
            <v>0</v>
          </cell>
          <cell r="U2649">
            <v>0</v>
          </cell>
          <cell r="V2649">
            <v>0</v>
          </cell>
          <cell r="W2649">
            <v>8623</v>
          </cell>
        </row>
        <row r="2650">
          <cell r="J2650" t="str">
            <v>SIL392647</v>
          </cell>
          <cell r="K2650">
            <v>2014</v>
          </cell>
          <cell r="L2650" t="str">
            <v>Finalizada</v>
          </cell>
          <cell r="M2650">
            <v>28575</v>
          </cell>
          <cell r="N2650">
            <v>0</v>
          </cell>
          <cell r="O2650">
            <v>0</v>
          </cell>
          <cell r="P2650">
            <v>28575</v>
          </cell>
          <cell r="Q2650">
            <v>2400</v>
          </cell>
          <cell r="R2650">
            <v>28575</v>
          </cell>
          <cell r="S2650">
            <v>0</v>
          </cell>
          <cell r="T2650">
            <v>0</v>
          </cell>
          <cell r="U2650">
            <v>0</v>
          </cell>
          <cell r="V2650">
            <v>0</v>
          </cell>
          <cell r="W2650">
            <v>26175</v>
          </cell>
        </row>
        <row r="2651">
          <cell r="J2651" t="str">
            <v>SIL392660</v>
          </cell>
          <cell r="K2651">
            <v>2014</v>
          </cell>
          <cell r="L2651" t="str">
            <v>Finalizada</v>
          </cell>
          <cell r="M2651">
            <v>12660</v>
          </cell>
          <cell r="N2651">
            <v>0</v>
          </cell>
          <cell r="O2651">
            <v>0</v>
          </cell>
          <cell r="P2651">
            <v>12660</v>
          </cell>
          <cell r="Q2651">
            <v>2402</v>
          </cell>
          <cell r="R2651">
            <v>12660</v>
          </cell>
          <cell r="S2651">
            <v>0</v>
          </cell>
          <cell r="T2651">
            <v>0</v>
          </cell>
          <cell r="U2651">
            <v>0</v>
          </cell>
          <cell r="V2651">
            <v>0</v>
          </cell>
          <cell r="W2651">
            <v>10258</v>
          </cell>
        </row>
        <row r="2652">
          <cell r="J2652" t="str">
            <v>CAJ698751</v>
          </cell>
          <cell r="K2652">
            <v>2014</v>
          </cell>
          <cell r="L2652" t="str">
            <v>Finalizada</v>
          </cell>
          <cell r="M2652">
            <v>23500</v>
          </cell>
          <cell r="N2652">
            <v>0</v>
          </cell>
          <cell r="O2652">
            <v>0</v>
          </cell>
          <cell r="P2652">
            <v>23500</v>
          </cell>
          <cell r="Q2652">
            <v>0</v>
          </cell>
          <cell r="R2652">
            <v>23500</v>
          </cell>
          <cell r="S2652">
            <v>0</v>
          </cell>
          <cell r="T2652">
            <v>0</v>
          </cell>
          <cell r="U2652">
            <v>0</v>
          </cell>
          <cell r="V2652">
            <v>0</v>
          </cell>
          <cell r="W2652">
            <v>23500</v>
          </cell>
        </row>
        <row r="2653">
          <cell r="J2653" t="str">
            <v>SIL393973</v>
          </cell>
          <cell r="K2653">
            <v>2014</v>
          </cell>
          <cell r="L2653" t="str">
            <v>Finalizada</v>
          </cell>
          <cell r="M2653">
            <v>3700</v>
          </cell>
          <cell r="N2653">
            <v>0</v>
          </cell>
          <cell r="O2653">
            <v>0</v>
          </cell>
          <cell r="P2653">
            <v>3700</v>
          </cell>
          <cell r="Q2653">
            <v>0</v>
          </cell>
          <cell r="R2653">
            <v>3700</v>
          </cell>
          <cell r="S2653">
            <v>0</v>
          </cell>
          <cell r="T2653">
            <v>0</v>
          </cell>
          <cell r="U2653">
            <v>0</v>
          </cell>
          <cell r="V2653">
            <v>0</v>
          </cell>
          <cell r="W2653">
            <v>3700</v>
          </cell>
        </row>
        <row r="2654">
          <cell r="J2654" t="str">
            <v>SIL392859</v>
          </cell>
          <cell r="K2654">
            <v>2014</v>
          </cell>
          <cell r="L2654" t="str">
            <v>Finalizada</v>
          </cell>
          <cell r="M2654">
            <v>24600</v>
          </cell>
          <cell r="N2654">
            <v>0</v>
          </cell>
          <cell r="O2654">
            <v>0</v>
          </cell>
          <cell r="P2654">
            <v>24600</v>
          </cell>
          <cell r="Q2654">
            <v>2400</v>
          </cell>
          <cell r="R2654">
            <v>24600</v>
          </cell>
          <cell r="S2654">
            <v>0</v>
          </cell>
          <cell r="T2654">
            <v>0</v>
          </cell>
          <cell r="U2654">
            <v>0</v>
          </cell>
          <cell r="V2654">
            <v>0</v>
          </cell>
          <cell r="W2654">
            <v>22200</v>
          </cell>
        </row>
        <row r="2655">
          <cell r="J2655" t="str">
            <v>SIL394541</v>
          </cell>
          <cell r="K2655">
            <v>2014</v>
          </cell>
          <cell r="L2655" t="str">
            <v>Finalizada</v>
          </cell>
          <cell r="M2655">
            <v>53500</v>
          </cell>
          <cell r="N2655">
            <v>0</v>
          </cell>
          <cell r="O2655">
            <v>0</v>
          </cell>
          <cell r="P2655">
            <v>53500</v>
          </cell>
          <cell r="Q2655">
            <v>2400</v>
          </cell>
          <cell r="R2655">
            <v>53500</v>
          </cell>
          <cell r="S2655">
            <v>0</v>
          </cell>
          <cell r="T2655">
            <v>0</v>
          </cell>
          <cell r="U2655">
            <v>0</v>
          </cell>
          <cell r="V2655">
            <v>0</v>
          </cell>
          <cell r="W2655">
            <v>51100</v>
          </cell>
        </row>
        <row r="2656">
          <cell r="J2656" t="str">
            <v>SIL395340</v>
          </cell>
          <cell r="K2656">
            <v>2014</v>
          </cell>
          <cell r="L2656" t="str">
            <v>Finalizada</v>
          </cell>
          <cell r="M2656">
            <v>6677</v>
          </cell>
          <cell r="N2656">
            <v>0</v>
          </cell>
          <cell r="O2656">
            <v>0</v>
          </cell>
          <cell r="P2656">
            <v>6677</v>
          </cell>
          <cell r="Q2656">
            <v>2401</v>
          </cell>
          <cell r="R2656">
            <v>6677</v>
          </cell>
          <cell r="S2656">
            <v>0</v>
          </cell>
          <cell r="T2656">
            <v>0</v>
          </cell>
          <cell r="U2656">
            <v>0</v>
          </cell>
          <cell r="V2656">
            <v>0</v>
          </cell>
          <cell r="W2656">
            <v>4276</v>
          </cell>
        </row>
        <row r="2657">
          <cell r="J2657" t="str">
            <v>SIL395757</v>
          </cell>
          <cell r="K2657">
            <v>2014</v>
          </cell>
          <cell r="L2657" t="str">
            <v>Finalizada</v>
          </cell>
          <cell r="M2657">
            <v>17780</v>
          </cell>
          <cell r="N2657">
            <v>0</v>
          </cell>
          <cell r="O2657">
            <v>0</v>
          </cell>
          <cell r="P2657">
            <v>17780</v>
          </cell>
          <cell r="Q2657">
            <v>2401</v>
          </cell>
          <cell r="R2657">
            <v>17780</v>
          </cell>
          <cell r="S2657">
            <v>0</v>
          </cell>
          <cell r="T2657">
            <v>0</v>
          </cell>
          <cell r="U2657">
            <v>0</v>
          </cell>
          <cell r="V2657">
            <v>0</v>
          </cell>
          <cell r="W2657">
            <v>15379</v>
          </cell>
        </row>
        <row r="2658">
          <cell r="J2658" t="str">
            <v>SIL393411</v>
          </cell>
          <cell r="K2658">
            <v>2014</v>
          </cell>
          <cell r="L2658" t="str">
            <v>Finalizada</v>
          </cell>
          <cell r="M2658">
            <v>24830</v>
          </cell>
          <cell r="N2658">
            <v>0</v>
          </cell>
          <cell r="O2658">
            <v>0</v>
          </cell>
          <cell r="P2658">
            <v>24830</v>
          </cell>
          <cell r="Q2658">
            <v>2403</v>
          </cell>
          <cell r="R2658">
            <v>24830</v>
          </cell>
          <cell r="S2658">
            <v>0</v>
          </cell>
          <cell r="T2658">
            <v>0</v>
          </cell>
          <cell r="U2658">
            <v>0</v>
          </cell>
          <cell r="V2658">
            <v>0</v>
          </cell>
          <cell r="W2658">
            <v>22427</v>
          </cell>
        </row>
        <row r="2659">
          <cell r="J2659" t="str">
            <v>SIL395220</v>
          </cell>
          <cell r="K2659">
            <v>2014</v>
          </cell>
          <cell r="L2659" t="str">
            <v>Finalizada</v>
          </cell>
          <cell r="M2659">
            <v>7980</v>
          </cell>
          <cell r="N2659">
            <v>0</v>
          </cell>
          <cell r="O2659">
            <v>0</v>
          </cell>
          <cell r="P2659">
            <v>7980</v>
          </cell>
          <cell r="Q2659">
            <v>2400</v>
          </cell>
          <cell r="R2659">
            <v>7980</v>
          </cell>
          <cell r="S2659">
            <v>0</v>
          </cell>
          <cell r="T2659">
            <v>0</v>
          </cell>
          <cell r="U2659">
            <v>0</v>
          </cell>
          <cell r="V2659">
            <v>0</v>
          </cell>
          <cell r="W2659">
            <v>5580</v>
          </cell>
        </row>
        <row r="2660">
          <cell r="J2660" t="str">
            <v>SIL392085</v>
          </cell>
          <cell r="K2660">
            <v>2014</v>
          </cell>
          <cell r="L2660" t="str">
            <v>Finalizada</v>
          </cell>
          <cell r="M2660">
            <v>24600</v>
          </cell>
          <cell r="N2660">
            <v>0</v>
          </cell>
          <cell r="O2660">
            <v>0</v>
          </cell>
          <cell r="P2660">
            <v>24600</v>
          </cell>
          <cell r="Q2660">
            <v>0</v>
          </cell>
          <cell r="R2660">
            <v>24600</v>
          </cell>
          <cell r="S2660">
            <v>0</v>
          </cell>
          <cell r="T2660">
            <v>0</v>
          </cell>
          <cell r="U2660">
            <v>0</v>
          </cell>
          <cell r="V2660">
            <v>0</v>
          </cell>
          <cell r="W2660">
            <v>24600</v>
          </cell>
        </row>
        <row r="2661">
          <cell r="J2661" t="str">
            <v>EXT59648</v>
          </cell>
          <cell r="K2661">
            <v>2014</v>
          </cell>
          <cell r="L2661" t="str">
            <v>Finalizada</v>
          </cell>
          <cell r="M2661">
            <v>7600</v>
          </cell>
          <cell r="N2661">
            <v>0</v>
          </cell>
          <cell r="O2661">
            <v>0</v>
          </cell>
          <cell r="P2661">
            <v>7600</v>
          </cell>
          <cell r="Q2661">
            <v>0</v>
          </cell>
          <cell r="R2661">
            <v>7600</v>
          </cell>
          <cell r="S2661">
            <v>0</v>
          </cell>
          <cell r="T2661">
            <v>0</v>
          </cell>
          <cell r="U2661">
            <v>0</v>
          </cell>
          <cell r="V2661">
            <v>0</v>
          </cell>
          <cell r="W2661">
            <v>7600</v>
          </cell>
        </row>
        <row r="2662">
          <cell r="J2662" t="str">
            <v>SIL393648</v>
          </cell>
          <cell r="K2662">
            <v>2014</v>
          </cell>
          <cell r="L2662" t="str">
            <v>Finalizada</v>
          </cell>
          <cell r="M2662">
            <v>66500</v>
          </cell>
          <cell r="N2662">
            <v>0</v>
          </cell>
          <cell r="O2662">
            <v>100730</v>
          </cell>
          <cell r="P2662">
            <v>66500</v>
          </cell>
          <cell r="Q2662">
            <v>0</v>
          </cell>
          <cell r="R2662">
            <v>66500</v>
          </cell>
          <cell r="S2662">
            <v>0</v>
          </cell>
          <cell r="T2662">
            <v>0</v>
          </cell>
          <cell r="U2662">
            <v>0</v>
          </cell>
          <cell r="V2662">
            <v>0</v>
          </cell>
          <cell r="W2662">
            <v>66500</v>
          </cell>
        </row>
        <row r="2663">
          <cell r="J2663" t="str">
            <v>SIL395983</v>
          </cell>
          <cell r="K2663">
            <v>2014</v>
          </cell>
          <cell r="L2663" t="str">
            <v>Finalizada</v>
          </cell>
          <cell r="M2663">
            <v>24600</v>
          </cell>
          <cell r="N2663">
            <v>0</v>
          </cell>
          <cell r="O2663">
            <v>0</v>
          </cell>
          <cell r="P2663">
            <v>24600</v>
          </cell>
          <cell r="Q2663">
            <v>2400</v>
          </cell>
          <cell r="R2663">
            <v>24600</v>
          </cell>
          <cell r="S2663">
            <v>0</v>
          </cell>
          <cell r="T2663">
            <v>0</v>
          </cell>
          <cell r="U2663">
            <v>0</v>
          </cell>
          <cell r="V2663">
            <v>0</v>
          </cell>
          <cell r="W2663">
            <v>22200</v>
          </cell>
        </row>
        <row r="2664">
          <cell r="J2664" t="str">
            <v>SIL392468</v>
          </cell>
          <cell r="K2664">
            <v>2014</v>
          </cell>
          <cell r="L2664" t="str">
            <v>Finalizada</v>
          </cell>
          <cell r="M2664">
            <v>24600</v>
          </cell>
          <cell r="N2664">
            <v>0</v>
          </cell>
          <cell r="O2664">
            <v>0</v>
          </cell>
          <cell r="P2664">
            <v>24600</v>
          </cell>
          <cell r="Q2664">
            <v>2400</v>
          </cell>
          <cell r="R2664">
            <v>24600</v>
          </cell>
          <cell r="S2664">
            <v>0</v>
          </cell>
          <cell r="T2664">
            <v>0</v>
          </cell>
          <cell r="U2664">
            <v>0</v>
          </cell>
          <cell r="V2664">
            <v>0</v>
          </cell>
          <cell r="W2664">
            <v>22200</v>
          </cell>
        </row>
        <row r="2665">
          <cell r="J2665" t="str">
            <v>CAJ698679</v>
          </cell>
          <cell r="K2665">
            <v>2014</v>
          </cell>
          <cell r="L2665" t="str">
            <v>Finalizada</v>
          </cell>
          <cell r="M2665">
            <v>113475</v>
          </cell>
          <cell r="N2665">
            <v>0</v>
          </cell>
          <cell r="O2665">
            <v>100730</v>
          </cell>
          <cell r="P2665">
            <v>113475</v>
          </cell>
          <cell r="Q2665">
            <v>0</v>
          </cell>
          <cell r="R2665">
            <v>113475</v>
          </cell>
          <cell r="S2665">
            <v>0</v>
          </cell>
          <cell r="T2665">
            <v>0</v>
          </cell>
          <cell r="U2665">
            <v>0</v>
          </cell>
          <cell r="V2665">
            <v>0</v>
          </cell>
          <cell r="W2665">
            <v>113475</v>
          </cell>
        </row>
        <row r="2666">
          <cell r="J2666" t="str">
            <v>SIL391517</v>
          </cell>
          <cell r="K2666">
            <v>2014</v>
          </cell>
          <cell r="L2666" t="str">
            <v>Finalizada</v>
          </cell>
          <cell r="M2666">
            <v>10070</v>
          </cell>
          <cell r="N2666">
            <v>0</v>
          </cell>
          <cell r="O2666">
            <v>0</v>
          </cell>
          <cell r="P2666">
            <v>10070</v>
          </cell>
          <cell r="Q2666">
            <v>2401</v>
          </cell>
          <cell r="R2666">
            <v>10070</v>
          </cell>
          <cell r="S2666">
            <v>0</v>
          </cell>
          <cell r="T2666">
            <v>0</v>
          </cell>
          <cell r="U2666">
            <v>0</v>
          </cell>
          <cell r="V2666">
            <v>0</v>
          </cell>
          <cell r="W2666">
            <v>7669</v>
          </cell>
        </row>
        <row r="2667">
          <cell r="J2667" t="str">
            <v>PIE929703</v>
          </cell>
          <cell r="K2667">
            <v>2014</v>
          </cell>
          <cell r="L2667" t="str">
            <v>Finalizada</v>
          </cell>
          <cell r="M2667">
            <v>48002</v>
          </cell>
          <cell r="N2667">
            <v>0</v>
          </cell>
          <cell r="O2667">
            <v>0</v>
          </cell>
          <cell r="P2667">
            <v>48002</v>
          </cell>
          <cell r="Q2667">
            <v>0</v>
          </cell>
          <cell r="R2667">
            <v>48002</v>
          </cell>
          <cell r="S2667">
            <v>0</v>
          </cell>
          <cell r="T2667">
            <v>0</v>
          </cell>
          <cell r="U2667">
            <v>0</v>
          </cell>
          <cell r="V2667">
            <v>0</v>
          </cell>
          <cell r="W2667">
            <v>48002</v>
          </cell>
        </row>
        <row r="2668">
          <cell r="J2668" t="str">
            <v>SIL396247</v>
          </cell>
          <cell r="K2668">
            <v>2014</v>
          </cell>
          <cell r="L2668" t="str">
            <v>Finalizada</v>
          </cell>
          <cell r="M2668">
            <v>24600</v>
          </cell>
          <cell r="N2668">
            <v>0</v>
          </cell>
          <cell r="O2668">
            <v>0</v>
          </cell>
          <cell r="P2668">
            <v>24600</v>
          </cell>
          <cell r="Q2668">
            <v>2400</v>
          </cell>
          <cell r="R2668">
            <v>24600</v>
          </cell>
          <cell r="S2668">
            <v>0</v>
          </cell>
          <cell r="T2668">
            <v>0</v>
          </cell>
          <cell r="U2668">
            <v>0</v>
          </cell>
          <cell r="V2668">
            <v>0</v>
          </cell>
          <cell r="W2668">
            <v>22200</v>
          </cell>
        </row>
        <row r="2669">
          <cell r="J2669" t="str">
            <v>SIL391656</v>
          </cell>
          <cell r="K2669">
            <v>2014</v>
          </cell>
          <cell r="L2669" t="str">
            <v>Finalizada</v>
          </cell>
          <cell r="M2669">
            <v>383824</v>
          </cell>
          <cell r="N2669">
            <v>0</v>
          </cell>
          <cell r="O2669">
            <v>100730</v>
          </cell>
          <cell r="P2669">
            <v>383824</v>
          </cell>
          <cell r="Q2669">
            <v>0</v>
          </cell>
          <cell r="R2669">
            <v>383824</v>
          </cell>
          <cell r="S2669">
            <v>0</v>
          </cell>
          <cell r="T2669">
            <v>0</v>
          </cell>
          <cell r="U2669">
            <v>0</v>
          </cell>
          <cell r="V2669">
            <v>0</v>
          </cell>
          <cell r="W2669">
            <v>383824</v>
          </cell>
        </row>
        <row r="2670">
          <cell r="J2670" t="str">
            <v>SIL390757</v>
          </cell>
          <cell r="K2670">
            <v>2014</v>
          </cell>
          <cell r="L2670" t="str">
            <v>Finalizada</v>
          </cell>
          <cell r="M2670">
            <v>24800</v>
          </cell>
          <cell r="N2670">
            <v>0</v>
          </cell>
          <cell r="O2670">
            <v>0</v>
          </cell>
          <cell r="P2670">
            <v>24800</v>
          </cell>
          <cell r="Q2670">
            <v>2400</v>
          </cell>
          <cell r="R2670">
            <v>24800</v>
          </cell>
          <cell r="S2670">
            <v>0</v>
          </cell>
          <cell r="T2670">
            <v>0</v>
          </cell>
          <cell r="U2670">
            <v>0</v>
          </cell>
          <cell r="V2670">
            <v>0</v>
          </cell>
          <cell r="W2670">
            <v>22400</v>
          </cell>
        </row>
        <row r="2671">
          <cell r="J2671" t="str">
            <v>SIL395685</v>
          </cell>
          <cell r="K2671">
            <v>2014</v>
          </cell>
          <cell r="L2671" t="str">
            <v>Finalizada</v>
          </cell>
          <cell r="M2671">
            <v>24600</v>
          </cell>
          <cell r="N2671">
            <v>0</v>
          </cell>
          <cell r="O2671">
            <v>0</v>
          </cell>
          <cell r="P2671">
            <v>24600</v>
          </cell>
          <cell r="Q2671">
            <v>2400</v>
          </cell>
          <cell r="R2671">
            <v>24600</v>
          </cell>
          <cell r="S2671">
            <v>0</v>
          </cell>
          <cell r="T2671">
            <v>0</v>
          </cell>
          <cell r="U2671">
            <v>0</v>
          </cell>
          <cell r="V2671">
            <v>0</v>
          </cell>
          <cell r="W2671">
            <v>22200</v>
          </cell>
        </row>
        <row r="2672">
          <cell r="J2672" t="str">
            <v>SIL394191</v>
          </cell>
          <cell r="K2672">
            <v>2014</v>
          </cell>
          <cell r="L2672" t="str">
            <v>Finalizada</v>
          </cell>
          <cell r="M2672">
            <v>444</v>
          </cell>
          <cell r="N2672">
            <v>0</v>
          </cell>
          <cell r="O2672">
            <v>0</v>
          </cell>
          <cell r="P2672">
            <v>444</v>
          </cell>
          <cell r="Q2672">
            <v>0</v>
          </cell>
          <cell r="R2672">
            <v>444</v>
          </cell>
          <cell r="S2672">
            <v>0</v>
          </cell>
          <cell r="T2672">
            <v>0</v>
          </cell>
          <cell r="U2672">
            <v>0</v>
          </cell>
          <cell r="V2672">
            <v>0</v>
          </cell>
          <cell r="W2672">
            <v>444</v>
          </cell>
        </row>
        <row r="2673">
          <cell r="J2673" t="str">
            <v>SIL392405</v>
          </cell>
          <cell r="K2673">
            <v>2014</v>
          </cell>
          <cell r="L2673" t="str">
            <v>Finalizada</v>
          </cell>
          <cell r="M2673">
            <v>10200</v>
          </cell>
          <cell r="N2673">
            <v>0</v>
          </cell>
          <cell r="O2673">
            <v>0</v>
          </cell>
          <cell r="P2673">
            <v>10200</v>
          </cell>
          <cell r="Q2673">
            <v>2400</v>
          </cell>
          <cell r="R2673">
            <v>10200</v>
          </cell>
          <cell r="S2673">
            <v>0</v>
          </cell>
          <cell r="T2673">
            <v>0</v>
          </cell>
          <cell r="U2673">
            <v>0</v>
          </cell>
          <cell r="V2673">
            <v>0</v>
          </cell>
          <cell r="W2673">
            <v>7800</v>
          </cell>
        </row>
        <row r="2674">
          <cell r="J2674" t="str">
            <v>PIE927862</v>
          </cell>
          <cell r="K2674">
            <v>2014</v>
          </cell>
          <cell r="L2674" t="str">
            <v>Finalizada</v>
          </cell>
          <cell r="M2674">
            <v>89508</v>
          </cell>
          <cell r="N2674">
            <v>0</v>
          </cell>
          <cell r="O2674">
            <v>0</v>
          </cell>
          <cell r="P2674">
            <v>89508</v>
          </cell>
          <cell r="Q2674">
            <v>0</v>
          </cell>
          <cell r="R2674">
            <v>89508</v>
          </cell>
          <cell r="S2674">
            <v>0</v>
          </cell>
          <cell r="T2674">
            <v>0</v>
          </cell>
          <cell r="U2674">
            <v>0</v>
          </cell>
          <cell r="V2674">
            <v>0</v>
          </cell>
          <cell r="W2674">
            <v>89508</v>
          </cell>
        </row>
        <row r="2675">
          <cell r="J2675" t="str">
            <v>SIL392799</v>
          </cell>
          <cell r="K2675">
            <v>2014</v>
          </cell>
          <cell r="L2675" t="str">
            <v>Finalizada</v>
          </cell>
          <cell r="M2675">
            <v>76900</v>
          </cell>
          <cell r="N2675">
            <v>0</v>
          </cell>
          <cell r="O2675">
            <v>0</v>
          </cell>
          <cell r="P2675">
            <v>76900</v>
          </cell>
          <cell r="Q2675">
            <v>2400</v>
          </cell>
          <cell r="R2675">
            <v>76900</v>
          </cell>
          <cell r="S2675">
            <v>0</v>
          </cell>
          <cell r="T2675">
            <v>0</v>
          </cell>
          <cell r="U2675">
            <v>0</v>
          </cell>
          <cell r="V2675">
            <v>0</v>
          </cell>
          <cell r="W2675">
            <v>74500</v>
          </cell>
        </row>
        <row r="2676">
          <cell r="J2676" t="str">
            <v>SIL391604</v>
          </cell>
          <cell r="K2676">
            <v>2014</v>
          </cell>
          <cell r="L2676" t="str">
            <v>Finalizada</v>
          </cell>
          <cell r="M2676">
            <v>24600</v>
          </cell>
          <cell r="N2676">
            <v>0</v>
          </cell>
          <cell r="O2676">
            <v>0</v>
          </cell>
          <cell r="P2676">
            <v>24600</v>
          </cell>
          <cell r="Q2676">
            <v>2400</v>
          </cell>
          <cell r="R2676">
            <v>24600</v>
          </cell>
          <cell r="S2676">
            <v>0</v>
          </cell>
          <cell r="T2676">
            <v>0</v>
          </cell>
          <cell r="U2676">
            <v>0</v>
          </cell>
          <cell r="V2676">
            <v>0</v>
          </cell>
          <cell r="W2676">
            <v>22200</v>
          </cell>
        </row>
        <row r="2677">
          <cell r="J2677" t="str">
            <v>SIL395826</v>
          </cell>
          <cell r="K2677">
            <v>2014</v>
          </cell>
          <cell r="L2677" t="str">
            <v>Finalizada</v>
          </cell>
          <cell r="M2677">
            <v>10700</v>
          </cell>
          <cell r="N2677">
            <v>0</v>
          </cell>
          <cell r="O2677">
            <v>0</v>
          </cell>
          <cell r="P2677">
            <v>10700</v>
          </cell>
          <cell r="Q2677">
            <v>2400</v>
          </cell>
          <cell r="R2677">
            <v>10700</v>
          </cell>
          <cell r="S2677">
            <v>0</v>
          </cell>
          <cell r="T2677">
            <v>0</v>
          </cell>
          <cell r="U2677">
            <v>0</v>
          </cell>
          <cell r="V2677">
            <v>0</v>
          </cell>
          <cell r="W2677">
            <v>8300</v>
          </cell>
        </row>
        <row r="2678">
          <cell r="J2678" t="str">
            <v>SIL395865</v>
          </cell>
          <cell r="K2678">
            <v>2014</v>
          </cell>
          <cell r="L2678" t="str">
            <v>Finalizada</v>
          </cell>
          <cell r="M2678">
            <v>24600</v>
          </cell>
          <cell r="N2678">
            <v>0</v>
          </cell>
          <cell r="O2678">
            <v>0</v>
          </cell>
          <cell r="P2678">
            <v>24600</v>
          </cell>
          <cell r="Q2678">
            <v>2400</v>
          </cell>
          <cell r="R2678">
            <v>24600</v>
          </cell>
          <cell r="S2678">
            <v>0</v>
          </cell>
          <cell r="T2678">
            <v>0</v>
          </cell>
          <cell r="U2678">
            <v>0</v>
          </cell>
          <cell r="V2678">
            <v>0</v>
          </cell>
          <cell r="W2678">
            <v>22200</v>
          </cell>
        </row>
        <row r="2679">
          <cell r="J2679" t="str">
            <v>SIL392531</v>
          </cell>
          <cell r="K2679">
            <v>2014</v>
          </cell>
          <cell r="L2679" t="str">
            <v>Finalizada</v>
          </cell>
          <cell r="M2679">
            <v>10700</v>
          </cell>
          <cell r="N2679">
            <v>0</v>
          </cell>
          <cell r="O2679">
            <v>0</v>
          </cell>
          <cell r="P2679">
            <v>10700</v>
          </cell>
          <cell r="Q2679">
            <v>2400</v>
          </cell>
          <cell r="R2679">
            <v>10700</v>
          </cell>
          <cell r="S2679">
            <v>0</v>
          </cell>
          <cell r="T2679">
            <v>0</v>
          </cell>
          <cell r="U2679">
            <v>0</v>
          </cell>
          <cell r="V2679">
            <v>0</v>
          </cell>
          <cell r="W2679">
            <v>8300</v>
          </cell>
        </row>
        <row r="2680">
          <cell r="J2680" t="str">
            <v>PIE931898</v>
          </cell>
          <cell r="K2680">
            <v>2014</v>
          </cell>
          <cell r="L2680" t="str">
            <v>Finalizada</v>
          </cell>
          <cell r="M2680">
            <v>41344</v>
          </cell>
          <cell r="N2680">
            <v>0</v>
          </cell>
          <cell r="O2680">
            <v>0</v>
          </cell>
          <cell r="P2680">
            <v>41344</v>
          </cell>
          <cell r="Q2680">
            <v>0</v>
          </cell>
          <cell r="R2680">
            <v>0</v>
          </cell>
          <cell r="S2680">
            <v>41344</v>
          </cell>
          <cell r="T2680">
            <v>0</v>
          </cell>
          <cell r="U2680">
            <v>0</v>
          </cell>
          <cell r="V2680">
            <v>0</v>
          </cell>
          <cell r="W2680">
            <v>0</v>
          </cell>
        </row>
        <row r="2681">
          <cell r="J2681" t="str">
            <v>PIE928587</v>
          </cell>
          <cell r="K2681">
            <v>2014</v>
          </cell>
          <cell r="L2681" t="str">
            <v>Finalizada</v>
          </cell>
          <cell r="M2681">
            <v>52142</v>
          </cell>
          <cell r="N2681">
            <v>0</v>
          </cell>
          <cell r="O2681">
            <v>0</v>
          </cell>
          <cell r="P2681">
            <v>52142</v>
          </cell>
          <cell r="Q2681">
            <v>0</v>
          </cell>
          <cell r="R2681">
            <v>0</v>
          </cell>
          <cell r="S2681">
            <v>52142</v>
          </cell>
          <cell r="T2681">
            <v>0</v>
          </cell>
          <cell r="U2681">
            <v>0</v>
          </cell>
          <cell r="V2681">
            <v>0</v>
          </cell>
          <cell r="W2681">
            <v>0</v>
          </cell>
        </row>
        <row r="2682">
          <cell r="J2682" t="str">
            <v>PIE926896</v>
          </cell>
          <cell r="K2682">
            <v>2014</v>
          </cell>
          <cell r="L2682" t="str">
            <v>Finalizada</v>
          </cell>
          <cell r="M2682">
            <v>57324</v>
          </cell>
          <cell r="N2682">
            <v>0</v>
          </cell>
          <cell r="O2682">
            <v>0</v>
          </cell>
          <cell r="P2682">
            <v>57324</v>
          </cell>
          <cell r="Q2682">
            <v>0</v>
          </cell>
          <cell r="R2682">
            <v>0</v>
          </cell>
          <cell r="S2682">
            <v>57324</v>
          </cell>
          <cell r="T2682">
            <v>0</v>
          </cell>
          <cell r="U2682">
            <v>0</v>
          </cell>
          <cell r="V2682">
            <v>0</v>
          </cell>
          <cell r="W2682">
            <v>0</v>
          </cell>
        </row>
        <row r="2683">
          <cell r="J2683" t="str">
            <v>PIE929028</v>
          </cell>
          <cell r="K2683">
            <v>2014</v>
          </cell>
          <cell r="L2683" t="str">
            <v>Finalizada</v>
          </cell>
          <cell r="M2683">
            <v>333497</v>
          </cell>
          <cell r="N2683">
            <v>0</v>
          </cell>
          <cell r="O2683">
            <v>0</v>
          </cell>
          <cell r="P2683">
            <v>333497</v>
          </cell>
          <cell r="Q2683">
            <v>0</v>
          </cell>
          <cell r="R2683">
            <v>0</v>
          </cell>
          <cell r="S2683">
            <v>333497</v>
          </cell>
          <cell r="T2683">
            <v>0</v>
          </cell>
          <cell r="U2683">
            <v>0</v>
          </cell>
          <cell r="V2683">
            <v>0</v>
          </cell>
          <cell r="W2683">
            <v>0</v>
          </cell>
        </row>
        <row r="2684">
          <cell r="J2684" t="str">
            <v>CAJ691520</v>
          </cell>
          <cell r="K2684">
            <v>2014</v>
          </cell>
          <cell r="L2684" t="str">
            <v>Finalizada</v>
          </cell>
          <cell r="M2684">
            <v>47398</v>
          </cell>
          <cell r="N2684">
            <v>0</v>
          </cell>
          <cell r="O2684">
            <v>98426</v>
          </cell>
          <cell r="P2684">
            <v>47398</v>
          </cell>
          <cell r="Q2684">
            <v>0</v>
          </cell>
          <cell r="R2684">
            <v>47398</v>
          </cell>
          <cell r="S2684">
            <v>0</v>
          </cell>
          <cell r="T2684">
            <v>0</v>
          </cell>
          <cell r="U2684">
            <v>0</v>
          </cell>
          <cell r="V2684">
            <v>0</v>
          </cell>
          <cell r="W2684">
            <v>47398</v>
          </cell>
        </row>
        <row r="2685">
          <cell r="J2685" t="str">
            <v>SIL390599</v>
          </cell>
          <cell r="K2685">
            <v>2014</v>
          </cell>
          <cell r="L2685" t="str">
            <v>Finalizada</v>
          </cell>
          <cell r="M2685">
            <v>144385</v>
          </cell>
          <cell r="N2685">
            <v>0</v>
          </cell>
          <cell r="O2685">
            <v>0</v>
          </cell>
          <cell r="P2685">
            <v>144385</v>
          </cell>
          <cell r="Q2685">
            <v>0</v>
          </cell>
          <cell r="R2685">
            <v>144385</v>
          </cell>
          <cell r="S2685">
            <v>0</v>
          </cell>
          <cell r="T2685">
            <v>0</v>
          </cell>
          <cell r="U2685">
            <v>0</v>
          </cell>
          <cell r="V2685">
            <v>0</v>
          </cell>
          <cell r="W2685">
            <v>144385</v>
          </cell>
        </row>
        <row r="2686">
          <cell r="J2686" t="str">
            <v>CAJ690335</v>
          </cell>
          <cell r="K2686">
            <v>2014</v>
          </cell>
          <cell r="L2686" t="str">
            <v>Finalizada</v>
          </cell>
          <cell r="M2686">
            <v>44383</v>
          </cell>
          <cell r="N2686">
            <v>0</v>
          </cell>
          <cell r="O2686">
            <v>98426</v>
          </cell>
          <cell r="P2686">
            <v>44383</v>
          </cell>
          <cell r="Q2686">
            <v>0</v>
          </cell>
          <cell r="R2686">
            <v>44383</v>
          </cell>
          <cell r="S2686">
            <v>0</v>
          </cell>
          <cell r="T2686">
            <v>0</v>
          </cell>
          <cell r="U2686">
            <v>0</v>
          </cell>
          <cell r="V2686">
            <v>0</v>
          </cell>
          <cell r="W2686">
            <v>44383</v>
          </cell>
        </row>
        <row r="2687">
          <cell r="J2687" t="str">
            <v>MORA565349</v>
          </cell>
          <cell r="K2687">
            <v>2014</v>
          </cell>
          <cell r="L2687" t="str">
            <v>Finalizada</v>
          </cell>
          <cell r="M2687">
            <v>109015</v>
          </cell>
          <cell r="N2687">
            <v>0</v>
          </cell>
          <cell r="O2687">
            <v>0</v>
          </cell>
          <cell r="P2687">
            <v>109015</v>
          </cell>
          <cell r="Q2687">
            <v>0</v>
          </cell>
          <cell r="R2687">
            <v>109015</v>
          </cell>
          <cell r="S2687">
            <v>0</v>
          </cell>
          <cell r="T2687">
            <v>0</v>
          </cell>
          <cell r="U2687">
            <v>0</v>
          </cell>
          <cell r="V2687">
            <v>0</v>
          </cell>
          <cell r="W2687">
            <v>109015</v>
          </cell>
        </row>
        <row r="2688">
          <cell r="J2688" t="str">
            <v>PIE912086</v>
          </cell>
          <cell r="K2688">
            <v>2014</v>
          </cell>
          <cell r="L2688" t="str">
            <v>Finalizada</v>
          </cell>
          <cell r="M2688">
            <v>82114</v>
          </cell>
          <cell r="N2688">
            <v>0</v>
          </cell>
          <cell r="O2688">
            <v>98426</v>
          </cell>
          <cell r="P2688">
            <v>82114</v>
          </cell>
          <cell r="Q2688">
            <v>0</v>
          </cell>
          <cell r="R2688">
            <v>82114</v>
          </cell>
          <cell r="S2688">
            <v>0</v>
          </cell>
          <cell r="T2688">
            <v>0</v>
          </cell>
          <cell r="U2688">
            <v>0</v>
          </cell>
          <cell r="V2688">
            <v>0</v>
          </cell>
          <cell r="W2688">
            <v>82114</v>
          </cell>
        </row>
        <row r="2689">
          <cell r="J2689" t="str">
            <v>PIE911623</v>
          </cell>
          <cell r="K2689">
            <v>2014</v>
          </cell>
          <cell r="L2689" t="str">
            <v>Finalizada</v>
          </cell>
          <cell r="M2689">
            <v>78587</v>
          </cell>
          <cell r="N2689">
            <v>0</v>
          </cell>
          <cell r="O2689">
            <v>0</v>
          </cell>
          <cell r="P2689">
            <v>78587</v>
          </cell>
          <cell r="Q2689">
            <v>0</v>
          </cell>
          <cell r="R2689">
            <v>78587</v>
          </cell>
          <cell r="S2689">
            <v>0</v>
          </cell>
          <cell r="T2689">
            <v>0</v>
          </cell>
          <cell r="U2689">
            <v>0</v>
          </cell>
          <cell r="V2689">
            <v>0</v>
          </cell>
          <cell r="W2689">
            <v>78587</v>
          </cell>
        </row>
        <row r="2690">
          <cell r="J2690" t="str">
            <v>PIE921498</v>
          </cell>
          <cell r="K2690">
            <v>2014</v>
          </cell>
          <cell r="L2690" t="str">
            <v>Finalizada</v>
          </cell>
          <cell r="M2690">
            <v>95362</v>
          </cell>
          <cell r="N2690">
            <v>0</v>
          </cell>
          <cell r="O2690">
            <v>100730</v>
          </cell>
          <cell r="P2690">
            <v>95362</v>
          </cell>
          <cell r="Q2690">
            <v>0</v>
          </cell>
          <cell r="R2690">
            <v>95362</v>
          </cell>
          <cell r="S2690">
            <v>0</v>
          </cell>
          <cell r="T2690">
            <v>0</v>
          </cell>
          <cell r="U2690">
            <v>0</v>
          </cell>
          <cell r="V2690">
            <v>0</v>
          </cell>
          <cell r="W2690">
            <v>95362</v>
          </cell>
        </row>
        <row r="2691">
          <cell r="J2691" t="str">
            <v>PIE919638</v>
          </cell>
          <cell r="K2691">
            <v>2014</v>
          </cell>
          <cell r="L2691" t="str">
            <v>Finalizada</v>
          </cell>
          <cell r="M2691">
            <v>95060</v>
          </cell>
          <cell r="N2691">
            <v>0</v>
          </cell>
          <cell r="O2691">
            <v>0</v>
          </cell>
          <cell r="P2691">
            <v>95060</v>
          </cell>
          <cell r="Q2691">
            <v>0</v>
          </cell>
          <cell r="R2691">
            <v>95060</v>
          </cell>
          <cell r="S2691">
            <v>0</v>
          </cell>
          <cell r="T2691">
            <v>0</v>
          </cell>
          <cell r="U2691">
            <v>0</v>
          </cell>
          <cell r="V2691">
            <v>0</v>
          </cell>
          <cell r="W2691">
            <v>95060</v>
          </cell>
        </row>
        <row r="2692">
          <cell r="J2692" t="str">
            <v>PIE919778</v>
          </cell>
          <cell r="K2692">
            <v>2014</v>
          </cell>
          <cell r="L2692" t="str">
            <v>Finalizada</v>
          </cell>
          <cell r="M2692">
            <v>42512</v>
          </cell>
          <cell r="N2692">
            <v>0</v>
          </cell>
          <cell r="O2692">
            <v>0</v>
          </cell>
          <cell r="P2692">
            <v>42512</v>
          </cell>
          <cell r="Q2692">
            <v>0</v>
          </cell>
          <cell r="R2692">
            <v>42512</v>
          </cell>
          <cell r="S2692">
            <v>0</v>
          </cell>
          <cell r="T2692">
            <v>0</v>
          </cell>
          <cell r="U2692">
            <v>0</v>
          </cell>
          <cell r="V2692">
            <v>0</v>
          </cell>
          <cell r="W2692">
            <v>42512</v>
          </cell>
        </row>
        <row r="2693">
          <cell r="J2693" t="str">
            <v>PIE920552</v>
          </cell>
          <cell r="K2693">
            <v>2014</v>
          </cell>
          <cell r="L2693" t="str">
            <v>Finalizada</v>
          </cell>
          <cell r="M2693">
            <v>80385</v>
          </cell>
          <cell r="N2693">
            <v>0</v>
          </cell>
          <cell r="O2693">
            <v>98426</v>
          </cell>
          <cell r="P2693">
            <v>80385</v>
          </cell>
          <cell r="Q2693">
            <v>0</v>
          </cell>
          <cell r="R2693">
            <v>80385</v>
          </cell>
          <cell r="S2693">
            <v>0</v>
          </cell>
          <cell r="T2693">
            <v>0</v>
          </cell>
          <cell r="U2693">
            <v>0</v>
          </cell>
          <cell r="V2693">
            <v>0</v>
          </cell>
          <cell r="W2693">
            <v>80385</v>
          </cell>
        </row>
        <row r="2694">
          <cell r="J2694" t="str">
            <v>MORA566933</v>
          </cell>
          <cell r="K2694">
            <v>2014</v>
          </cell>
          <cell r="L2694" t="str">
            <v>Finalizada</v>
          </cell>
          <cell r="M2694">
            <v>577929</v>
          </cell>
          <cell r="N2694">
            <v>0</v>
          </cell>
          <cell r="O2694">
            <v>100730</v>
          </cell>
          <cell r="P2694">
            <v>577929</v>
          </cell>
          <cell r="Q2694">
            <v>0</v>
          </cell>
          <cell r="R2694">
            <v>577929</v>
          </cell>
          <cell r="S2694">
            <v>0</v>
          </cell>
          <cell r="T2694">
            <v>0</v>
          </cell>
          <cell r="U2694">
            <v>0</v>
          </cell>
          <cell r="V2694">
            <v>0</v>
          </cell>
          <cell r="W2694">
            <v>577929</v>
          </cell>
        </row>
        <row r="2695">
          <cell r="J2695" t="str">
            <v>PIE915377</v>
          </cell>
          <cell r="K2695">
            <v>2014</v>
          </cell>
          <cell r="L2695" t="str">
            <v>Finalizada</v>
          </cell>
          <cell r="M2695">
            <v>57197</v>
          </cell>
          <cell r="N2695">
            <v>0</v>
          </cell>
          <cell r="O2695">
            <v>0</v>
          </cell>
          <cell r="P2695">
            <v>57197</v>
          </cell>
          <cell r="Q2695">
            <v>0</v>
          </cell>
          <cell r="R2695">
            <v>57197</v>
          </cell>
          <cell r="S2695">
            <v>0</v>
          </cell>
          <cell r="T2695">
            <v>0</v>
          </cell>
          <cell r="U2695">
            <v>0</v>
          </cell>
          <cell r="V2695">
            <v>0</v>
          </cell>
          <cell r="W2695">
            <v>57197</v>
          </cell>
        </row>
        <row r="2696">
          <cell r="J2696" t="str">
            <v>SIL389134</v>
          </cell>
          <cell r="K2696">
            <v>2014</v>
          </cell>
          <cell r="L2696" t="str">
            <v>Finalizada</v>
          </cell>
          <cell r="M2696">
            <v>59372</v>
          </cell>
          <cell r="N2696">
            <v>0</v>
          </cell>
          <cell r="O2696">
            <v>0</v>
          </cell>
          <cell r="P2696">
            <v>59372</v>
          </cell>
          <cell r="Q2696">
            <v>0</v>
          </cell>
          <cell r="R2696">
            <v>59372</v>
          </cell>
          <cell r="S2696">
            <v>0</v>
          </cell>
          <cell r="T2696">
            <v>0</v>
          </cell>
          <cell r="U2696">
            <v>0</v>
          </cell>
          <cell r="V2696">
            <v>0</v>
          </cell>
          <cell r="W2696">
            <v>59372</v>
          </cell>
        </row>
        <row r="2697">
          <cell r="J2697" t="str">
            <v>CAJ694801</v>
          </cell>
          <cell r="K2697">
            <v>2014</v>
          </cell>
          <cell r="L2697" t="str">
            <v>Finalizada</v>
          </cell>
          <cell r="M2697">
            <v>68169</v>
          </cell>
          <cell r="N2697">
            <v>0</v>
          </cell>
          <cell r="O2697">
            <v>0</v>
          </cell>
          <cell r="P2697">
            <v>68169</v>
          </cell>
          <cell r="Q2697">
            <v>0</v>
          </cell>
          <cell r="R2697">
            <v>68169</v>
          </cell>
          <cell r="S2697">
            <v>0</v>
          </cell>
          <cell r="T2697">
            <v>0</v>
          </cell>
          <cell r="U2697">
            <v>0</v>
          </cell>
          <cell r="V2697">
            <v>0</v>
          </cell>
          <cell r="W2697">
            <v>68169</v>
          </cell>
        </row>
        <row r="2698">
          <cell r="J2698" t="str">
            <v>PIE915854</v>
          </cell>
          <cell r="K2698">
            <v>2014</v>
          </cell>
          <cell r="L2698" t="str">
            <v>Finalizada</v>
          </cell>
          <cell r="M2698">
            <v>42385</v>
          </cell>
          <cell r="N2698">
            <v>0</v>
          </cell>
          <cell r="O2698">
            <v>98426</v>
          </cell>
          <cell r="P2698">
            <v>42385</v>
          </cell>
          <cell r="Q2698">
            <v>0</v>
          </cell>
          <cell r="R2698">
            <v>42385</v>
          </cell>
          <cell r="S2698">
            <v>0</v>
          </cell>
          <cell r="T2698">
            <v>0</v>
          </cell>
          <cell r="U2698">
            <v>0</v>
          </cell>
          <cell r="V2698">
            <v>0</v>
          </cell>
          <cell r="W2698">
            <v>42385</v>
          </cell>
        </row>
        <row r="2699">
          <cell r="J2699" t="str">
            <v>PIE912342</v>
          </cell>
          <cell r="K2699">
            <v>2014</v>
          </cell>
          <cell r="L2699" t="str">
            <v>Finalizada</v>
          </cell>
          <cell r="M2699">
            <v>57810</v>
          </cell>
          <cell r="N2699">
            <v>0</v>
          </cell>
          <cell r="O2699">
            <v>0</v>
          </cell>
          <cell r="P2699">
            <v>57810</v>
          </cell>
          <cell r="Q2699">
            <v>0</v>
          </cell>
          <cell r="R2699">
            <v>57810</v>
          </cell>
          <cell r="S2699">
            <v>0</v>
          </cell>
          <cell r="T2699">
            <v>0</v>
          </cell>
          <cell r="U2699">
            <v>0</v>
          </cell>
          <cell r="V2699">
            <v>0</v>
          </cell>
          <cell r="W2699">
            <v>57810</v>
          </cell>
        </row>
        <row r="2700">
          <cell r="J2700" t="str">
            <v>PIE921039</v>
          </cell>
          <cell r="K2700">
            <v>2014</v>
          </cell>
          <cell r="L2700" t="str">
            <v>Finalizada</v>
          </cell>
          <cell r="M2700">
            <v>105920</v>
          </cell>
          <cell r="N2700">
            <v>0</v>
          </cell>
          <cell r="O2700">
            <v>0</v>
          </cell>
          <cell r="P2700">
            <v>105920</v>
          </cell>
          <cell r="Q2700">
            <v>0</v>
          </cell>
          <cell r="R2700">
            <v>105920</v>
          </cell>
          <cell r="S2700">
            <v>0</v>
          </cell>
          <cell r="T2700">
            <v>0</v>
          </cell>
          <cell r="U2700">
            <v>0</v>
          </cell>
          <cell r="V2700">
            <v>0</v>
          </cell>
          <cell r="W2700">
            <v>105920</v>
          </cell>
        </row>
        <row r="2701">
          <cell r="J2701" t="str">
            <v>SIL386370</v>
          </cell>
          <cell r="K2701">
            <v>2014</v>
          </cell>
          <cell r="L2701" t="str">
            <v>Finalizada</v>
          </cell>
          <cell r="M2701">
            <v>345610</v>
          </cell>
          <cell r="N2701">
            <v>0</v>
          </cell>
          <cell r="O2701">
            <v>98426</v>
          </cell>
          <cell r="P2701">
            <v>345610</v>
          </cell>
          <cell r="Q2701">
            <v>0</v>
          </cell>
          <cell r="R2701">
            <v>345610</v>
          </cell>
          <cell r="S2701">
            <v>0</v>
          </cell>
          <cell r="T2701">
            <v>0</v>
          </cell>
          <cell r="U2701">
            <v>0</v>
          </cell>
          <cell r="V2701">
            <v>0</v>
          </cell>
          <cell r="W2701">
            <v>345610</v>
          </cell>
        </row>
        <row r="2702">
          <cell r="J2702" t="str">
            <v>PIE918751</v>
          </cell>
          <cell r="K2702">
            <v>2014</v>
          </cell>
          <cell r="L2702" t="str">
            <v>Finalizada</v>
          </cell>
          <cell r="M2702">
            <v>91566</v>
          </cell>
          <cell r="N2702">
            <v>0</v>
          </cell>
          <cell r="O2702">
            <v>0</v>
          </cell>
          <cell r="P2702">
            <v>91566</v>
          </cell>
          <cell r="Q2702">
            <v>0</v>
          </cell>
          <cell r="R2702">
            <v>91566</v>
          </cell>
          <cell r="S2702">
            <v>0</v>
          </cell>
          <cell r="T2702">
            <v>0</v>
          </cell>
          <cell r="U2702">
            <v>0</v>
          </cell>
          <cell r="V2702">
            <v>0</v>
          </cell>
          <cell r="W2702">
            <v>91566</v>
          </cell>
        </row>
        <row r="2703">
          <cell r="J2703" t="str">
            <v>SIL381149</v>
          </cell>
          <cell r="K2703">
            <v>2014</v>
          </cell>
          <cell r="L2703" t="str">
            <v>Finalizada</v>
          </cell>
          <cell r="M2703">
            <v>86306</v>
          </cell>
          <cell r="N2703">
            <v>0</v>
          </cell>
          <cell r="O2703">
            <v>96147</v>
          </cell>
          <cell r="P2703">
            <v>86306</v>
          </cell>
          <cell r="Q2703">
            <v>0</v>
          </cell>
          <cell r="R2703">
            <v>86306</v>
          </cell>
          <cell r="S2703">
            <v>0</v>
          </cell>
          <cell r="T2703">
            <v>0</v>
          </cell>
          <cell r="U2703">
            <v>0</v>
          </cell>
          <cell r="V2703">
            <v>0</v>
          </cell>
          <cell r="W2703">
            <v>86306</v>
          </cell>
        </row>
        <row r="2704">
          <cell r="J2704" t="str">
            <v>PIE903955</v>
          </cell>
          <cell r="K2704">
            <v>2014</v>
          </cell>
          <cell r="L2704" t="str">
            <v>Finalizada</v>
          </cell>
          <cell r="M2704">
            <v>47414</v>
          </cell>
          <cell r="N2704">
            <v>0</v>
          </cell>
          <cell r="O2704">
            <v>0</v>
          </cell>
          <cell r="P2704">
            <v>47414</v>
          </cell>
          <cell r="Q2704">
            <v>0</v>
          </cell>
          <cell r="R2704">
            <v>47414</v>
          </cell>
          <cell r="S2704">
            <v>0</v>
          </cell>
          <cell r="T2704">
            <v>0</v>
          </cell>
          <cell r="U2704">
            <v>0</v>
          </cell>
          <cell r="V2704">
            <v>0</v>
          </cell>
          <cell r="W2704">
            <v>47414</v>
          </cell>
        </row>
        <row r="2705">
          <cell r="J2705" t="str">
            <v>PIE905527</v>
          </cell>
          <cell r="K2705">
            <v>2014</v>
          </cell>
          <cell r="L2705" t="str">
            <v>Finalizada</v>
          </cell>
          <cell r="M2705">
            <v>59366</v>
          </cell>
          <cell r="N2705">
            <v>0</v>
          </cell>
          <cell r="O2705">
            <v>0</v>
          </cell>
          <cell r="P2705">
            <v>59366</v>
          </cell>
          <cell r="Q2705">
            <v>0</v>
          </cell>
          <cell r="R2705">
            <v>59366</v>
          </cell>
          <cell r="S2705">
            <v>0</v>
          </cell>
          <cell r="T2705">
            <v>0</v>
          </cell>
          <cell r="U2705">
            <v>0</v>
          </cell>
          <cell r="V2705">
            <v>0</v>
          </cell>
          <cell r="W2705">
            <v>59366</v>
          </cell>
        </row>
        <row r="2706">
          <cell r="J2706" t="str">
            <v>SIL382285</v>
          </cell>
          <cell r="K2706">
            <v>2014</v>
          </cell>
          <cell r="L2706" t="str">
            <v>Finalizada</v>
          </cell>
          <cell r="M2706">
            <v>293670</v>
          </cell>
          <cell r="N2706">
            <v>0</v>
          </cell>
          <cell r="O2706">
            <v>96147</v>
          </cell>
          <cell r="P2706">
            <v>293670</v>
          </cell>
          <cell r="Q2706">
            <v>0</v>
          </cell>
          <cell r="R2706">
            <v>293670</v>
          </cell>
          <cell r="S2706">
            <v>0</v>
          </cell>
          <cell r="T2706">
            <v>0</v>
          </cell>
          <cell r="U2706">
            <v>0</v>
          </cell>
          <cell r="V2706">
            <v>0</v>
          </cell>
          <cell r="W2706">
            <v>293670</v>
          </cell>
        </row>
        <row r="2707">
          <cell r="J2707" t="str">
            <v>SIL381168</v>
          </cell>
          <cell r="K2707">
            <v>2014</v>
          </cell>
          <cell r="L2707" t="str">
            <v>Finalizada</v>
          </cell>
          <cell r="M2707">
            <v>116440</v>
          </cell>
          <cell r="N2707">
            <v>0</v>
          </cell>
          <cell r="O2707">
            <v>96147</v>
          </cell>
          <cell r="P2707">
            <v>116440</v>
          </cell>
          <cell r="Q2707">
            <v>0</v>
          </cell>
          <cell r="R2707">
            <v>116440</v>
          </cell>
          <cell r="S2707">
            <v>0</v>
          </cell>
          <cell r="T2707">
            <v>0</v>
          </cell>
          <cell r="U2707">
            <v>0</v>
          </cell>
          <cell r="V2707">
            <v>0</v>
          </cell>
          <cell r="W2707">
            <v>116440</v>
          </cell>
        </row>
        <row r="2708">
          <cell r="J2708" t="str">
            <v>PIE903279</v>
          </cell>
          <cell r="K2708">
            <v>2014</v>
          </cell>
          <cell r="L2708" t="str">
            <v>Finalizada</v>
          </cell>
          <cell r="M2708">
            <v>72757</v>
          </cell>
          <cell r="N2708">
            <v>0</v>
          </cell>
          <cell r="O2708">
            <v>96147</v>
          </cell>
          <cell r="P2708">
            <v>72757</v>
          </cell>
          <cell r="Q2708">
            <v>0</v>
          </cell>
          <cell r="R2708">
            <v>72757</v>
          </cell>
          <cell r="S2708">
            <v>0</v>
          </cell>
          <cell r="T2708">
            <v>0</v>
          </cell>
          <cell r="U2708">
            <v>0</v>
          </cell>
          <cell r="V2708">
            <v>0</v>
          </cell>
          <cell r="W2708">
            <v>72757</v>
          </cell>
        </row>
        <row r="2709">
          <cell r="J2709" t="str">
            <v>SIL381798</v>
          </cell>
          <cell r="K2709">
            <v>2014</v>
          </cell>
          <cell r="L2709" t="str">
            <v>Finalizada</v>
          </cell>
          <cell r="M2709">
            <v>41344</v>
          </cell>
          <cell r="N2709">
            <v>0</v>
          </cell>
          <cell r="O2709">
            <v>96147</v>
          </cell>
          <cell r="P2709">
            <v>41344</v>
          </cell>
          <cell r="Q2709">
            <v>0</v>
          </cell>
          <cell r="R2709">
            <v>41344</v>
          </cell>
          <cell r="S2709">
            <v>0</v>
          </cell>
          <cell r="T2709">
            <v>0</v>
          </cell>
          <cell r="U2709">
            <v>0</v>
          </cell>
          <cell r="V2709">
            <v>0</v>
          </cell>
          <cell r="W2709">
            <v>41344</v>
          </cell>
        </row>
        <row r="2710">
          <cell r="J2710" t="str">
            <v>PIE901037</v>
          </cell>
          <cell r="K2710">
            <v>2014</v>
          </cell>
          <cell r="L2710" t="str">
            <v>Finalizada</v>
          </cell>
          <cell r="M2710">
            <v>40691</v>
          </cell>
          <cell r="N2710">
            <v>0</v>
          </cell>
          <cell r="O2710">
            <v>96147</v>
          </cell>
          <cell r="P2710">
            <v>40691</v>
          </cell>
          <cell r="Q2710">
            <v>0</v>
          </cell>
          <cell r="R2710">
            <v>40691</v>
          </cell>
          <cell r="S2710">
            <v>0</v>
          </cell>
          <cell r="T2710">
            <v>0</v>
          </cell>
          <cell r="U2710">
            <v>0</v>
          </cell>
          <cell r="V2710">
            <v>0</v>
          </cell>
          <cell r="W2710">
            <v>40691</v>
          </cell>
        </row>
        <row r="2711">
          <cell r="J2711" t="str">
            <v>PIE901985</v>
          </cell>
          <cell r="K2711">
            <v>2014</v>
          </cell>
          <cell r="L2711" t="str">
            <v>Finalizada</v>
          </cell>
          <cell r="M2711">
            <v>64975</v>
          </cell>
          <cell r="N2711">
            <v>0</v>
          </cell>
          <cell r="O2711">
            <v>0</v>
          </cell>
          <cell r="P2711">
            <v>64975</v>
          </cell>
          <cell r="Q2711">
            <v>0</v>
          </cell>
          <cell r="R2711">
            <v>64975</v>
          </cell>
          <cell r="S2711">
            <v>0</v>
          </cell>
          <cell r="T2711">
            <v>0</v>
          </cell>
          <cell r="U2711">
            <v>0</v>
          </cell>
          <cell r="V2711">
            <v>0</v>
          </cell>
          <cell r="W2711">
            <v>64975</v>
          </cell>
        </row>
        <row r="2712">
          <cell r="J2712" t="str">
            <v>MORA558470</v>
          </cell>
          <cell r="K2712">
            <v>2014</v>
          </cell>
          <cell r="L2712" t="str">
            <v>Finalizada</v>
          </cell>
          <cell r="M2712">
            <v>538155</v>
          </cell>
          <cell r="N2712">
            <v>0</v>
          </cell>
          <cell r="O2712">
            <v>0</v>
          </cell>
          <cell r="P2712">
            <v>538155</v>
          </cell>
          <cell r="Q2712">
            <v>0</v>
          </cell>
          <cell r="R2712">
            <v>538155</v>
          </cell>
          <cell r="S2712">
            <v>0</v>
          </cell>
          <cell r="T2712">
            <v>0</v>
          </cell>
          <cell r="U2712">
            <v>0</v>
          </cell>
          <cell r="V2712">
            <v>0</v>
          </cell>
          <cell r="W2712">
            <v>538155</v>
          </cell>
        </row>
        <row r="2713">
          <cell r="J2713" t="str">
            <v>PIE905544</v>
          </cell>
          <cell r="K2713">
            <v>2014</v>
          </cell>
          <cell r="L2713" t="str">
            <v>Finalizada</v>
          </cell>
          <cell r="M2713">
            <v>59705</v>
          </cell>
          <cell r="N2713">
            <v>0</v>
          </cell>
          <cell r="O2713">
            <v>0</v>
          </cell>
          <cell r="P2713">
            <v>59705</v>
          </cell>
          <cell r="Q2713">
            <v>0</v>
          </cell>
          <cell r="R2713">
            <v>59705</v>
          </cell>
          <cell r="S2713">
            <v>0</v>
          </cell>
          <cell r="T2713">
            <v>0</v>
          </cell>
          <cell r="U2713">
            <v>0</v>
          </cell>
          <cell r="V2713">
            <v>0</v>
          </cell>
          <cell r="W2713">
            <v>59705</v>
          </cell>
        </row>
        <row r="2714">
          <cell r="J2714" t="str">
            <v>SIL381027</v>
          </cell>
          <cell r="K2714">
            <v>2014</v>
          </cell>
          <cell r="L2714" t="str">
            <v>Finalizada</v>
          </cell>
          <cell r="M2714">
            <v>74810</v>
          </cell>
          <cell r="N2714">
            <v>0</v>
          </cell>
          <cell r="O2714">
            <v>0</v>
          </cell>
          <cell r="P2714">
            <v>74810</v>
          </cell>
          <cell r="Q2714">
            <v>0</v>
          </cell>
          <cell r="R2714">
            <v>74810</v>
          </cell>
          <cell r="S2714">
            <v>0</v>
          </cell>
          <cell r="T2714">
            <v>0</v>
          </cell>
          <cell r="U2714">
            <v>0</v>
          </cell>
          <cell r="V2714">
            <v>0</v>
          </cell>
          <cell r="W2714">
            <v>74810</v>
          </cell>
        </row>
        <row r="2715">
          <cell r="J2715" t="str">
            <v>SIL381105</v>
          </cell>
          <cell r="K2715">
            <v>2014</v>
          </cell>
          <cell r="L2715" t="str">
            <v>Finalizada</v>
          </cell>
          <cell r="M2715">
            <v>59695</v>
          </cell>
          <cell r="N2715">
            <v>0</v>
          </cell>
          <cell r="O2715">
            <v>0</v>
          </cell>
          <cell r="P2715">
            <v>59695</v>
          </cell>
          <cell r="Q2715">
            <v>0</v>
          </cell>
          <cell r="R2715">
            <v>59695</v>
          </cell>
          <cell r="S2715">
            <v>0</v>
          </cell>
          <cell r="T2715">
            <v>0</v>
          </cell>
          <cell r="U2715">
            <v>0</v>
          </cell>
          <cell r="V2715">
            <v>0</v>
          </cell>
          <cell r="W2715">
            <v>59695</v>
          </cell>
        </row>
        <row r="2716">
          <cell r="J2716" t="str">
            <v>PIE907163</v>
          </cell>
          <cell r="K2716">
            <v>2014</v>
          </cell>
          <cell r="L2716" t="str">
            <v>Finalizada</v>
          </cell>
          <cell r="M2716">
            <v>103540</v>
          </cell>
          <cell r="N2716">
            <v>0</v>
          </cell>
          <cell r="O2716">
            <v>96147</v>
          </cell>
          <cell r="P2716">
            <v>103540</v>
          </cell>
          <cell r="Q2716">
            <v>0</v>
          </cell>
          <cell r="R2716">
            <v>103540</v>
          </cell>
          <cell r="S2716">
            <v>0</v>
          </cell>
          <cell r="T2716">
            <v>0</v>
          </cell>
          <cell r="U2716">
            <v>0</v>
          </cell>
          <cell r="V2716">
            <v>0</v>
          </cell>
          <cell r="W2716">
            <v>103540</v>
          </cell>
        </row>
        <row r="2717">
          <cell r="J2717" t="str">
            <v>SIL381103</v>
          </cell>
          <cell r="K2717">
            <v>2014</v>
          </cell>
          <cell r="L2717" t="str">
            <v>Finalizada</v>
          </cell>
          <cell r="M2717">
            <v>108086</v>
          </cell>
          <cell r="N2717">
            <v>0</v>
          </cell>
          <cell r="O2717">
            <v>0</v>
          </cell>
          <cell r="P2717">
            <v>108086</v>
          </cell>
          <cell r="Q2717">
            <v>0</v>
          </cell>
          <cell r="R2717">
            <v>108086</v>
          </cell>
          <cell r="S2717">
            <v>0</v>
          </cell>
          <cell r="T2717">
            <v>0</v>
          </cell>
          <cell r="U2717">
            <v>0</v>
          </cell>
          <cell r="V2717">
            <v>0</v>
          </cell>
          <cell r="W2717">
            <v>108086</v>
          </cell>
        </row>
        <row r="2718">
          <cell r="J2718" t="str">
            <v>CAJ687437</v>
          </cell>
          <cell r="K2718">
            <v>2014</v>
          </cell>
          <cell r="L2718" t="str">
            <v>Finalizada</v>
          </cell>
          <cell r="M2718">
            <v>83025</v>
          </cell>
          <cell r="N2718">
            <v>0</v>
          </cell>
          <cell r="O2718">
            <v>0</v>
          </cell>
          <cell r="P2718">
            <v>83025</v>
          </cell>
          <cell r="Q2718">
            <v>0</v>
          </cell>
          <cell r="R2718">
            <v>83025</v>
          </cell>
          <cell r="S2718">
            <v>0</v>
          </cell>
          <cell r="T2718">
            <v>0</v>
          </cell>
          <cell r="U2718">
            <v>0</v>
          </cell>
          <cell r="V2718">
            <v>0</v>
          </cell>
          <cell r="W2718">
            <v>83025</v>
          </cell>
        </row>
        <row r="2719">
          <cell r="J2719" t="str">
            <v>CAJ684459</v>
          </cell>
          <cell r="K2719">
            <v>2014</v>
          </cell>
          <cell r="L2719" t="str">
            <v>Finalizada</v>
          </cell>
          <cell r="M2719">
            <v>95323</v>
          </cell>
          <cell r="N2719">
            <v>0</v>
          </cell>
          <cell r="O2719">
            <v>0</v>
          </cell>
          <cell r="P2719">
            <v>95323</v>
          </cell>
          <cell r="Q2719">
            <v>0</v>
          </cell>
          <cell r="R2719">
            <v>95323</v>
          </cell>
          <cell r="S2719">
            <v>0</v>
          </cell>
          <cell r="T2719">
            <v>0</v>
          </cell>
          <cell r="U2719">
            <v>0</v>
          </cell>
          <cell r="V2719">
            <v>0</v>
          </cell>
          <cell r="W2719">
            <v>95323</v>
          </cell>
        </row>
        <row r="2720">
          <cell r="J2720" t="str">
            <v>SIL381756</v>
          </cell>
          <cell r="K2720">
            <v>2014</v>
          </cell>
          <cell r="L2720" t="str">
            <v>Finalizada</v>
          </cell>
          <cell r="M2720">
            <v>114520</v>
          </cell>
          <cell r="N2720">
            <v>0</v>
          </cell>
          <cell r="O2720">
            <v>0</v>
          </cell>
          <cell r="P2720">
            <v>114520</v>
          </cell>
          <cell r="Q2720">
            <v>0</v>
          </cell>
          <cell r="R2720">
            <v>114520</v>
          </cell>
          <cell r="S2720">
            <v>0</v>
          </cell>
          <cell r="T2720">
            <v>0</v>
          </cell>
          <cell r="U2720">
            <v>0</v>
          </cell>
          <cell r="V2720">
            <v>0</v>
          </cell>
          <cell r="W2720">
            <v>114520</v>
          </cell>
        </row>
        <row r="2721">
          <cell r="J2721" t="str">
            <v>PIE901467</v>
          </cell>
          <cell r="K2721">
            <v>2014</v>
          </cell>
          <cell r="L2721" t="str">
            <v>Finalizada</v>
          </cell>
          <cell r="M2721">
            <v>61740</v>
          </cell>
          <cell r="N2721">
            <v>0</v>
          </cell>
          <cell r="O2721">
            <v>96147</v>
          </cell>
          <cell r="P2721">
            <v>61740</v>
          </cell>
          <cell r="Q2721">
            <v>0</v>
          </cell>
          <cell r="R2721">
            <v>61740</v>
          </cell>
          <cell r="S2721">
            <v>0</v>
          </cell>
          <cell r="T2721">
            <v>0</v>
          </cell>
          <cell r="U2721">
            <v>0</v>
          </cell>
          <cell r="V2721">
            <v>0</v>
          </cell>
          <cell r="W2721">
            <v>61740</v>
          </cell>
        </row>
        <row r="2722">
          <cell r="J2722" t="str">
            <v>PIE901995</v>
          </cell>
          <cell r="K2722">
            <v>2014</v>
          </cell>
          <cell r="L2722" t="str">
            <v>Finalizada</v>
          </cell>
          <cell r="M2722">
            <v>58410</v>
          </cell>
          <cell r="N2722">
            <v>0</v>
          </cell>
          <cell r="O2722">
            <v>0</v>
          </cell>
          <cell r="P2722">
            <v>58410</v>
          </cell>
          <cell r="Q2722">
            <v>0</v>
          </cell>
          <cell r="R2722">
            <v>58410</v>
          </cell>
          <cell r="S2722">
            <v>0</v>
          </cell>
          <cell r="T2722">
            <v>0</v>
          </cell>
          <cell r="U2722">
            <v>0</v>
          </cell>
          <cell r="V2722">
            <v>0</v>
          </cell>
          <cell r="W2722">
            <v>58410</v>
          </cell>
        </row>
        <row r="2723">
          <cell r="J2723" t="str">
            <v>SIL381773</v>
          </cell>
          <cell r="K2723">
            <v>2014</v>
          </cell>
          <cell r="L2723" t="str">
            <v>Finalizada</v>
          </cell>
          <cell r="M2723">
            <v>40400</v>
          </cell>
          <cell r="N2723">
            <v>0</v>
          </cell>
          <cell r="O2723">
            <v>0</v>
          </cell>
          <cell r="P2723">
            <v>40400</v>
          </cell>
          <cell r="Q2723">
            <v>0</v>
          </cell>
          <cell r="R2723">
            <v>40400</v>
          </cell>
          <cell r="S2723">
            <v>0</v>
          </cell>
          <cell r="T2723">
            <v>0</v>
          </cell>
          <cell r="U2723">
            <v>0</v>
          </cell>
          <cell r="V2723">
            <v>0</v>
          </cell>
          <cell r="W2723">
            <v>40400</v>
          </cell>
        </row>
        <row r="2724">
          <cell r="J2724" t="str">
            <v>PIE901932</v>
          </cell>
          <cell r="K2724">
            <v>2014</v>
          </cell>
          <cell r="L2724" t="str">
            <v>Finalizada</v>
          </cell>
          <cell r="M2724">
            <v>107914</v>
          </cell>
          <cell r="N2724">
            <v>0</v>
          </cell>
          <cell r="O2724">
            <v>96147</v>
          </cell>
          <cell r="P2724">
            <v>107914</v>
          </cell>
          <cell r="Q2724">
            <v>0</v>
          </cell>
          <cell r="R2724">
            <v>107914</v>
          </cell>
          <cell r="S2724">
            <v>0</v>
          </cell>
          <cell r="T2724">
            <v>0</v>
          </cell>
          <cell r="U2724">
            <v>0</v>
          </cell>
          <cell r="V2724">
            <v>0</v>
          </cell>
          <cell r="W2724">
            <v>107914</v>
          </cell>
        </row>
        <row r="2725">
          <cell r="J2725" t="str">
            <v>PIE910627</v>
          </cell>
          <cell r="K2725">
            <v>2014</v>
          </cell>
          <cell r="L2725" t="str">
            <v>Finalizada</v>
          </cell>
          <cell r="M2725">
            <v>145320</v>
          </cell>
          <cell r="N2725">
            <v>0</v>
          </cell>
          <cell r="O2725">
            <v>96147</v>
          </cell>
          <cell r="P2725">
            <v>145320</v>
          </cell>
          <cell r="Q2725">
            <v>0</v>
          </cell>
          <cell r="R2725">
            <v>145320</v>
          </cell>
          <cell r="S2725">
            <v>0</v>
          </cell>
          <cell r="T2725">
            <v>0</v>
          </cell>
          <cell r="U2725">
            <v>0</v>
          </cell>
          <cell r="V2725">
            <v>0</v>
          </cell>
          <cell r="W2725">
            <v>145320</v>
          </cell>
        </row>
        <row r="2726">
          <cell r="J2726" t="str">
            <v>PIE905496</v>
          </cell>
          <cell r="K2726">
            <v>2014</v>
          </cell>
          <cell r="L2726" t="str">
            <v>Finalizada</v>
          </cell>
          <cell r="M2726">
            <v>67600</v>
          </cell>
          <cell r="N2726">
            <v>0</v>
          </cell>
          <cell r="O2726">
            <v>96147</v>
          </cell>
          <cell r="P2726">
            <v>67600</v>
          </cell>
          <cell r="Q2726">
            <v>0</v>
          </cell>
          <cell r="R2726">
            <v>67600</v>
          </cell>
          <cell r="S2726">
            <v>0</v>
          </cell>
          <cell r="T2726">
            <v>0</v>
          </cell>
          <cell r="U2726">
            <v>0</v>
          </cell>
          <cell r="V2726">
            <v>0</v>
          </cell>
          <cell r="W2726">
            <v>67600</v>
          </cell>
        </row>
        <row r="2727">
          <cell r="J2727" t="str">
            <v>SIL381058</v>
          </cell>
          <cell r="K2727">
            <v>2014</v>
          </cell>
          <cell r="L2727" t="str">
            <v>Finalizada</v>
          </cell>
          <cell r="M2727">
            <v>108086</v>
          </cell>
          <cell r="N2727">
            <v>0</v>
          </cell>
          <cell r="O2727">
            <v>96147</v>
          </cell>
          <cell r="P2727">
            <v>108086</v>
          </cell>
          <cell r="Q2727">
            <v>0</v>
          </cell>
          <cell r="R2727">
            <v>108086</v>
          </cell>
          <cell r="S2727">
            <v>0</v>
          </cell>
          <cell r="T2727">
            <v>0</v>
          </cell>
          <cell r="U2727">
            <v>0</v>
          </cell>
          <cell r="V2727">
            <v>0</v>
          </cell>
          <cell r="W2727">
            <v>108086</v>
          </cell>
        </row>
        <row r="2728">
          <cell r="J2728" t="str">
            <v>PIE902005</v>
          </cell>
          <cell r="K2728">
            <v>2014</v>
          </cell>
          <cell r="L2728" t="str">
            <v>Finalizada</v>
          </cell>
          <cell r="M2728">
            <v>46085</v>
          </cell>
          <cell r="N2728">
            <v>0</v>
          </cell>
          <cell r="O2728">
            <v>0</v>
          </cell>
          <cell r="P2728">
            <v>46085</v>
          </cell>
          <cell r="Q2728">
            <v>0</v>
          </cell>
          <cell r="R2728">
            <v>46085</v>
          </cell>
          <cell r="S2728">
            <v>0</v>
          </cell>
          <cell r="T2728">
            <v>0</v>
          </cell>
          <cell r="U2728">
            <v>0</v>
          </cell>
          <cell r="V2728">
            <v>0</v>
          </cell>
          <cell r="W2728">
            <v>46085</v>
          </cell>
        </row>
        <row r="2729">
          <cell r="J2729" t="str">
            <v>SIL381112</v>
          </cell>
          <cell r="K2729">
            <v>2014</v>
          </cell>
          <cell r="L2729" t="str">
            <v>Finalizada</v>
          </cell>
          <cell r="M2729">
            <v>108086</v>
          </cell>
          <cell r="N2729">
            <v>0</v>
          </cell>
          <cell r="O2729">
            <v>96147</v>
          </cell>
          <cell r="P2729">
            <v>108086</v>
          </cell>
          <cell r="Q2729">
            <v>0</v>
          </cell>
          <cell r="R2729">
            <v>108086</v>
          </cell>
          <cell r="S2729">
            <v>0</v>
          </cell>
          <cell r="T2729">
            <v>0</v>
          </cell>
          <cell r="U2729">
            <v>0</v>
          </cell>
          <cell r="V2729">
            <v>0</v>
          </cell>
          <cell r="W2729">
            <v>108086</v>
          </cell>
        </row>
        <row r="2730">
          <cell r="J2730" t="str">
            <v>PIE901941</v>
          </cell>
          <cell r="K2730">
            <v>2014</v>
          </cell>
          <cell r="L2730" t="str">
            <v>Finalizada</v>
          </cell>
          <cell r="M2730">
            <v>51615</v>
          </cell>
          <cell r="N2730">
            <v>0</v>
          </cell>
          <cell r="O2730">
            <v>96147</v>
          </cell>
          <cell r="P2730">
            <v>51615</v>
          </cell>
          <cell r="Q2730">
            <v>0</v>
          </cell>
          <cell r="R2730">
            <v>51615</v>
          </cell>
          <cell r="S2730">
            <v>0</v>
          </cell>
          <cell r="T2730">
            <v>0</v>
          </cell>
          <cell r="U2730">
            <v>0</v>
          </cell>
          <cell r="V2730">
            <v>0</v>
          </cell>
          <cell r="W2730">
            <v>51615</v>
          </cell>
        </row>
        <row r="2731">
          <cell r="J2731" t="str">
            <v>MORA557960</v>
          </cell>
          <cell r="K2731">
            <v>2014</v>
          </cell>
          <cell r="L2731" t="str">
            <v>Finalizada</v>
          </cell>
          <cell r="M2731">
            <v>40440</v>
          </cell>
          <cell r="N2731">
            <v>0</v>
          </cell>
          <cell r="O2731">
            <v>0</v>
          </cell>
          <cell r="P2731">
            <v>40440</v>
          </cell>
          <cell r="Q2731">
            <v>0</v>
          </cell>
          <cell r="R2731">
            <v>40440</v>
          </cell>
          <cell r="S2731">
            <v>0</v>
          </cell>
          <cell r="T2731">
            <v>0</v>
          </cell>
          <cell r="U2731">
            <v>0</v>
          </cell>
          <cell r="V2731">
            <v>0</v>
          </cell>
          <cell r="W2731">
            <v>40440</v>
          </cell>
        </row>
        <row r="2732">
          <cell r="J2732" t="str">
            <v>PIE910133</v>
          </cell>
          <cell r="K2732">
            <v>2014</v>
          </cell>
          <cell r="L2732" t="str">
            <v>Finalizada</v>
          </cell>
          <cell r="M2732">
            <v>247007</v>
          </cell>
          <cell r="N2732">
            <v>0</v>
          </cell>
          <cell r="O2732">
            <v>0</v>
          </cell>
          <cell r="P2732">
            <v>247007</v>
          </cell>
          <cell r="Q2732">
            <v>0</v>
          </cell>
          <cell r="R2732">
            <v>247007</v>
          </cell>
          <cell r="S2732">
            <v>0</v>
          </cell>
          <cell r="T2732">
            <v>0</v>
          </cell>
          <cell r="U2732">
            <v>0</v>
          </cell>
          <cell r="V2732">
            <v>0</v>
          </cell>
          <cell r="W2732">
            <v>247007</v>
          </cell>
        </row>
        <row r="2733">
          <cell r="J2733" t="str">
            <v>PIE911021</v>
          </cell>
          <cell r="K2733">
            <v>2014</v>
          </cell>
          <cell r="L2733" t="str">
            <v>Finalizada</v>
          </cell>
          <cell r="M2733">
            <v>75194</v>
          </cell>
          <cell r="N2733">
            <v>0</v>
          </cell>
          <cell r="O2733">
            <v>0</v>
          </cell>
          <cell r="P2733">
            <v>75194</v>
          </cell>
          <cell r="Q2733">
            <v>0</v>
          </cell>
          <cell r="R2733">
            <v>75194</v>
          </cell>
          <cell r="S2733">
            <v>0</v>
          </cell>
          <cell r="T2733">
            <v>0</v>
          </cell>
          <cell r="U2733">
            <v>0</v>
          </cell>
          <cell r="V2733">
            <v>0</v>
          </cell>
          <cell r="W2733">
            <v>75194</v>
          </cell>
        </row>
        <row r="2734">
          <cell r="J2734" t="str">
            <v>SIL381796</v>
          </cell>
          <cell r="K2734">
            <v>2014</v>
          </cell>
          <cell r="L2734" t="str">
            <v>Finalizada</v>
          </cell>
          <cell r="M2734">
            <v>102944</v>
          </cell>
          <cell r="N2734">
            <v>0</v>
          </cell>
          <cell r="O2734">
            <v>96147</v>
          </cell>
          <cell r="P2734">
            <v>102944</v>
          </cell>
          <cell r="Q2734">
            <v>0</v>
          </cell>
          <cell r="R2734">
            <v>102944</v>
          </cell>
          <cell r="S2734">
            <v>0</v>
          </cell>
          <cell r="T2734">
            <v>0</v>
          </cell>
          <cell r="U2734">
            <v>0</v>
          </cell>
          <cell r="V2734">
            <v>0</v>
          </cell>
          <cell r="W2734">
            <v>102944</v>
          </cell>
        </row>
        <row r="2735">
          <cell r="J2735" t="str">
            <v>SIL381141</v>
          </cell>
          <cell r="K2735">
            <v>2014</v>
          </cell>
          <cell r="L2735" t="str">
            <v>Finalizada</v>
          </cell>
          <cell r="M2735">
            <v>168605</v>
          </cell>
          <cell r="N2735">
            <v>0</v>
          </cell>
          <cell r="O2735">
            <v>0</v>
          </cell>
          <cell r="P2735">
            <v>168605</v>
          </cell>
          <cell r="Q2735">
            <v>0</v>
          </cell>
          <cell r="R2735">
            <v>168605</v>
          </cell>
          <cell r="S2735">
            <v>0</v>
          </cell>
          <cell r="T2735">
            <v>0</v>
          </cell>
          <cell r="U2735">
            <v>0</v>
          </cell>
          <cell r="V2735">
            <v>0</v>
          </cell>
          <cell r="W2735">
            <v>168605</v>
          </cell>
        </row>
        <row r="2736">
          <cell r="J2736" t="str">
            <v>CAJ684537</v>
          </cell>
          <cell r="K2736">
            <v>2014</v>
          </cell>
          <cell r="L2736" t="str">
            <v>Finalizada</v>
          </cell>
          <cell r="M2736">
            <v>97650</v>
          </cell>
          <cell r="N2736">
            <v>0</v>
          </cell>
          <cell r="O2736">
            <v>0</v>
          </cell>
          <cell r="P2736">
            <v>97650</v>
          </cell>
          <cell r="Q2736">
            <v>0</v>
          </cell>
          <cell r="R2736">
            <v>97650</v>
          </cell>
          <cell r="S2736">
            <v>0</v>
          </cell>
          <cell r="T2736">
            <v>0</v>
          </cell>
          <cell r="U2736">
            <v>0</v>
          </cell>
          <cell r="V2736">
            <v>0</v>
          </cell>
          <cell r="W2736">
            <v>97650</v>
          </cell>
        </row>
        <row r="2737">
          <cell r="J2737" t="str">
            <v>SIL381057</v>
          </cell>
          <cell r="K2737">
            <v>2014</v>
          </cell>
          <cell r="L2737" t="str">
            <v>Finalizada</v>
          </cell>
          <cell r="M2737">
            <v>107642</v>
          </cell>
          <cell r="N2737">
            <v>0</v>
          </cell>
          <cell r="O2737">
            <v>96147</v>
          </cell>
          <cell r="P2737">
            <v>107642</v>
          </cell>
          <cell r="Q2737">
            <v>0</v>
          </cell>
          <cell r="R2737">
            <v>107642</v>
          </cell>
          <cell r="S2737">
            <v>0</v>
          </cell>
          <cell r="T2737">
            <v>0</v>
          </cell>
          <cell r="U2737">
            <v>0</v>
          </cell>
          <cell r="V2737">
            <v>0</v>
          </cell>
          <cell r="W2737">
            <v>107642</v>
          </cell>
        </row>
        <row r="2738">
          <cell r="J2738" t="str">
            <v>CAJ685116</v>
          </cell>
          <cell r="K2738">
            <v>2014</v>
          </cell>
          <cell r="L2738" t="str">
            <v>Finalizada</v>
          </cell>
          <cell r="M2738">
            <v>152449</v>
          </cell>
          <cell r="N2738">
            <v>0</v>
          </cell>
          <cell r="O2738">
            <v>0</v>
          </cell>
          <cell r="P2738">
            <v>152449</v>
          </cell>
          <cell r="Q2738">
            <v>0</v>
          </cell>
          <cell r="R2738">
            <v>152449</v>
          </cell>
          <cell r="S2738">
            <v>0</v>
          </cell>
          <cell r="T2738">
            <v>0</v>
          </cell>
          <cell r="U2738">
            <v>0</v>
          </cell>
          <cell r="V2738">
            <v>0</v>
          </cell>
          <cell r="W2738">
            <v>152449</v>
          </cell>
        </row>
        <row r="2739">
          <cell r="J2739" t="str">
            <v>CAJ683540</v>
          </cell>
          <cell r="K2739">
            <v>2014</v>
          </cell>
          <cell r="L2739" t="str">
            <v>Finalizada</v>
          </cell>
          <cell r="M2739">
            <v>75035</v>
          </cell>
          <cell r="N2739">
            <v>0</v>
          </cell>
          <cell r="O2739">
            <v>0</v>
          </cell>
          <cell r="P2739">
            <v>75035</v>
          </cell>
          <cell r="Q2739">
            <v>0</v>
          </cell>
          <cell r="R2739">
            <v>0</v>
          </cell>
          <cell r="S2739">
            <v>75035</v>
          </cell>
          <cell r="T2739">
            <v>0</v>
          </cell>
          <cell r="U2739">
            <v>0</v>
          </cell>
          <cell r="V2739">
            <v>0</v>
          </cell>
          <cell r="W2739">
            <v>0</v>
          </cell>
        </row>
        <row r="2740">
          <cell r="J2740" t="str">
            <v>PIE898519</v>
          </cell>
          <cell r="K2740">
            <v>2014</v>
          </cell>
          <cell r="L2740" t="str">
            <v>Finalizada</v>
          </cell>
          <cell r="M2740">
            <v>43351</v>
          </cell>
          <cell r="N2740">
            <v>0</v>
          </cell>
          <cell r="O2740">
            <v>0</v>
          </cell>
          <cell r="P2740">
            <v>43351</v>
          </cell>
          <cell r="Q2740">
            <v>0</v>
          </cell>
          <cell r="R2740">
            <v>43351</v>
          </cell>
          <cell r="S2740">
            <v>0</v>
          </cell>
          <cell r="T2740">
            <v>0</v>
          </cell>
          <cell r="U2740">
            <v>0</v>
          </cell>
          <cell r="V2740">
            <v>0</v>
          </cell>
          <cell r="W2740">
            <v>43351</v>
          </cell>
        </row>
        <row r="2741">
          <cell r="J2741" t="str">
            <v>PIE896520</v>
          </cell>
          <cell r="K2741">
            <v>2014</v>
          </cell>
          <cell r="L2741" t="str">
            <v>Finalizada</v>
          </cell>
          <cell r="M2741">
            <v>80872</v>
          </cell>
          <cell r="N2741">
            <v>0</v>
          </cell>
          <cell r="O2741">
            <v>0</v>
          </cell>
          <cell r="P2741">
            <v>80872</v>
          </cell>
          <cell r="Q2741">
            <v>0</v>
          </cell>
          <cell r="R2741">
            <v>80872</v>
          </cell>
          <cell r="S2741">
            <v>0</v>
          </cell>
          <cell r="T2741">
            <v>0</v>
          </cell>
          <cell r="U2741">
            <v>0</v>
          </cell>
          <cell r="V2741">
            <v>0</v>
          </cell>
          <cell r="W2741">
            <v>80872</v>
          </cell>
        </row>
        <row r="2742">
          <cell r="J2742" t="str">
            <v>SIL376833</v>
          </cell>
          <cell r="K2742">
            <v>2014</v>
          </cell>
          <cell r="L2742" t="str">
            <v>Finalizada</v>
          </cell>
          <cell r="M2742">
            <v>52600</v>
          </cell>
          <cell r="N2742">
            <v>0</v>
          </cell>
          <cell r="O2742">
            <v>0</v>
          </cell>
          <cell r="P2742">
            <v>52600</v>
          </cell>
          <cell r="Q2742">
            <v>0</v>
          </cell>
          <cell r="R2742">
            <v>52600</v>
          </cell>
          <cell r="S2742">
            <v>0</v>
          </cell>
          <cell r="T2742">
            <v>0</v>
          </cell>
          <cell r="U2742">
            <v>0</v>
          </cell>
          <cell r="V2742">
            <v>0</v>
          </cell>
          <cell r="W2742">
            <v>52600</v>
          </cell>
        </row>
        <row r="2743">
          <cell r="J2743" t="str">
            <v>MORA553285</v>
          </cell>
          <cell r="K2743">
            <v>2014</v>
          </cell>
          <cell r="L2743" t="str">
            <v>Finalizada</v>
          </cell>
          <cell r="M2743">
            <v>64720</v>
          </cell>
          <cell r="N2743">
            <v>0</v>
          </cell>
          <cell r="O2743">
            <v>0</v>
          </cell>
          <cell r="P2743">
            <v>64720</v>
          </cell>
          <cell r="Q2743">
            <v>0</v>
          </cell>
          <cell r="R2743">
            <v>64720</v>
          </cell>
          <cell r="S2743">
            <v>0</v>
          </cell>
          <cell r="T2743">
            <v>0</v>
          </cell>
          <cell r="U2743">
            <v>0</v>
          </cell>
          <cell r="V2743">
            <v>0</v>
          </cell>
          <cell r="W2743">
            <v>64720</v>
          </cell>
        </row>
        <row r="2744">
          <cell r="J2744" t="str">
            <v>CAJ681673</v>
          </cell>
          <cell r="K2744">
            <v>2014</v>
          </cell>
          <cell r="L2744" t="str">
            <v>Finalizada</v>
          </cell>
          <cell r="M2744">
            <v>193575</v>
          </cell>
          <cell r="N2744">
            <v>0</v>
          </cell>
          <cell r="O2744">
            <v>0</v>
          </cell>
          <cell r="P2744">
            <v>193575</v>
          </cell>
          <cell r="Q2744">
            <v>0</v>
          </cell>
          <cell r="R2744">
            <v>193575</v>
          </cell>
          <cell r="S2744">
            <v>0</v>
          </cell>
          <cell r="T2744">
            <v>0</v>
          </cell>
          <cell r="U2744">
            <v>0</v>
          </cell>
          <cell r="V2744">
            <v>0</v>
          </cell>
          <cell r="W2744">
            <v>193575</v>
          </cell>
        </row>
        <row r="2745">
          <cell r="J2745" t="str">
            <v>PIE900380</v>
          </cell>
          <cell r="K2745">
            <v>2014</v>
          </cell>
          <cell r="L2745" t="str">
            <v>Finalizada</v>
          </cell>
          <cell r="M2745">
            <v>74298</v>
          </cell>
          <cell r="N2745">
            <v>0</v>
          </cell>
          <cell r="O2745">
            <v>0</v>
          </cell>
          <cell r="P2745">
            <v>74298</v>
          </cell>
          <cell r="Q2745">
            <v>0</v>
          </cell>
          <cell r="R2745">
            <v>74298</v>
          </cell>
          <cell r="S2745">
            <v>0</v>
          </cell>
          <cell r="T2745">
            <v>0</v>
          </cell>
          <cell r="U2745">
            <v>0</v>
          </cell>
          <cell r="V2745">
            <v>0</v>
          </cell>
          <cell r="W2745">
            <v>74298</v>
          </cell>
        </row>
        <row r="2746">
          <cell r="J2746" t="str">
            <v>PIE897526</v>
          </cell>
          <cell r="K2746">
            <v>2014</v>
          </cell>
          <cell r="L2746" t="str">
            <v>Finalizada</v>
          </cell>
          <cell r="M2746">
            <v>193111</v>
          </cell>
          <cell r="N2746">
            <v>0</v>
          </cell>
          <cell r="O2746">
            <v>0</v>
          </cell>
          <cell r="P2746">
            <v>193111</v>
          </cell>
          <cell r="Q2746">
            <v>0</v>
          </cell>
          <cell r="R2746">
            <v>193111</v>
          </cell>
          <cell r="S2746">
            <v>0</v>
          </cell>
          <cell r="T2746">
            <v>0</v>
          </cell>
          <cell r="U2746">
            <v>0</v>
          </cell>
          <cell r="V2746">
            <v>0</v>
          </cell>
          <cell r="W2746">
            <v>193111</v>
          </cell>
        </row>
        <row r="2747">
          <cell r="J2747" t="str">
            <v>PIE899381</v>
          </cell>
          <cell r="K2747">
            <v>2014</v>
          </cell>
          <cell r="L2747" t="str">
            <v>Finalizada</v>
          </cell>
          <cell r="M2747">
            <v>56020</v>
          </cell>
          <cell r="N2747">
            <v>0</v>
          </cell>
          <cell r="O2747">
            <v>0</v>
          </cell>
          <cell r="P2747">
            <v>56020</v>
          </cell>
          <cell r="Q2747">
            <v>0</v>
          </cell>
          <cell r="R2747">
            <v>56020</v>
          </cell>
          <cell r="S2747">
            <v>0</v>
          </cell>
          <cell r="T2747">
            <v>0</v>
          </cell>
          <cell r="U2747">
            <v>0</v>
          </cell>
          <cell r="V2747">
            <v>0</v>
          </cell>
          <cell r="W2747">
            <v>56020</v>
          </cell>
        </row>
        <row r="2748">
          <cell r="J2748" t="str">
            <v>PIE898062</v>
          </cell>
          <cell r="K2748">
            <v>2014</v>
          </cell>
          <cell r="L2748" t="str">
            <v>Finalizada</v>
          </cell>
          <cell r="M2748">
            <v>39644</v>
          </cell>
          <cell r="N2748">
            <v>0</v>
          </cell>
          <cell r="O2748">
            <v>0</v>
          </cell>
          <cell r="P2748">
            <v>39644</v>
          </cell>
          <cell r="Q2748">
            <v>0</v>
          </cell>
          <cell r="R2748">
            <v>39644</v>
          </cell>
          <cell r="S2748">
            <v>0</v>
          </cell>
          <cell r="T2748">
            <v>0</v>
          </cell>
          <cell r="U2748">
            <v>0</v>
          </cell>
          <cell r="V2748">
            <v>0</v>
          </cell>
          <cell r="W2748">
            <v>39644</v>
          </cell>
        </row>
        <row r="2749">
          <cell r="J2749" t="str">
            <v>CAJ676489</v>
          </cell>
          <cell r="K2749">
            <v>2014</v>
          </cell>
          <cell r="L2749" t="str">
            <v>Finalizada</v>
          </cell>
          <cell r="M2749">
            <v>38700</v>
          </cell>
          <cell r="N2749">
            <v>0</v>
          </cell>
          <cell r="O2749">
            <v>0</v>
          </cell>
          <cell r="P2749">
            <v>38700</v>
          </cell>
          <cell r="Q2749">
            <v>0</v>
          </cell>
          <cell r="R2749">
            <v>38700</v>
          </cell>
          <cell r="S2749">
            <v>0</v>
          </cell>
          <cell r="T2749">
            <v>0</v>
          </cell>
          <cell r="U2749">
            <v>0</v>
          </cell>
          <cell r="V2749">
            <v>0</v>
          </cell>
          <cell r="W2749">
            <v>38700</v>
          </cell>
        </row>
        <row r="2750">
          <cell r="J2750" t="str">
            <v>PIE900493</v>
          </cell>
          <cell r="K2750">
            <v>2014</v>
          </cell>
          <cell r="L2750" t="str">
            <v>Finalizada</v>
          </cell>
          <cell r="M2750">
            <v>165011</v>
          </cell>
          <cell r="N2750">
            <v>0</v>
          </cell>
          <cell r="O2750">
            <v>0</v>
          </cell>
          <cell r="P2750">
            <v>165011</v>
          </cell>
          <cell r="Q2750">
            <v>0</v>
          </cell>
          <cell r="R2750">
            <v>165011</v>
          </cell>
          <cell r="S2750">
            <v>0</v>
          </cell>
          <cell r="T2750">
            <v>0</v>
          </cell>
          <cell r="U2750">
            <v>0</v>
          </cell>
          <cell r="V2750">
            <v>0</v>
          </cell>
          <cell r="W2750">
            <v>165011</v>
          </cell>
        </row>
        <row r="2751">
          <cell r="J2751" t="str">
            <v>PIE898571</v>
          </cell>
          <cell r="K2751">
            <v>2014</v>
          </cell>
          <cell r="L2751" t="str">
            <v>Finalizada</v>
          </cell>
          <cell r="M2751">
            <v>105770</v>
          </cell>
          <cell r="N2751">
            <v>0</v>
          </cell>
          <cell r="O2751">
            <v>0</v>
          </cell>
          <cell r="P2751">
            <v>105770</v>
          </cell>
          <cell r="Q2751">
            <v>0</v>
          </cell>
          <cell r="R2751">
            <v>105770</v>
          </cell>
          <cell r="S2751">
            <v>0</v>
          </cell>
          <cell r="T2751">
            <v>0</v>
          </cell>
          <cell r="U2751">
            <v>0</v>
          </cell>
          <cell r="V2751">
            <v>0</v>
          </cell>
          <cell r="W2751">
            <v>105770</v>
          </cell>
        </row>
        <row r="2752">
          <cell r="J2752" t="str">
            <v>SIL379472</v>
          </cell>
          <cell r="K2752">
            <v>2014</v>
          </cell>
          <cell r="L2752" t="str">
            <v>Finalizada</v>
          </cell>
          <cell r="M2752">
            <v>52600</v>
          </cell>
          <cell r="N2752">
            <v>0</v>
          </cell>
          <cell r="O2752">
            <v>0</v>
          </cell>
          <cell r="P2752">
            <v>52600</v>
          </cell>
          <cell r="Q2752">
            <v>0</v>
          </cell>
          <cell r="R2752">
            <v>52600</v>
          </cell>
          <cell r="S2752">
            <v>0</v>
          </cell>
          <cell r="T2752">
            <v>0</v>
          </cell>
          <cell r="U2752">
            <v>0</v>
          </cell>
          <cell r="V2752">
            <v>0</v>
          </cell>
          <cell r="W2752">
            <v>52600</v>
          </cell>
        </row>
        <row r="2753">
          <cell r="J2753" t="str">
            <v>CAJ680416</v>
          </cell>
          <cell r="K2753">
            <v>2014</v>
          </cell>
          <cell r="L2753" t="str">
            <v>Finalizada</v>
          </cell>
          <cell r="M2753">
            <v>142244</v>
          </cell>
          <cell r="N2753">
            <v>0</v>
          </cell>
          <cell r="O2753">
            <v>0</v>
          </cell>
          <cell r="P2753">
            <v>142244</v>
          </cell>
          <cell r="Q2753">
            <v>0</v>
          </cell>
          <cell r="R2753">
            <v>142244</v>
          </cell>
          <cell r="S2753">
            <v>0</v>
          </cell>
          <cell r="T2753">
            <v>0</v>
          </cell>
          <cell r="U2753">
            <v>0</v>
          </cell>
          <cell r="V2753">
            <v>0</v>
          </cell>
          <cell r="W2753">
            <v>142244</v>
          </cell>
        </row>
        <row r="2754">
          <cell r="J2754" t="str">
            <v>SIL380016</v>
          </cell>
          <cell r="K2754">
            <v>2014</v>
          </cell>
          <cell r="L2754" t="str">
            <v>Finalizada</v>
          </cell>
          <cell r="M2754">
            <v>48951</v>
          </cell>
          <cell r="N2754">
            <v>0</v>
          </cell>
          <cell r="O2754">
            <v>0</v>
          </cell>
          <cell r="P2754">
            <v>48951</v>
          </cell>
          <cell r="Q2754">
            <v>0</v>
          </cell>
          <cell r="R2754">
            <v>48951</v>
          </cell>
          <cell r="S2754">
            <v>0</v>
          </cell>
          <cell r="T2754">
            <v>0</v>
          </cell>
          <cell r="U2754">
            <v>0</v>
          </cell>
          <cell r="V2754">
            <v>0</v>
          </cell>
          <cell r="W2754">
            <v>48951</v>
          </cell>
        </row>
        <row r="2755">
          <cell r="J2755" t="str">
            <v>MORA549281</v>
          </cell>
          <cell r="K2755">
            <v>2014</v>
          </cell>
          <cell r="L2755" t="str">
            <v>Finalizada</v>
          </cell>
          <cell r="M2755">
            <v>41629</v>
          </cell>
          <cell r="N2755">
            <v>0</v>
          </cell>
          <cell r="O2755">
            <v>0</v>
          </cell>
          <cell r="P2755">
            <v>41629</v>
          </cell>
          <cell r="Q2755">
            <v>0</v>
          </cell>
          <cell r="R2755">
            <v>41629</v>
          </cell>
          <cell r="S2755">
            <v>0</v>
          </cell>
          <cell r="T2755">
            <v>0</v>
          </cell>
          <cell r="U2755">
            <v>0</v>
          </cell>
          <cell r="V2755">
            <v>0</v>
          </cell>
          <cell r="W2755">
            <v>41629</v>
          </cell>
        </row>
        <row r="2756">
          <cell r="J2756" t="str">
            <v>SIL379492</v>
          </cell>
          <cell r="K2756">
            <v>2014</v>
          </cell>
          <cell r="L2756" t="str">
            <v>Finalizada</v>
          </cell>
          <cell r="M2756">
            <v>43901</v>
          </cell>
          <cell r="N2756">
            <v>0</v>
          </cell>
          <cell r="O2756">
            <v>0</v>
          </cell>
          <cell r="P2756">
            <v>43901</v>
          </cell>
          <cell r="Q2756">
            <v>0</v>
          </cell>
          <cell r="R2756">
            <v>43901</v>
          </cell>
          <cell r="S2756">
            <v>0</v>
          </cell>
          <cell r="T2756">
            <v>0</v>
          </cell>
          <cell r="U2756">
            <v>0</v>
          </cell>
          <cell r="V2756">
            <v>0</v>
          </cell>
          <cell r="W2756">
            <v>43901</v>
          </cell>
        </row>
        <row r="2757">
          <cell r="J2757" t="str">
            <v>PIE899109</v>
          </cell>
          <cell r="K2757">
            <v>2014</v>
          </cell>
          <cell r="L2757" t="str">
            <v>Finalizada</v>
          </cell>
          <cell r="M2757">
            <v>46089</v>
          </cell>
          <cell r="N2757">
            <v>0</v>
          </cell>
          <cell r="O2757">
            <v>0</v>
          </cell>
          <cell r="P2757">
            <v>46089</v>
          </cell>
          <cell r="Q2757">
            <v>0</v>
          </cell>
          <cell r="R2757">
            <v>46089</v>
          </cell>
          <cell r="S2757">
            <v>0</v>
          </cell>
          <cell r="T2757">
            <v>0</v>
          </cell>
          <cell r="U2757">
            <v>0</v>
          </cell>
          <cell r="V2757">
            <v>0</v>
          </cell>
          <cell r="W2757">
            <v>46089</v>
          </cell>
        </row>
        <row r="2758">
          <cell r="J2758" t="str">
            <v>SIL375913</v>
          </cell>
          <cell r="K2758">
            <v>2014</v>
          </cell>
          <cell r="L2758" t="str">
            <v>Finalizada</v>
          </cell>
          <cell r="M2758">
            <v>85800</v>
          </cell>
          <cell r="N2758">
            <v>0</v>
          </cell>
          <cell r="O2758">
            <v>0</v>
          </cell>
          <cell r="P2758">
            <v>85800</v>
          </cell>
          <cell r="Q2758">
            <v>0</v>
          </cell>
          <cell r="R2758">
            <v>85800</v>
          </cell>
          <cell r="S2758">
            <v>0</v>
          </cell>
          <cell r="T2758">
            <v>0</v>
          </cell>
          <cell r="U2758">
            <v>0</v>
          </cell>
          <cell r="V2758">
            <v>0</v>
          </cell>
          <cell r="W2758">
            <v>85800</v>
          </cell>
        </row>
        <row r="2759">
          <cell r="J2759" t="str">
            <v>PIE894203</v>
          </cell>
          <cell r="K2759">
            <v>2014</v>
          </cell>
          <cell r="L2759" t="str">
            <v>Finalizada</v>
          </cell>
          <cell r="M2759">
            <v>38700</v>
          </cell>
          <cell r="N2759">
            <v>0</v>
          </cell>
          <cell r="O2759">
            <v>0</v>
          </cell>
          <cell r="P2759">
            <v>38700</v>
          </cell>
          <cell r="Q2759">
            <v>0</v>
          </cell>
          <cell r="R2759">
            <v>38700</v>
          </cell>
          <cell r="S2759">
            <v>0</v>
          </cell>
          <cell r="T2759">
            <v>0</v>
          </cell>
          <cell r="U2759">
            <v>0</v>
          </cell>
          <cell r="V2759">
            <v>0</v>
          </cell>
          <cell r="W2759">
            <v>38700</v>
          </cell>
        </row>
        <row r="2760">
          <cell r="J2760" t="str">
            <v>PIE901054</v>
          </cell>
          <cell r="K2760">
            <v>2014</v>
          </cell>
          <cell r="L2760" t="str">
            <v>Finalizada</v>
          </cell>
          <cell r="M2760">
            <v>100541</v>
          </cell>
          <cell r="N2760">
            <v>0</v>
          </cell>
          <cell r="O2760">
            <v>0</v>
          </cell>
          <cell r="P2760">
            <v>100541</v>
          </cell>
          <cell r="Q2760">
            <v>0</v>
          </cell>
          <cell r="R2760">
            <v>100541</v>
          </cell>
          <cell r="S2760">
            <v>0</v>
          </cell>
          <cell r="T2760">
            <v>0</v>
          </cell>
          <cell r="U2760">
            <v>0</v>
          </cell>
          <cell r="V2760">
            <v>0</v>
          </cell>
          <cell r="W2760">
            <v>100541</v>
          </cell>
        </row>
        <row r="2761">
          <cell r="J2761" t="str">
            <v>PIE892508</v>
          </cell>
          <cell r="K2761">
            <v>2014</v>
          </cell>
          <cell r="L2761" t="str">
            <v>Finalizada</v>
          </cell>
          <cell r="M2761">
            <v>84370</v>
          </cell>
          <cell r="N2761">
            <v>0</v>
          </cell>
          <cell r="O2761">
            <v>0</v>
          </cell>
          <cell r="P2761">
            <v>84370</v>
          </cell>
          <cell r="Q2761">
            <v>0</v>
          </cell>
          <cell r="R2761">
            <v>84370</v>
          </cell>
          <cell r="S2761">
            <v>0</v>
          </cell>
          <cell r="T2761">
            <v>0</v>
          </cell>
          <cell r="U2761">
            <v>0</v>
          </cell>
          <cell r="V2761">
            <v>0</v>
          </cell>
          <cell r="W2761">
            <v>84370</v>
          </cell>
        </row>
        <row r="2762">
          <cell r="J2762" t="str">
            <v>SIL378456</v>
          </cell>
          <cell r="K2762">
            <v>2014</v>
          </cell>
          <cell r="L2762" t="str">
            <v>Finalizada</v>
          </cell>
          <cell r="M2762">
            <v>92041</v>
          </cell>
          <cell r="N2762">
            <v>0</v>
          </cell>
          <cell r="O2762">
            <v>0</v>
          </cell>
          <cell r="P2762">
            <v>92041</v>
          </cell>
          <cell r="Q2762">
            <v>0</v>
          </cell>
          <cell r="R2762">
            <v>92041</v>
          </cell>
          <cell r="S2762">
            <v>0</v>
          </cell>
          <cell r="T2762">
            <v>0</v>
          </cell>
          <cell r="U2762">
            <v>0</v>
          </cell>
          <cell r="V2762">
            <v>0</v>
          </cell>
          <cell r="W2762">
            <v>92041</v>
          </cell>
        </row>
        <row r="2763">
          <cell r="J2763" t="str">
            <v>SIL377475</v>
          </cell>
          <cell r="K2763">
            <v>2014</v>
          </cell>
          <cell r="L2763" t="str">
            <v>Finalizada</v>
          </cell>
          <cell r="M2763">
            <v>99600</v>
          </cell>
          <cell r="N2763">
            <v>0</v>
          </cell>
          <cell r="O2763">
            <v>0</v>
          </cell>
          <cell r="P2763">
            <v>99600</v>
          </cell>
          <cell r="Q2763">
            <v>0</v>
          </cell>
          <cell r="R2763">
            <v>99600</v>
          </cell>
          <cell r="S2763">
            <v>0</v>
          </cell>
          <cell r="T2763">
            <v>0</v>
          </cell>
          <cell r="U2763">
            <v>0</v>
          </cell>
          <cell r="V2763">
            <v>0</v>
          </cell>
          <cell r="W2763">
            <v>99600</v>
          </cell>
        </row>
        <row r="2764">
          <cell r="J2764" t="str">
            <v>SIL376862</v>
          </cell>
          <cell r="K2764">
            <v>2014</v>
          </cell>
          <cell r="L2764" t="str">
            <v>Finalizada</v>
          </cell>
          <cell r="M2764">
            <v>478990</v>
          </cell>
          <cell r="N2764">
            <v>0</v>
          </cell>
          <cell r="O2764">
            <v>0</v>
          </cell>
          <cell r="P2764">
            <v>478990</v>
          </cell>
          <cell r="Q2764">
            <v>0</v>
          </cell>
          <cell r="R2764">
            <v>478990</v>
          </cell>
          <cell r="S2764">
            <v>0</v>
          </cell>
          <cell r="T2764">
            <v>0</v>
          </cell>
          <cell r="U2764">
            <v>0</v>
          </cell>
          <cell r="V2764">
            <v>0</v>
          </cell>
          <cell r="W2764">
            <v>478990</v>
          </cell>
        </row>
        <row r="2765">
          <cell r="J2765" t="str">
            <v>PIE881583</v>
          </cell>
          <cell r="K2765">
            <v>2013</v>
          </cell>
          <cell r="L2765" t="str">
            <v>Finalizada</v>
          </cell>
          <cell r="M2765">
            <v>177166</v>
          </cell>
          <cell r="N2765">
            <v>0</v>
          </cell>
          <cell r="O2765">
            <v>0</v>
          </cell>
          <cell r="P2765">
            <v>177166</v>
          </cell>
          <cell r="Q2765">
            <v>0</v>
          </cell>
          <cell r="R2765">
            <v>177166</v>
          </cell>
          <cell r="S2765">
            <v>0</v>
          </cell>
          <cell r="T2765">
            <v>0</v>
          </cell>
          <cell r="U2765">
            <v>0</v>
          </cell>
          <cell r="V2765">
            <v>0</v>
          </cell>
          <cell r="W2765">
            <v>177166</v>
          </cell>
        </row>
        <row r="2766">
          <cell r="J2766" t="str">
            <v>PIE879356</v>
          </cell>
          <cell r="K2766">
            <v>2013</v>
          </cell>
          <cell r="L2766" t="str">
            <v>Finalizada</v>
          </cell>
          <cell r="M2766">
            <v>17490</v>
          </cell>
          <cell r="N2766">
            <v>0</v>
          </cell>
          <cell r="O2766">
            <v>0</v>
          </cell>
          <cell r="P2766">
            <v>17490</v>
          </cell>
          <cell r="Q2766">
            <v>0</v>
          </cell>
          <cell r="R2766">
            <v>17490</v>
          </cell>
          <cell r="S2766">
            <v>0</v>
          </cell>
          <cell r="T2766">
            <v>0</v>
          </cell>
          <cell r="U2766">
            <v>0</v>
          </cell>
          <cell r="V2766">
            <v>0</v>
          </cell>
          <cell r="W2766">
            <v>17490</v>
          </cell>
        </row>
        <row r="2767">
          <cell r="J2767" t="str">
            <v>SIL368808</v>
          </cell>
          <cell r="K2767">
            <v>2013</v>
          </cell>
          <cell r="L2767" t="str">
            <v>Finalizada</v>
          </cell>
          <cell r="M2767">
            <v>40629</v>
          </cell>
          <cell r="N2767">
            <v>0</v>
          </cell>
          <cell r="O2767">
            <v>0</v>
          </cell>
          <cell r="P2767">
            <v>40629</v>
          </cell>
          <cell r="Q2767">
            <v>0</v>
          </cell>
          <cell r="R2767">
            <v>40629</v>
          </cell>
          <cell r="S2767">
            <v>0</v>
          </cell>
          <cell r="T2767">
            <v>0</v>
          </cell>
          <cell r="U2767">
            <v>0</v>
          </cell>
          <cell r="V2767">
            <v>0</v>
          </cell>
          <cell r="W2767">
            <v>40629</v>
          </cell>
        </row>
        <row r="2768">
          <cell r="J2768" t="str">
            <v>MORA535436</v>
          </cell>
          <cell r="K2768">
            <v>2013</v>
          </cell>
          <cell r="L2768" t="str">
            <v>Finalizada</v>
          </cell>
          <cell r="M2768">
            <v>61745</v>
          </cell>
          <cell r="N2768">
            <v>0</v>
          </cell>
          <cell r="O2768">
            <v>0</v>
          </cell>
          <cell r="P2768">
            <v>61745</v>
          </cell>
          <cell r="Q2768">
            <v>0</v>
          </cell>
          <cell r="R2768">
            <v>61745</v>
          </cell>
          <cell r="S2768">
            <v>0</v>
          </cell>
          <cell r="T2768">
            <v>0</v>
          </cell>
          <cell r="U2768">
            <v>0</v>
          </cell>
          <cell r="V2768">
            <v>0</v>
          </cell>
          <cell r="W2768">
            <v>61745</v>
          </cell>
        </row>
        <row r="2769">
          <cell r="J2769" t="str">
            <v>PIE872460</v>
          </cell>
          <cell r="K2769">
            <v>2013</v>
          </cell>
          <cell r="L2769" t="str">
            <v>Finalizada</v>
          </cell>
          <cell r="M2769">
            <v>54024</v>
          </cell>
          <cell r="N2769">
            <v>0</v>
          </cell>
          <cell r="O2769">
            <v>0</v>
          </cell>
          <cell r="P2769">
            <v>54024</v>
          </cell>
          <cell r="Q2769">
            <v>0</v>
          </cell>
          <cell r="R2769">
            <v>54024</v>
          </cell>
          <cell r="S2769">
            <v>0</v>
          </cell>
          <cell r="T2769">
            <v>0</v>
          </cell>
          <cell r="U2769">
            <v>0</v>
          </cell>
          <cell r="V2769">
            <v>0</v>
          </cell>
          <cell r="W2769">
            <v>54024</v>
          </cell>
        </row>
        <row r="2770">
          <cell r="J2770" t="str">
            <v>PIE874556</v>
          </cell>
          <cell r="K2770">
            <v>2013</v>
          </cell>
          <cell r="L2770" t="str">
            <v>Finalizada</v>
          </cell>
          <cell r="M2770">
            <v>103725</v>
          </cell>
          <cell r="N2770">
            <v>0</v>
          </cell>
          <cell r="O2770">
            <v>0</v>
          </cell>
          <cell r="P2770">
            <v>103725</v>
          </cell>
          <cell r="Q2770">
            <v>0</v>
          </cell>
          <cell r="R2770">
            <v>103725</v>
          </cell>
          <cell r="S2770">
            <v>0</v>
          </cell>
          <cell r="T2770">
            <v>0</v>
          </cell>
          <cell r="U2770">
            <v>0</v>
          </cell>
          <cell r="V2770">
            <v>0</v>
          </cell>
          <cell r="W2770">
            <v>103725</v>
          </cell>
        </row>
        <row r="2771">
          <cell r="J2771" t="str">
            <v>PIE881455</v>
          </cell>
          <cell r="K2771">
            <v>2013</v>
          </cell>
          <cell r="L2771" t="str">
            <v>Finalizada</v>
          </cell>
          <cell r="M2771">
            <v>97485</v>
          </cell>
          <cell r="N2771">
            <v>0</v>
          </cell>
          <cell r="O2771">
            <v>0</v>
          </cell>
          <cell r="P2771">
            <v>97485</v>
          </cell>
          <cell r="Q2771">
            <v>0</v>
          </cell>
          <cell r="R2771">
            <v>97485</v>
          </cell>
          <cell r="S2771">
            <v>0</v>
          </cell>
          <cell r="T2771">
            <v>0</v>
          </cell>
          <cell r="U2771">
            <v>0</v>
          </cell>
          <cell r="V2771">
            <v>0</v>
          </cell>
          <cell r="W2771">
            <v>97485</v>
          </cell>
        </row>
        <row r="2772">
          <cell r="J2772" t="str">
            <v>PIE879352</v>
          </cell>
          <cell r="K2772">
            <v>2013</v>
          </cell>
          <cell r="L2772" t="str">
            <v>Finalizada</v>
          </cell>
          <cell r="M2772">
            <v>54024</v>
          </cell>
          <cell r="N2772">
            <v>0</v>
          </cell>
          <cell r="O2772">
            <v>0</v>
          </cell>
          <cell r="P2772">
            <v>54024</v>
          </cell>
          <cell r="Q2772">
            <v>0</v>
          </cell>
          <cell r="R2772">
            <v>54024</v>
          </cell>
          <cell r="S2772">
            <v>0</v>
          </cell>
          <cell r="T2772">
            <v>0</v>
          </cell>
          <cell r="U2772">
            <v>0</v>
          </cell>
          <cell r="V2772">
            <v>0</v>
          </cell>
          <cell r="W2772">
            <v>54024</v>
          </cell>
        </row>
        <row r="2773">
          <cell r="J2773" t="str">
            <v>PIE880841</v>
          </cell>
          <cell r="K2773">
            <v>2013</v>
          </cell>
          <cell r="L2773" t="str">
            <v>Finalizada</v>
          </cell>
          <cell r="M2773">
            <v>58281</v>
          </cell>
          <cell r="N2773">
            <v>0</v>
          </cell>
          <cell r="O2773">
            <v>0</v>
          </cell>
          <cell r="P2773">
            <v>58281</v>
          </cell>
          <cell r="Q2773">
            <v>0</v>
          </cell>
          <cell r="R2773">
            <v>58281</v>
          </cell>
          <cell r="S2773">
            <v>0</v>
          </cell>
          <cell r="T2773">
            <v>0</v>
          </cell>
          <cell r="U2773">
            <v>0</v>
          </cell>
          <cell r="V2773">
            <v>0</v>
          </cell>
          <cell r="W2773">
            <v>58281</v>
          </cell>
        </row>
        <row r="2774">
          <cell r="J2774" t="str">
            <v>MORA537218</v>
          </cell>
          <cell r="K2774">
            <v>2013</v>
          </cell>
          <cell r="L2774" t="str">
            <v>Finalizada</v>
          </cell>
          <cell r="M2774">
            <v>72854</v>
          </cell>
          <cell r="N2774">
            <v>0</v>
          </cell>
          <cell r="O2774">
            <v>0</v>
          </cell>
          <cell r="P2774">
            <v>72854</v>
          </cell>
          <cell r="Q2774">
            <v>0</v>
          </cell>
          <cell r="R2774">
            <v>72854</v>
          </cell>
          <cell r="S2774">
            <v>0</v>
          </cell>
          <cell r="T2774">
            <v>0</v>
          </cell>
          <cell r="U2774">
            <v>0</v>
          </cell>
          <cell r="V2774">
            <v>0</v>
          </cell>
          <cell r="W2774">
            <v>72854</v>
          </cell>
        </row>
        <row r="2775">
          <cell r="J2775" t="str">
            <v>PIE875376</v>
          </cell>
          <cell r="K2775">
            <v>2013</v>
          </cell>
          <cell r="L2775" t="str">
            <v>Finalizada</v>
          </cell>
          <cell r="M2775">
            <v>121440</v>
          </cell>
          <cell r="N2775">
            <v>0</v>
          </cell>
          <cell r="O2775">
            <v>0</v>
          </cell>
          <cell r="P2775">
            <v>121440</v>
          </cell>
          <cell r="Q2775">
            <v>0</v>
          </cell>
          <cell r="R2775">
            <v>121440</v>
          </cell>
          <cell r="S2775">
            <v>0</v>
          </cell>
          <cell r="T2775">
            <v>0</v>
          </cell>
          <cell r="U2775">
            <v>0</v>
          </cell>
          <cell r="V2775">
            <v>0</v>
          </cell>
          <cell r="W2775">
            <v>121440</v>
          </cell>
        </row>
        <row r="2776">
          <cell r="J2776" t="str">
            <v>PIE879817</v>
          </cell>
          <cell r="K2776">
            <v>2013</v>
          </cell>
          <cell r="L2776" t="str">
            <v>Finalizada</v>
          </cell>
          <cell r="M2776">
            <v>138090</v>
          </cell>
          <cell r="N2776">
            <v>0</v>
          </cell>
          <cell r="O2776">
            <v>0</v>
          </cell>
          <cell r="P2776">
            <v>138090</v>
          </cell>
          <cell r="Q2776">
            <v>0</v>
          </cell>
          <cell r="R2776">
            <v>138090</v>
          </cell>
          <cell r="S2776">
            <v>0</v>
          </cell>
          <cell r="T2776">
            <v>0</v>
          </cell>
          <cell r="U2776">
            <v>0</v>
          </cell>
          <cell r="V2776">
            <v>0</v>
          </cell>
          <cell r="W2776">
            <v>138090</v>
          </cell>
        </row>
        <row r="2777">
          <cell r="J2777" t="str">
            <v>PIE877322</v>
          </cell>
          <cell r="K2777">
            <v>2013</v>
          </cell>
          <cell r="L2777" t="str">
            <v>Finalizada</v>
          </cell>
          <cell r="M2777">
            <v>101743</v>
          </cell>
          <cell r="N2777">
            <v>0</v>
          </cell>
          <cell r="O2777">
            <v>0</v>
          </cell>
          <cell r="P2777">
            <v>101743</v>
          </cell>
          <cell r="Q2777">
            <v>0</v>
          </cell>
          <cell r="R2777">
            <v>101743</v>
          </cell>
          <cell r="S2777">
            <v>0</v>
          </cell>
          <cell r="T2777">
            <v>0</v>
          </cell>
          <cell r="U2777">
            <v>0</v>
          </cell>
          <cell r="V2777">
            <v>0</v>
          </cell>
          <cell r="W2777">
            <v>101743</v>
          </cell>
        </row>
        <row r="2778">
          <cell r="J2778" t="str">
            <v>PIE877652</v>
          </cell>
          <cell r="K2778">
            <v>2013</v>
          </cell>
          <cell r="L2778" t="str">
            <v>Finalizada</v>
          </cell>
          <cell r="M2778">
            <v>38700</v>
          </cell>
          <cell r="N2778">
            <v>0</v>
          </cell>
          <cell r="O2778">
            <v>0</v>
          </cell>
          <cell r="P2778">
            <v>38700</v>
          </cell>
          <cell r="Q2778">
            <v>0</v>
          </cell>
          <cell r="R2778">
            <v>38700</v>
          </cell>
          <cell r="S2778">
            <v>0</v>
          </cell>
          <cell r="T2778">
            <v>0</v>
          </cell>
          <cell r="U2778">
            <v>0</v>
          </cell>
          <cell r="V2778">
            <v>0</v>
          </cell>
          <cell r="W2778">
            <v>38700</v>
          </cell>
        </row>
        <row r="2779">
          <cell r="J2779" t="str">
            <v>PIE878594</v>
          </cell>
          <cell r="K2779">
            <v>2013</v>
          </cell>
          <cell r="L2779" t="str">
            <v>Finalizada</v>
          </cell>
          <cell r="M2779">
            <v>58099</v>
          </cell>
          <cell r="N2779">
            <v>0</v>
          </cell>
          <cell r="O2779">
            <v>0</v>
          </cell>
          <cell r="P2779">
            <v>58099</v>
          </cell>
          <cell r="Q2779">
            <v>0</v>
          </cell>
          <cell r="R2779">
            <v>58099</v>
          </cell>
          <cell r="S2779">
            <v>0</v>
          </cell>
          <cell r="T2779">
            <v>0</v>
          </cell>
          <cell r="U2779">
            <v>0</v>
          </cell>
          <cell r="V2779">
            <v>0</v>
          </cell>
          <cell r="W2779">
            <v>58099</v>
          </cell>
        </row>
        <row r="2780">
          <cell r="J2780" t="str">
            <v>SIL369227</v>
          </cell>
          <cell r="K2780">
            <v>2013</v>
          </cell>
          <cell r="L2780" t="str">
            <v>Finalizada</v>
          </cell>
          <cell r="M2780">
            <v>50020</v>
          </cell>
          <cell r="N2780">
            <v>0</v>
          </cell>
          <cell r="O2780">
            <v>0</v>
          </cell>
          <cell r="P2780">
            <v>50020</v>
          </cell>
          <cell r="Q2780">
            <v>0</v>
          </cell>
          <cell r="R2780">
            <v>50020</v>
          </cell>
          <cell r="S2780">
            <v>0</v>
          </cell>
          <cell r="T2780">
            <v>0</v>
          </cell>
          <cell r="U2780">
            <v>0</v>
          </cell>
          <cell r="V2780">
            <v>0</v>
          </cell>
          <cell r="W2780">
            <v>50020</v>
          </cell>
        </row>
        <row r="2781">
          <cell r="J2781" t="str">
            <v>SIL368814</v>
          </cell>
          <cell r="K2781">
            <v>2013</v>
          </cell>
          <cell r="L2781" t="str">
            <v>Finalizada</v>
          </cell>
          <cell r="M2781">
            <v>81900</v>
          </cell>
          <cell r="N2781">
            <v>0</v>
          </cell>
          <cell r="O2781">
            <v>0</v>
          </cell>
          <cell r="P2781">
            <v>81900</v>
          </cell>
          <cell r="Q2781">
            <v>0</v>
          </cell>
          <cell r="R2781">
            <v>81900</v>
          </cell>
          <cell r="S2781">
            <v>0</v>
          </cell>
          <cell r="T2781">
            <v>0</v>
          </cell>
          <cell r="U2781">
            <v>0</v>
          </cell>
          <cell r="V2781">
            <v>0</v>
          </cell>
          <cell r="W2781">
            <v>81900</v>
          </cell>
        </row>
        <row r="2782">
          <cell r="J2782" t="str">
            <v>PIE889220</v>
          </cell>
          <cell r="K2782">
            <v>2013</v>
          </cell>
          <cell r="L2782" t="str">
            <v>Finalizada</v>
          </cell>
          <cell r="M2782">
            <v>55944</v>
          </cell>
          <cell r="N2782">
            <v>0</v>
          </cell>
          <cell r="O2782">
            <v>0</v>
          </cell>
          <cell r="P2782">
            <v>55944</v>
          </cell>
          <cell r="Q2782">
            <v>0</v>
          </cell>
          <cell r="R2782">
            <v>55944</v>
          </cell>
          <cell r="S2782">
            <v>0</v>
          </cell>
          <cell r="T2782">
            <v>0</v>
          </cell>
          <cell r="U2782">
            <v>0</v>
          </cell>
          <cell r="V2782">
            <v>0</v>
          </cell>
          <cell r="W2782">
            <v>55944</v>
          </cell>
        </row>
        <row r="2783">
          <cell r="J2783" t="str">
            <v>PIE889194</v>
          </cell>
          <cell r="K2783">
            <v>2013</v>
          </cell>
          <cell r="L2783" t="str">
            <v>Finalizada</v>
          </cell>
          <cell r="M2783">
            <v>39372</v>
          </cell>
          <cell r="N2783">
            <v>0</v>
          </cell>
          <cell r="O2783">
            <v>0</v>
          </cell>
          <cell r="P2783">
            <v>39372</v>
          </cell>
          <cell r="Q2783">
            <v>0</v>
          </cell>
          <cell r="R2783">
            <v>39372</v>
          </cell>
          <cell r="S2783">
            <v>0</v>
          </cell>
          <cell r="T2783">
            <v>0</v>
          </cell>
          <cell r="U2783">
            <v>0</v>
          </cell>
          <cell r="V2783">
            <v>0</v>
          </cell>
          <cell r="W2783">
            <v>39372</v>
          </cell>
        </row>
        <row r="2784">
          <cell r="J2784" t="str">
            <v>PIE883310</v>
          </cell>
          <cell r="K2784">
            <v>2013</v>
          </cell>
          <cell r="L2784" t="str">
            <v>Finalizada</v>
          </cell>
          <cell r="M2784">
            <v>65871</v>
          </cell>
          <cell r="N2784">
            <v>0</v>
          </cell>
          <cell r="O2784">
            <v>0</v>
          </cell>
          <cell r="P2784">
            <v>65871</v>
          </cell>
          <cell r="Q2784">
            <v>0</v>
          </cell>
          <cell r="R2784">
            <v>65871</v>
          </cell>
          <cell r="S2784">
            <v>0</v>
          </cell>
          <cell r="T2784">
            <v>0</v>
          </cell>
          <cell r="U2784">
            <v>0</v>
          </cell>
          <cell r="V2784">
            <v>0</v>
          </cell>
          <cell r="W2784">
            <v>65871</v>
          </cell>
        </row>
        <row r="2785">
          <cell r="J2785" t="str">
            <v>PIE883655</v>
          </cell>
          <cell r="K2785">
            <v>2013</v>
          </cell>
          <cell r="L2785" t="str">
            <v>Finalizada</v>
          </cell>
          <cell r="M2785">
            <v>52612</v>
          </cell>
          <cell r="N2785">
            <v>0</v>
          </cell>
          <cell r="O2785">
            <v>0</v>
          </cell>
          <cell r="P2785">
            <v>52612</v>
          </cell>
          <cell r="Q2785">
            <v>0</v>
          </cell>
          <cell r="R2785">
            <v>52612</v>
          </cell>
          <cell r="S2785">
            <v>0</v>
          </cell>
          <cell r="T2785">
            <v>0</v>
          </cell>
          <cell r="U2785">
            <v>0</v>
          </cell>
          <cell r="V2785">
            <v>0</v>
          </cell>
          <cell r="W2785">
            <v>52612</v>
          </cell>
        </row>
        <row r="2786">
          <cell r="J2786" t="str">
            <v>PIE884359</v>
          </cell>
          <cell r="K2786">
            <v>2013</v>
          </cell>
          <cell r="L2786" t="str">
            <v>Finalizada</v>
          </cell>
          <cell r="M2786">
            <v>72365</v>
          </cell>
          <cell r="N2786">
            <v>0</v>
          </cell>
          <cell r="O2786">
            <v>0</v>
          </cell>
          <cell r="P2786">
            <v>72365</v>
          </cell>
          <cell r="Q2786">
            <v>0</v>
          </cell>
          <cell r="R2786">
            <v>72365</v>
          </cell>
          <cell r="S2786">
            <v>0</v>
          </cell>
          <cell r="T2786">
            <v>0</v>
          </cell>
          <cell r="U2786">
            <v>0</v>
          </cell>
          <cell r="V2786">
            <v>0</v>
          </cell>
          <cell r="W2786">
            <v>72365</v>
          </cell>
        </row>
        <row r="2787">
          <cell r="J2787" t="str">
            <v>PIE887715</v>
          </cell>
          <cell r="K2787">
            <v>2013</v>
          </cell>
          <cell r="L2787" t="str">
            <v>Finalizada</v>
          </cell>
          <cell r="M2787">
            <v>56392</v>
          </cell>
          <cell r="N2787">
            <v>0</v>
          </cell>
          <cell r="O2787">
            <v>0</v>
          </cell>
          <cell r="P2787">
            <v>56392</v>
          </cell>
          <cell r="Q2787">
            <v>0</v>
          </cell>
          <cell r="R2787">
            <v>56392</v>
          </cell>
          <cell r="S2787">
            <v>0</v>
          </cell>
          <cell r="T2787">
            <v>0</v>
          </cell>
          <cell r="U2787">
            <v>0</v>
          </cell>
          <cell r="V2787">
            <v>0</v>
          </cell>
          <cell r="W2787">
            <v>56392</v>
          </cell>
        </row>
        <row r="2788">
          <cell r="J2788" t="str">
            <v>SIL375151</v>
          </cell>
          <cell r="K2788">
            <v>2013</v>
          </cell>
          <cell r="L2788" t="str">
            <v>Finalizada</v>
          </cell>
          <cell r="M2788">
            <v>239178</v>
          </cell>
          <cell r="N2788">
            <v>0</v>
          </cell>
          <cell r="O2788">
            <v>0</v>
          </cell>
          <cell r="P2788">
            <v>239178</v>
          </cell>
          <cell r="Q2788">
            <v>0</v>
          </cell>
          <cell r="R2788">
            <v>239178</v>
          </cell>
          <cell r="S2788">
            <v>0</v>
          </cell>
          <cell r="T2788">
            <v>0</v>
          </cell>
          <cell r="U2788">
            <v>0</v>
          </cell>
          <cell r="V2788">
            <v>0</v>
          </cell>
          <cell r="W2788">
            <v>239178</v>
          </cell>
        </row>
        <row r="2789">
          <cell r="J2789" t="str">
            <v>PIE888505</v>
          </cell>
          <cell r="K2789">
            <v>2013</v>
          </cell>
          <cell r="L2789" t="str">
            <v>Finalizada</v>
          </cell>
          <cell r="M2789">
            <v>135027</v>
          </cell>
          <cell r="N2789">
            <v>0</v>
          </cell>
          <cell r="O2789">
            <v>0</v>
          </cell>
          <cell r="P2789">
            <v>135027</v>
          </cell>
          <cell r="Q2789">
            <v>0</v>
          </cell>
          <cell r="R2789">
            <v>135027</v>
          </cell>
          <cell r="S2789">
            <v>0</v>
          </cell>
          <cell r="T2789">
            <v>0</v>
          </cell>
          <cell r="U2789">
            <v>0</v>
          </cell>
          <cell r="V2789">
            <v>0</v>
          </cell>
          <cell r="W2789">
            <v>135027</v>
          </cell>
        </row>
        <row r="2790">
          <cell r="J2790" t="str">
            <v>PIE885098</v>
          </cell>
          <cell r="K2790">
            <v>2013</v>
          </cell>
          <cell r="L2790" t="str">
            <v>Finalizada</v>
          </cell>
          <cell r="M2790">
            <v>44871</v>
          </cell>
          <cell r="N2790">
            <v>0</v>
          </cell>
          <cell r="O2790">
            <v>0</v>
          </cell>
          <cell r="P2790">
            <v>44871</v>
          </cell>
          <cell r="Q2790">
            <v>0</v>
          </cell>
          <cell r="R2790">
            <v>44871</v>
          </cell>
          <cell r="S2790">
            <v>0</v>
          </cell>
          <cell r="T2790">
            <v>0</v>
          </cell>
          <cell r="U2790">
            <v>0</v>
          </cell>
          <cell r="V2790">
            <v>0</v>
          </cell>
          <cell r="W2790">
            <v>44871</v>
          </cell>
        </row>
        <row r="2791">
          <cell r="J2791" t="str">
            <v>PIE885043</v>
          </cell>
          <cell r="K2791">
            <v>2013</v>
          </cell>
          <cell r="L2791" t="str">
            <v>Finalizada</v>
          </cell>
          <cell r="M2791">
            <v>103370</v>
          </cell>
          <cell r="N2791">
            <v>0</v>
          </cell>
          <cell r="O2791">
            <v>0</v>
          </cell>
          <cell r="P2791">
            <v>103370</v>
          </cell>
          <cell r="Q2791">
            <v>0</v>
          </cell>
          <cell r="R2791">
            <v>103370</v>
          </cell>
          <cell r="S2791">
            <v>0</v>
          </cell>
          <cell r="T2791">
            <v>0</v>
          </cell>
          <cell r="U2791">
            <v>0</v>
          </cell>
          <cell r="V2791">
            <v>0</v>
          </cell>
          <cell r="W2791">
            <v>103370</v>
          </cell>
        </row>
        <row r="2792">
          <cell r="J2792" t="str">
            <v>PIE889164</v>
          </cell>
          <cell r="K2792">
            <v>2013</v>
          </cell>
          <cell r="L2792" t="str">
            <v>Finalizada</v>
          </cell>
          <cell r="M2792">
            <v>39791</v>
          </cell>
          <cell r="N2792">
            <v>0</v>
          </cell>
          <cell r="O2792">
            <v>0</v>
          </cell>
          <cell r="P2792">
            <v>39791</v>
          </cell>
          <cell r="Q2792">
            <v>0</v>
          </cell>
          <cell r="R2792">
            <v>39791</v>
          </cell>
          <cell r="S2792">
            <v>0</v>
          </cell>
          <cell r="T2792">
            <v>0</v>
          </cell>
          <cell r="U2792">
            <v>0</v>
          </cell>
          <cell r="V2792">
            <v>0</v>
          </cell>
          <cell r="W2792">
            <v>39791</v>
          </cell>
        </row>
        <row r="2793">
          <cell r="J2793" t="str">
            <v>PIE883271</v>
          </cell>
          <cell r="K2793">
            <v>2013</v>
          </cell>
          <cell r="L2793" t="str">
            <v>Finalizada</v>
          </cell>
          <cell r="M2793">
            <v>56214</v>
          </cell>
          <cell r="N2793">
            <v>0</v>
          </cell>
          <cell r="O2793">
            <v>0</v>
          </cell>
          <cell r="P2793">
            <v>56214</v>
          </cell>
          <cell r="Q2793">
            <v>0</v>
          </cell>
          <cell r="R2793">
            <v>56214</v>
          </cell>
          <cell r="S2793">
            <v>0</v>
          </cell>
          <cell r="T2793">
            <v>0</v>
          </cell>
          <cell r="U2793">
            <v>0</v>
          </cell>
          <cell r="V2793">
            <v>0</v>
          </cell>
          <cell r="W2793">
            <v>56214</v>
          </cell>
        </row>
        <row r="2794">
          <cell r="J2794" t="str">
            <v>SIL374439</v>
          </cell>
          <cell r="K2794">
            <v>2013</v>
          </cell>
          <cell r="L2794" t="str">
            <v>Finalizada</v>
          </cell>
          <cell r="M2794">
            <v>283635</v>
          </cell>
          <cell r="N2794">
            <v>0</v>
          </cell>
          <cell r="O2794">
            <v>0</v>
          </cell>
          <cell r="P2794">
            <v>283635</v>
          </cell>
          <cell r="Q2794">
            <v>0</v>
          </cell>
          <cell r="R2794">
            <v>283635</v>
          </cell>
          <cell r="S2794">
            <v>0</v>
          </cell>
          <cell r="T2794">
            <v>0</v>
          </cell>
          <cell r="U2794">
            <v>0</v>
          </cell>
          <cell r="V2794">
            <v>0</v>
          </cell>
          <cell r="W2794">
            <v>283635</v>
          </cell>
        </row>
        <row r="2795">
          <cell r="J2795" t="str">
            <v>PIE891521</v>
          </cell>
          <cell r="K2795">
            <v>2013</v>
          </cell>
          <cell r="L2795" t="str">
            <v>Finalizada</v>
          </cell>
          <cell r="M2795">
            <v>61075</v>
          </cell>
          <cell r="N2795">
            <v>0</v>
          </cell>
          <cell r="O2795">
            <v>0</v>
          </cell>
          <cell r="P2795">
            <v>61075</v>
          </cell>
          <cell r="Q2795">
            <v>0</v>
          </cell>
          <cell r="R2795">
            <v>61075</v>
          </cell>
          <cell r="S2795">
            <v>0</v>
          </cell>
          <cell r="T2795">
            <v>0</v>
          </cell>
          <cell r="U2795">
            <v>0</v>
          </cell>
          <cell r="V2795">
            <v>0</v>
          </cell>
          <cell r="W2795">
            <v>61075</v>
          </cell>
        </row>
        <row r="2796">
          <cell r="J2796" t="str">
            <v>PIE890684</v>
          </cell>
          <cell r="K2796">
            <v>2013</v>
          </cell>
          <cell r="L2796" t="str">
            <v>Finalizada</v>
          </cell>
          <cell r="M2796">
            <v>149588</v>
          </cell>
          <cell r="N2796">
            <v>0</v>
          </cell>
          <cell r="O2796">
            <v>0</v>
          </cell>
          <cell r="P2796">
            <v>149588</v>
          </cell>
          <cell r="Q2796">
            <v>0</v>
          </cell>
          <cell r="R2796">
            <v>149588</v>
          </cell>
          <cell r="S2796">
            <v>0</v>
          </cell>
          <cell r="T2796">
            <v>0</v>
          </cell>
          <cell r="U2796">
            <v>0</v>
          </cell>
          <cell r="V2796">
            <v>0</v>
          </cell>
          <cell r="W2796">
            <v>149588</v>
          </cell>
        </row>
        <row r="2797">
          <cell r="J2797" t="str">
            <v>PIE889606</v>
          </cell>
          <cell r="K2797">
            <v>2013</v>
          </cell>
          <cell r="L2797" t="str">
            <v>Finalizada</v>
          </cell>
          <cell r="M2797">
            <v>123969</v>
          </cell>
          <cell r="N2797">
            <v>0</v>
          </cell>
          <cell r="O2797">
            <v>0</v>
          </cell>
          <cell r="P2797">
            <v>123969</v>
          </cell>
          <cell r="Q2797">
            <v>0</v>
          </cell>
          <cell r="R2797">
            <v>123969</v>
          </cell>
          <cell r="S2797">
            <v>0</v>
          </cell>
          <cell r="T2797">
            <v>0</v>
          </cell>
          <cell r="U2797">
            <v>0</v>
          </cell>
          <cell r="V2797">
            <v>0</v>
          </cell>
          <cell r="W2797">
            <v>123969</v>
          </cell>
        </row>
        <row r="2798">
          <cell r="J2798" t="str">
            <v>SIL373452</v>
          </cell>
          <cell r="K2798">
            <v>2013</v>
          </cell>
          <cell r="L2798" t="str">
            <v>Finalizada</v>
          </cell>
          <cell r="M2798">
            <v>52550</v>
          </cell>
          <cell r="N2798">
            <v>0</v>
          </cell>
          <cell r="O2798">
            <v>0</v>
          </cell>
          <cell r="P2798">
            <v>52550</v>
          </cell>
          <cell r="Q2798">
            <v>0</v>
          </cell>
          <cell r="R2798">
            <v>52550</v>
          </cell>
          <cell r="S2798">
            <v>0</v>
          </cell>
          <cell r="T2798">
            <v>0</v>
          </cell>
          <cell r="U2798">
            <v>0</v>
          </cell>
          <cell r="V2798">
            <v>0</v>
          </cell>
          <cell r="W2798">
            <v>52550</v>
          </cell>
        </row>
        <row r="2799">
          <cell r="J2799" t="str">
            <v>MORA547287</v>
          </cell>
          <cell r="K2799">
            <v>2013</v>
          </cell>
          <cell r="L2799" t="str">
            <v>Finalizada</v>
          </cell>
          <cell r="M2799">
            <v>42958</v>
          </cell>
          <cell r="N2799">
            <v>0</v>
          </cell>
          <cell r="O2799">
            <v>0</v>
          </cell>
          <cell r="P2799">
            <v>42958</v>
          </cell>
          <cell r="Q2799">
            <v>0</v>
          </cell>
          <cell r="R2799">
            <v>42958</v>
          </cell>
          <cell r="S2799">
            <v>0</v>
          </cell>
          <cell r="T2799">
            <v>0</v>
          </cell>
          <cell r="U2799">
            <v>0</v>
          </cell>
          <cell r="V2799">
            <v>0</v>
          </cell>
          <cell r="W2799">
            <v>42958</v>
          </cell>
        </row>
        <row r="2800">
          <cell r="J2800" t="str">
            <v>PIE886239</v>
          </cell>
          <cell r="K2800">
            <v>2013</v>
          </cell>
          <cell r="L2800" t="str">
            <v>Finalizada</v>
          </cell>
          <cell r="M2800">
            <v>103370</v>
          </cell>
          <cell r="N2800">
            <v>0</v>
          </cell>
          <cell r="O2800">
            <v>0</v>
          </cell>
          <cell r="P2800">
            <v>103370</v>
          </cell>
          <cell r="Q2800">
            <v>0</v>
          </cell>
          <cell r="R2800">
            <v>103370</v>
          </cell>
          <cell r="S2800">
            <v>0</v>
          </cell>
          <cell r="T2800">
            <v>0</v>
          </cell>
          <cell r="U2800">
            <v>0</v>
          </cell>
          <cell r="V2800">
            <v>0</v>
          </cell>
          <cell r="W2800">
            <v>103370</v>
          </cell>
        </row>
        <row r="2801">
          <cell r="J2801" t="str">
            <v>SIL374616</v>
          </cell>
          <cell r="K2801">
            <v>2013</v>
          </cell>
          <cell r="L2801" t="str">
            <v>Finalizada</v>
          </cell>
          <cell r="M2801">
            <v>81900</v>
          </cell>
          <cell r="N2801">
            <v>0</v>
          </cell>
          <cell r="O2801">
            <v>0</v>
          </cell>
          <cell r="P2801">
            <v>81900</v>
          </cell>
          <cell r="Q2801">
            <v>0</v>
          </cell>
          <cell r="R2801">
            <v>81900</v>
          </cell>
          <cell r="S2801">
            <v>0</v>
          </cell>
          <cell r="T2801">
            <v>0</v>
          </cell>
          <cell r="U2801">
            <v>0</v>
          </cell>
          <cell r="V2801">
            <v>0</v>
          </cell>
          <cell r="W2801">
            <v>81900</v>
          </cell>
        </row>
        <row r="2802">
          <cell r="J2802" t="str">
            <v>PIE887721</v>
          </cell>
          <cell r="K2802">
            <v>2013</v>
          </cell>
          <cell r="L2802" t="str">
            <v>Finalizada</v>
          </cell>
          <cell r="M2802">
            <v>38700</v>
          </cell>
          <cell r="N2802">
            <v>0</v>
          </cell>
          <cell r="O2802">
            <v>0</v>
          </cell>
          <cell r="P2802">
            <v>38700</v>
          </cell>
          <cell r="Q2802">
            <v>0</v>
          </cell>
          <cell r="R2802">
            <v>38700</v>
          </cell>
          <cell r="S2802">
            <v>0</v>
          </cell>
          <cell r="T2802">
            <v>0</v>
          </cell>
          <cell r="U2802">
            <v>0</v>
          </cell>
          <cell r="V2802">
            <v>0</v>
          </cell>
          <cell r="W2802">
            <v>38700</v>
          </cell>
        </row>
        <row r="2803">
          <cell r="J2803" t="str">
            <v>PIE889228</v>
          </cell>
          <cell r="K2803">
            <v>2013</v>
          </cell>
          <cell r="L2803" t="str">
            <v>Finalizada</v>
          </cell>
          <cell r="M2803">
            <v>57246</v>
          </cell>
          <cell r="N2803">
            <v>0</v>
          </cell>
          <cell r="O2803">
            <v>0</v>
          </cell>
          <cell r="P2803">
            <v>57246</v>
          </cell>
          <cell r="Q2803">
            <v>0</v>
          </cell>
          <cell r="R2803">
            <v>57246</v>
          </cell>
          <cell r="S2803">
            <v>0</v>
          </cell>
          <cell r="T2803">
            <v>0</v>
          </cell>
          <cell r="U2803">
            <v>0</v>
          </cell>
          <cell r="V2803">
            <v>0</v>
          </cell>
          <cell r="W2803">
            <v>57246</v>
          </cell>
        </row>
        <row r="2804">
          <cell r="J2804" t="str">
            <v>CAJ673938</v>
          </cell>
          <cell r="K2804">
            <v>2013</v>
          </cell>
          <cell r="L2804" t="str">
            <v>Finalizada</v>
          </cell>
          <cell r="M2804">
            <v>161537</v>
          </cell>
          <cell r="N2804">
            <v>0</v>
          </cell>
          <cell r="O2804">
            <v>0</v>
          </cell>
          <cell r="P2804">
            <v>161537</v>
          </cell>
          <cell r="Q2804">
            <v>0</v>
          </cell>
          <cell r="R2804">
            <v>161537</v>
          </cell>
          <cell r="S2804">
            <v>0</v>
          </cell>
          <cell r="T2804">
            <v>0</v>
          </cell>
          <cell r="U2804">
            <v>0</v>
          </cell>
          <cell r="V2804">
            <v>0</v>
          </cell>
          <cell r="W2804">
            <v>161537</v>
          </cell>
        </row>
        <row r="2805">
          <cell r="J2805" t="str">
            <v>PIE883358</v>
          </cell>
          <cell r="K2805">
            <v>2013</v>
          </cell>
          <cell r="L2805" t="str">
            <v>Finalizada</v>
          </cell>
          <cell r="M2805">
            <v>97845</v>
          </cell>
          <cell r="N2805">
            <v>0</v>
          </cell>
          <cell r="O2805">
            <v>0</v>
          </cell>
          <cell r="P2805">
            <v>97845</v>
          </cell>
          <cell r="Q2805">
            <v>0</v>
          </cell>
          <cell r="R2805">
            <v>97845</v>
          </cell>
          <cell r="S2805">
            <v>0</v>
          </cell>
          <cell r="T2805">
            <v>0</v>
          </cell>
          <cell r="U2805">
            <v>0</v>
          </cell>
          <cell r="V2805">
            <v>0</v>
          </cell>
          <cell r="W2805">
            <v>97845</v>
          </cell>
        </row>
        <row r="2806">
          <cell r="J2806" t="str">
            <v>PIE869162</v>
          </cell>
          <cell r="K2806">
            <v>2013</v>
          </cell>
          <cell r="L2806" t="str">
            <v>Finalizada</v>
          </cell>
          <cell r="M2806">
            <v>85902</v>
          </cell>
          <cell r="N2806">
            <v>0</v>
          </cell>
          <cell r="O2806">
            <v>0</v>
          </cell>
          <cell r="P2806">
            <v>85902</v>
          </cell>
          <cell r="Q2806">
            <v>0</v>
          </cell>
          <cell r="R2806">
            <v>0</v>
          </cell>
          <cell r="S2806">
            <v>85902</v>
          </cell>
          <cell r="T2806">
            <v>0</v>
          </cell>
          <cell r="U2806">
            <v>0</v>
          </cell>
          <cell r="V2806">
            <v>0</v>
          </cell>
          <cell r="W2806">
            <v>0</v>
          </cell>
        </row>
        <row r="2807">
          <cell r="J2807" t="str">
            <v>PIE866362</v>
          </cell>
          <cell r="K2807">
            <v>2013</v>
          </cell>
          <cell r="L2807" t="str">
            <v>Finalizada</v>
          </cell>
          <cell r="M2807">
            <v>40272</v>
          </cell>
          <cell r="N2807">
            <v>0</v>
          </cell>
          <cell r="O2807">
            <v>0</v>
          </cell>
          <cell r="P2807">
            <v>40272</v>
          </cell>
          <cell r="Q2807">
            <v>0</v>
          </cell>
          <cell r="R2807">
            <v>40272</v>
          </cell>
          <cell r="S2807">
            <v>0</v>
          </cell>
          <cell r="T2807">
            <v>0</v>
          </cell>
          <cell r="U2807">
            <v>0</v>
          </cell>
          <cell r="V2807">
            <v>0</v>
          </cell>
          <cell r="W2807">
            <v>40272</v>
          </cell>
        </row>
        <row r="2808">
          <cell r="J2808" t="str">
            <v>PIE870358</v>
          </cell>
          <cell r="K2808">
            <v>2013</v>
          </cell>
          <cell r="L2808" t="str">
            <v>Finalizada</v>
          </cell>
          <cell r="M2808">
            <v>79859</v>
          </cell>
          <cell r="N2808">
            <v>0</v>
          </cell>
          <cell r="O2808">
            <v>0</v>
          </cell>
          <cell r="P2808">
            <v>79859</v>
          </cell>
          <cell r="Q2808">
            <v>0</v>
          </cell>
          <cell r="R2808">
            <v>79859</v>
          </cell>
          <cell r="S2808">
            <v>0</v>
          </cell>
          <cell r="T2808">
            <v>0</v>
          </cell>
          <cell r="U2808">
            <v>0</v>
          </cell>
          <cell r="V2808">
            <v>0</v>
          </cell>
          <cell r="W2808">
            <v>79859</v>
          </cell>
        </row>
        <row r="2809">
          <cell r="J2809" t="str">
            <v>PIE871142</v>
          </cell>
          <cell r="K2809">
            <v>2013</v>
          </cell>
          <cell r="L2809" t="str">
            <v>Finalizada</v>
          </cell>
          <cell r="M2809">
            <v>42825</v>
          </cell>
          <cell r="N2809">
            <v>0</v>
          </cell>
          <cell r="O2809">
            <v>0</v>
          </cell>
          <cell r="P2809">
            <v>42825</v>
          </cell>
          <cell r="Q2809">
            <v>0</v>
          </cell>
          <cell r="R2809">
            <v>42825</v>
          </cell>
          <cell r="S2809">
            <v>0</v>
          </cell>
          <cell r="T2809">
            <v>0</v>
          </cell>
          <cell r="U2809">
            <v>0</v>
          </cell>
          <cell r="V2809">
            <v>0</v>
          </cell>
          <cell r="W2809">
            <v>42825</v>
          </cell>
        </row>
        <row r="2810">
          <cell r="J2810" t="str">
            <v>PIE866859</v>
          </cell>
          <cell r="K2810">
            <v>2013</v>
          </cell>
          <cell r="L2810" t="str">
            <v>Finalizada</v>
          </cell>
          <cell r="M2810">
            <v>92309</v>
          </cell>
          <cell r="N2810">
            <v>0</v>
          </cell>
          <cell r="O2810">
            <v>0</v>
          </cell>
          <cell r="P2810">
            <v>92309</v>
          </cell>
          <cell r="Q2810">
            <v>0</v>
          </cell>
          <cell r="R2810">
            <v>92309</v>
          </cell>
          <cell r="S2810">
            <v>0</v>
          </cell>
          <cell r="T2810">
            <v>0</v>
          </cell>
          <cell r="U2810">
            <v>0</v>
          </cell>
          <cell r="V2810">
            <v>0</v>
          </cell>
          <cell r="W2810">
            <v>92309</v>
          </cell>
        </row>
        <row r="2811">
          <cell r="J2811" t="str">
            <v>PIE862069</v>
          </cell>
          <cell r="K2811">
            <v>2013</v>
          </cell>
          <cell r="L2811" t="str">
            <v>Finalizada</v>
          </cell>
          <cell r="M2811">
            <v>83166</v>
          </cell>
          <cell r="N2811">
            <v>0</v>
          </cell>
          <cell r="O2811">
            <v>0</v>
          </cell>
          <cell r="P2811">
            <v>83166</v>
          </cell>
          <cell r="Q2811">
            <v>0</v>
          </cell>
          <cell r="R2811">
            <v>83166</v>
          </cell>
          <cell r="S2811">
            <v>0</v>
          </cell>
          <cell r="T2811">
            <v>0</v>
          </cell>
          <cell r="U2811">
            <v>0</v>
          </cell>
          <cell r="V2811">
            <v>0</v>
          </cell>
          <cell r="W2811">
            <v>83166</v>
          </cell>
        </row>
        <row r="2812">
          <cell r="J2812" t="str">
            <v>PIE864384</v>
          </cell>
          <cell r="K2812">
            <v>2013</v>
          </cell>
          <cell r="L2812" t="str">
            <v>Finalizada</v>
          </cell>
          <cell r="M2812">
            <v>44300</v>
          </cell>
          <cell r="N2812">
            <v>0</v>
          </cell>
          <cell r="O2812">
            <v>0</v>
          </cell>
          <cell r="P2812">
            <v>44300</v>
          </cell>
          <cell r="Q2812">
            <v>0</v>
          </cell>
          <cell r="R2812">
            <v>0</v>
          </cell>
          <cell r="S2812">
            <v>44300</v>
          </cell>
          <cell r="T2812">
            <v>0</v>
          </cell>
          <cell r="U2812">
            <v>0</v>
          </cell>
          <cell r="V2812">
            <v>0</v>
          </cell>
          <cell r="W2812">
            <v>0</v>
          </cell>
        </row>
        <row r="2813">
          <cell r="J2813" t="str">
            <v>SIL364036</v>
          </cell>
          <cell r="K2813">
            <v>2013</v>
          </cell>
          <cell r="L2813" t="str">
            <v>Finalizada</v>
          </cell>
          <cell r="M2813">
            <v>306685</v>
          </cell>
          <cell r="N2813">
            <v>0</v>
          </cell>
          <cell r="O2813">
            <v>0</v>
          </cell>
          <cell r="P2813">
            <v>306685</v>
          </cell>
          <cell r="Q2813">
            <v>0</v>
          </cell>
          <cell r="R2813">
            <v>306685</v>
          </cell>
          <cell r="S2813">
            <v>0</v>
          </cell>
          <cell r="T2813">
            <v>0</v>
          </cell>
          <cell r="U2813">
            <v>0</v>
          </cell>
          <cell r="V2813">
            <v>0</v>
          </cell>
          <cell r="W2813">
            <v>306685</v>
          </cell>
        </row>
        <row r="2814">
          <cell r="J2814" t="str">
            <v>SIL364240</v>
          </cell>
          <cell r="K2814">
            <v>2013</v>
          </cell>
          <cell r="L2814" t="str">
            <v>Finalizada</v>
          </cell>
          <cell r="M2814">
            <v>45613</v>
          </cell>
          <cell r="N2814">
            <v>0</v>
          </cell>
          <cell r="O2814">
            <v>0</v>
          </cell>
          <cell r="P2814">
            <v>45613</v>
          </cell>
          <cell r="Q2814">
            <v>0</v>
          </cell>
          <cell r="R2814">
            <v>45613</v>
          </cell>
          <cell r="S2814">
            <v>0</v>
          </cell>
          <cell r="T2814">
            <v>0</v>
          </cell>
          <cell r="U2814">
            <v>0</v>
          </cell>
          <cell r="V2814">
            <v>0</v>
          </cell>
          <cell r="W2814">
            <v>45613</v>
          </cell>
        </row>
        <row r="2815">
          <cell r="J2815" t="str">
            <v>CAJ662653</v>
          </cell>
          <cell r="K2815">
            <v>2013</v>
          </cell>
          <cell r="L2815" t="str">
            <v>Finalizada</v>
          </cell>
          <cell r="M2815">
            <v>92604</v>
          </cell>
          <cell r="N2815">
            <v>0</v>
          </cell>
          <cell r="O2815">
            <v>0</v>
          </cell>
          <cell r="P2815">
            <v>92604</v>
          </cell>
          <cell r="Q2815">
            <v>0</v>
          </cell>
          <cell r="R2815">
            <v>92604</v>
          </cell>
          <cell r="S2815">
            <v>0</v>
          </cell>
          <cell r="T2815">
            <v>0</v>
          </cell>
          <cell r="U2815">
            <v>0</v>
          </cell>
          <cell r="V2815">
            <v>0</v>
          </cell>
          <cell r="W2815">
            <v>92604</v>
          </cell>
        </row>
        <row r="2816">
          <cell r="J2816" t="str">
            <v>MORA530241</v>
          </cell>
          <cell r="K2816">
            <v>2013</v>
          </cell>
          <cell r="L2816" t="str">
            <v>Finalizada</v>
          </cell>
          <cell r="M2816">
            <v>76776</v>
          </cell>
          <cell r="N2816">
            <v>0</v>
          </cell>
          <cell r="O2816">
            <v>0</v>
          </cell>
          <cell r="P2816">
            <v>76776</v>
          </cell>
          <cell r="Q2816">
            <v>0</v>
          </cell>
          <cell r="R2816">
            <v>76776</v>
          </cell>
          <cell r="S2816">
            <v>0</v>
          </cell>
          <cell r="T2816">
            <v>0</v>
          </cell>
          <cell r="U2816">
            <v>0</v>
          </cell>
          <cell r="V2816">
            <v>0</v>
          </cell>
          <cell r="W2816">
            <v>76776</v>
          </cell>
        </row>
        <row r="2817">
          <cell r="J2817" t="str">
            <v>PIE864409</v>
          </cell>
          <cell r="K2817">
            <v>2013</v>
          </cell>
          <cell r="L2817" t="str">
            <v>Finalizada</v>
          </cell>
          <cell r="M2817">
            <v>182334</v>
          </cell>
          <cell r="N2817">
            <v>0</v>
          </cell>
          <cell r="O2817">
            <v>0</v>
          </cell>
          <cell r="P2817">
            <v>182334</v>
          </cell>
          <cell r="Q2817">
            <v>0</v>
          </cell>
          <cell r="R2817">
            <v>182334</v>
          </cell>
          <cell r="S2817">
            <v>0</v>
          </cell>
          <cell r="T2817">
            <v>0</v>
          </cell>
          <cell r="U2817">
            <v>0</v>
          </cell>
          <cell r="V2817">
            <v>0</v>
          </cell>
          <cell r="W2817">
            <v>182334</v>
          </cell>
        </row>
        <row r="2818">
          <cell r="J2818" t="str">
            <v>PIE867405</v>
          </cell>
          <cell r="K2818">
            <v>2013</v>
          </cell>
          <cell r="L2818" t="str">
            <v>Finalizada</v>
          </cell>
          <cell r="M2818">
            <v>136920</v>
          </cell>
          <cell r="N2818">
            <v>0</v>
          </cell>
          <cell r="O2818">
            <v>0</v>
          </cell>
          <cell r="P2818">
            <v>136920</v>
          </cell>
          <cell r="Q2818">
            <v>0</v>
          </cell>
          <cell r="R2818">
            <v>136920</v>
          </cell>
          <cell r="S2818">
            <v>0</v>
          </cell>
          <cell r="T2818">
            <v>0</v>
          </cell>
          <cell r="U2818">
            <v>0</v>
          </cell>
          <cell r="V2818">
            <v>0</v>
          </cell>
          <cell r="W2818">
            <v>136920</v>
          </cell>
        </row>
        <row r="2819">
          <cell r="J2819" t="str">
            <v>MORA529385</v>
          </cell>
          <cell r="K2819">
            <v>2013</v>
          </cell>
          <cell r="L2819" t="str">
            <v>Finalizada</v>
          </cell>
          <cell r="M2819">
            <v>103652</v>
          </cell>
          <cell r="N2819">
            <v>0</v>
          </cell>
          <cell r="O2819">
            <v>0</v>
          </cell>
          <cell r="P2819">
            <v>103652</v>
          </cell>
          <cell r="Q2819">
            <v>0</v>
          </cell>
          <cell r="R2819">
            <v>103652</v>
          </cell>
          <cell r="S2819">
            <v>0</v>
          </cell>
          <cell r="T2819">
            <v>0</v>
          </cell>
          <cell r="U2819">
            <v>0</v>
          </cell>
          <cell r="V2819">
            <v>0</v>
          </cell>
          <cell r="W2819">
            <v>103652</v>
          </cell>
        </row>
        <row r="2820">
          <cell r="J2820" t="str">
            <v>PIE863559</v>
          </cell>
          <cell r="K2820">
            <v>2013</v>
          </cell>
          <cell r="L2820" t="str">
            <v>Finalizada</v>
          </cell>
          <cell r="M2820">
            <v>100364</v>
          </cell>
          <cell r="N2820">
            <v>0</v>
          </cell>
          <cell r="O2820">
            <v>0</v>
          </cell>
          <cell r="P2820">
            <v>100364</v>
          </cell>
          <cell r="Q2820">
            <v>0</v>
          </cell>
          <cell r="R2820">
            <v>100364</v>
          </cell>
          <cell r="S2820">
            <v>0</v>
          </cell>
          <cell r="T2820">
            <v>0</v>
          </cell>
          <cell r="U2820">
            <v>0</v>
          </cell>
          <cell r="V2820">
            <v>0</v>
          </cell>
          <cell r="W2820">
            <v>100364</v>
          </cell>
        </row>
        <row r="2821">
          <cell r="J2821" t="str">
            <v>MORA531079</v>
          </cell>
          <cell r="K2821">
            <v>2013</v>
          </cell>
          <cell r="L2821" t="str">
            <v>Finalizada</v>
          </cell>
          <cell r="M2821">
            <v>121076</v>
          </cell>
          <cell r="N2821">
            <v>0</v>
          </cell>
          <cell r="O2821">
            <v>0</v>
          </cell>
          <cell r="P2821">
            <v>121076</v>
          </cell>
          <cell r="Q2821">
            <v>0</v>
          </cell>
          <cell r="R2821">
            <v>121076</v>
          </cell>
          <cell r="S2821">
            <v>0</v>
          </cell>
          <cell r="T2821">
            <v>0</v>
          </cell>
          <cell r="U2821">
            <v>0</v>
          </cell>
          <cell r="V2821">
            <v>0</v>
          </cell>
          <cell r="W2821">
            <v>121076</v>
          </cell>
        </row>
        <row r="2822">
          <cell r="J2822" t="str">
            <v>PIE864397</v>
          </cell>
          <cell r="K2822">
            <v>2013</v>
          </cell>
          <cell r="L2822" t="str">
            <v>Finalizada</v>
          </cell>
          <cell r="M2822">
            <v>148210</v>
          </cell>
          <cell r="N2822">
            <v>0</v>
          </cell>
          <cell r="O2822">
            <v>0</v>
          </cell>
          <cell r="P2822">
            <v>148210</v>
          </cell>
          <cell r="Q2822">
            <v>0</v>
          </cell>
          <cell r="R2822">
            <v>148210</v>
          </cell>
          <cell r="S2822">
            <v>0</v>
          </cell>
          <cell r="T2822">
            <v>0</v>
          </cell>
          <cell r="U2822">
            <v>0</v>
          </cell>
          <cell r="V2822">
            <v>0</v>
          </cell>
          <cell r="W2822">
            <v>148210</v>
          </cell>
        </row>
        <row r="2823">
          <cell r="J2823" t="str">
            <v>PIE868244</v>
          </cell>
          <cell r="K2823">
            <v>2013</v>
          </cell>
          <cell r="L2823" t="str">
            <v>Finalizada</v>
          </cell>
          <cell r="M2823">
            <v>72768</v>
          </cell>
          <cell r="N2823">
            <v>0</v>
          </cell>
          <cell r="O2823">
            <v>0</v>
          </cell>
          <cell r="P2823">
            <v>72768</v>
          </cell>
          <cell r="Q2823">
            <v>0</v>
          </cell>
          <cell r="R2823">
            <v>72768</v>
          </cell>
          <cell r="S2823">
            <v>0</v>
          </cell>
          <cell r="T2823">
            <v>0</v>
          </cell>
          <cell r="U2823">
            <v>0</v>
          </cell>
          <cell r="V2823">
            <v>0</v>
          </cell>
          <cell r="W2823">
            <v>72768</v>
          </cell>
        </row>
        <row r="2824">
          <cell r="J2824" t="str">
            <v>MORA531770</v>
          </cell>
          <cell r="K2824">
            <v>2013</v>
          </cell>
          <cell r="L2824" t="str">
            <v>Finalizada</v>
          </cell>
          <cell r="M2824">
            <v>281496</v>
          </cell>
          <cell r="N2824">
            <v>0</v>
          </cell>
          <cell r="O2824">
            <v>0</v>
          </cell>
          <cell r="P2824">
            <v>281496</v>
          </cell>
          <cell r="Q2824">
            <v>35967</v>
          </cell>
          <cell r="R2824">
            <v>317463</v>
          </cell>
          <cell r="S2824">
            <v>0</v>
          </cell>
          <cell r="T2824">
            <v>0</v>
          </cell>
          <cell r="U2824">
            <v>0</v>
          </cell>
          <cell r="V2824">
            <v>0</v>
          </cell>
          <cell r="W2824">
            <v>281496</v>
          </cell>
        </row>
        <row r="2825">
          <cell r="J2825" t="str">
            <v>SIL359781</v>
          </cell>
          <cell r="K2825">
            <v>2013</v>
          </cell>
          <cell r="L2825" t="str">
            <v>Finalizada</v>
          </cell>
          <cell r="M2825">
            <v>39688</v>
          </cell>
          <cell r="N2825">
            <v>0</v>
          </cell>
          <cell r="O2825">
            <v>0</v>
          </cell>
          <cell r="P2825">
            <v>39688</v>
          </cell>
          <cell r="Q2825">
            <v>0</v>
          </cell>
          <cell r="R2825">
            <v>39688</v>
          </cell>
          <cell r="S2825">
            <v>0</v>
          </cell>
          <cell r="T2825">
            <v>0</v>
          </cell>
          <cell r="U2825">
            <v>0</v>
          </cell>
          <cell r="V2825">
            <v>0</v>
          </cell>
          <cell r="W2825">
            <v>39688</v>
          </cell>
        </row>
        <row r="2826">
          <cell r="J2826" t="str">
            <v>SIL357797</v>
          </cell>
          <cell r="K2826">
            <v>2013</v>
          </cell>
          <cell r="L2826" t="str">
            <v>Finalizada</v>
          </cell>
          <cell r="M2826">
            <v>362409</v>
          </cell>
          <cell r="N2826">
            <v>0</v>
          </cell>
          <cell r="O2826">
            <v>0</v>
          </cell>
          <cell r="P2826">
            <v>362409</v>
          </cell>
          <cell r="Q2826">
            <v>0</v>
          </cell>
          <cell r="R2826">
            <v>362409</v>
          </cell>
          <cell r="S2826">
            <v>0</v>
          </cell>
          <cell r="T2826">
            <v>0</v>
          </cell>
          <cell r="U2826">
            <v>0</v>
          </cell>
          <cell r="V2826">
            <v>0</v>
          </cell>
          <cell r="W2826">
            <v>362409</v>
          </cell>
        </row>
        <row r="2827">
          <cell r="J2827" t="str">
            <v>SIL356274</v>
          </cell>
          <cell r="K2827">
            <v>2013</v>
          </cell>
          <cell r="L2827" t="str">
            <v>Finalizada</v>
          </cell>
          <cell r="M2827">
            <v>95740</v>
          </cell>
          <cell r="N2827">
            <v>0</v>
          </cell>
          <cell r="O2827">
            <v>0</v>
          </cell>
          <cell r="P2827">
            <v>95740</v>
          </cell>
          <cell r="Q2827">
            <v>0</v>
          </cell>
          <cell r="R2827">
            <v>95740</v>
          </cell>
          <cell r="S2827">
            <v>0</v>
          </cell>
          <cell r="T2827">
            <v>0</v>
          </cell>
          <cell r="U2827">
            <v>0</v>
          </cell>
          <cell r="V2827">
            <v>0</v>
          </cell>
          <cell r="W2827">
            <v>95740</v>
          </cell>
        </row>
        <row r="2828">
          <cell r="J2828" t="str">
            <v>SIL358397</v>
          </cell>
          <cell r="K2828">
            <v>2013</v>
          </cell>
          <cell r="L2828" t="str">
            <v>Finalizada</v>
          </cell>
          <cell r="M2828">
            <v>41556</v>
          </cell>
          <cell r="N2828">
            <v>0</v>
          </cell>
          <cell r="O2828">
            <v>0</v>
          </cell>
          <cell r="P2828">
            <v>41556</v>
          </cell>
          <cell r="Q2828">
            <v>0</v>
          </cell>
          <cell r="R2828">
            <v>41556</v>
          </cell>
          <cell r="S2828">
            <v>0</v>
          </cell>
          <cell r="T2828">
            <v>0</v>
          </cell>
          <cell r="U2828">
            <v>0</v>
          </cell>
          <cell r="V2828">
            <v>0</v>
          </cell>
          <cell r="W2828">
            <v>41556</v>
          </cell>
        </row>
        <row r="2829">
          <cell r="J2829" t="str">
            <v>PIE855097</v>
          </cell>
          <cell r="K2829">
            <v>2013</v>
          </cell>
          <cell r="L2829" t="str">
            <v>Finalizada</v>
          </cell>
          <cell r="M2829">
            <v>82500</v>
          </cell>
          <cell r="N2829">
            <v>0</v>
          </cell>
          <cell r="O2829">
            <v>0</v>
          </cell>
          <cell r="P2829">
            <v>82500</v>
          </cell>
          <cell r="Q2829">
            <v>0</v>
          </cell>
          <cell r="R2829">
            <v>82500</v>
          </cell>
          <cell r="S2829">
            <v>0</v>
          </cell>
          <cell r="T2829">
            <v>0</v>
          </cell>
          <cell r="U2829">
            <v>0</v>
          </cell>
          <cell r="V2829">
            <v>0</v>
          </cell>
          <cell r="W2829">
            <v>82500</v>
          </cell>
        </row>
        <row r="2830">
          <cell r="J2830" t="str">
            <v>PIE853024</v>
          </cell>
          <cell r="K2830">
            <v>2013</v>
          </cell>
          <cell r="L2830" t="str">
            <v>Finalizada</v>
          </cell>
          <cell r="M2830">
            <v>70600</v>
          </cell>
          <cell r="N2830">
            <v>0</v>
          </cell>
          <cell r="O2830">
            <v>0</v>
          </cell>
          <cell r="P2830">
            <v>70600</v>
          </cell>
          <cell r="Q2830">
            <v>0</v>
          </cell>
          <cell r="R2830">
            <v>70600</v>
          </cell>
          <cell r="S2830">
            <v>0</v>
          </cell>
          <cell r="T2830">
            <v>0</v>
          </cell>
          <cell r="U2830">
            <v>0</v>
          </cell>
          <cell r="V2830">
            <v>0</v>
          </cell>
          <cell r="W2830">
            <v>70600</v>
          </cell>
        </row>
        <row r="2831">
          <cell r="J2831" t="str">
            <v>SIL356268</v>
          </cell>
          <cell r="K2831">
            <v>2013</v>
          </cell>
          <cell r="L2831" t="str">
            <v>Finalizada</v>
          </cell>
          <cell r="M2831">
            <v>38700</v>
          </cell>
          <cell r="N2831">
            <v>0</v>
          </cell>
          <cell r="O2831">
            <v>0</v>
          </cell>
          <cell r="P2831">
            <v>38700</v>
          </cell>
          <cell r="Q2831">
            <v>0</v>
          </cell>
          <cell r="R2831">
            <v>38700</v>
          </cell>
          <cell r="S2831">
            <v>0</v>
          </cell>
          <cell r="T2831">
            <v>0</v>
          </cell>
          <cell r="U2831">
            <v>0</v>
          </cell>
          <cell r="V2831">
            <v>0</v>
          </cell>
          <cell r="W2831">
            <v>38700</v>
          </cell>
        </row>
        <row r="2832">
          <cell r="J2832" t="str">
            <v>PIE860826</v>
          </cell>
          <cell r="K2832">
            <v>2013</v>
          </cell>
          <cell r="L2832" t="str">
            <v>Finalizada</v>
          </cell>
          <cell r="M2832">
            <v>72327</v>
          </cell>
          <cell r="N2832">
            <v>0</v>
          </cell>
          <cell r="O2832">
            <v>0</v>
          </cell>
          <cell r="P2832">
            <v>72327</v>
          </cell>
          <cell r="Q2832">
            <v>0</v>
          </cell>
          <cell r="R2832">
            <v>72327</v>
          </cell>
          <cell r="S2832">
            <v>0</v>
          </cell>
          <cell r="T2832">
            <v>0</v>
          </cell>
          <cell r="U2832">
            <v>0</v>
          </cell>
          <cell r="V2832">
            <v>0</v>
          </cell>
          <cell r="W2832">
            <v>72327</v>
          </cell>
        </row>
        <row r="2833">
          <cell r="J2833" t="str">
            <v>MORA519131</v>
          </cell>
          <cell r="K2833">
            <v>2013</v>
          </cell>
          <cell r="L2833" t="str">
            <v>Finalizada</v>
          </cell>
          <cell r="M2833">
            <v>52836</v>
          </cell>
          <cell r="N2833">
            <v>0</v>
          </cell>
          <cell r="O2833">
            <v>0</v>
          </cell>
          <cell r="P2833">
            <v>52836</v>
          </cell>
          <cell r="Q2833">
            <v>0</v>
          </cell>
          <cell r="R2833">
            <v>52836</v>
          </cell>
          <cell r="S2833">
            <v>0</v>
          </cell>
          <cell r="T2833">
            <v>0</v>
          </cell>
          <cell r="U2833">
            <v>0</v>
          </cell>
          <cell r="V2833">
            <v>0</v>
          </cell>
          <cell r="W2833">
            <v>52836</v>
          </cell>
        </row>
        <row r="2834">
          <cell r="J2834" t="str">
            <v>CAJ653888</v>
          </cell>
          <cell r="K2834">
            <v>2013</v>
          </cell>
          <cell r="L2834" t="str">
            <v>Finalizada</v>
          </cell>
          <cell r="M2834">
            <v>104282</v>
          </cell>
          <cell r="N2834">
            <v>0</v>
          </cell>
          <cell r="O2834">
            <v>0</v>
          </cell>
          <cell r="P2834">
            <v>104282</v>
          </cell>
          <cell r="Q2834">
            <v>0</v>
          </cell>
          <cell r="R2834">
            <v>104282</v>
          </cell>
          <cell r="S2834">
            <v>0</v>
          </cell>
          <cell r="T2834">
            <v>0</v>
          </cell>
          <cell r="U2834">
            <v>0</v>
          </cell>
          <cell r="V2834">
            <v>0</v>
          </cell>
          <cell r="W2834">
            <v>104282</v>
          </cell>
        </row>
        <row r="2835">
          <cell r="J2835" t="str">
            <v>SIL359952</v>
          </cell>
          <cell r="K2835">
            <v>2013</v>
          </cell>
          <cell r="L2835" t="str">
            <v>Finalizada</v>
          </cell>
          <cell r="M2835">
            <v>367316</v>
          </cell>
          <cell r="N2835">
            <v>0</v>
          </cell>
          <cell r="O2835">
            <v>0</v>
          </cell>
          <cell r="P2835">
            <v>367316</v>
          </cell>
          <cell r="Q2835">
            <v>0</v>
          </cell>
          <cell r="R2835">
            <v>367316</v>
          </cell>
          <cell r="S2835">
            <v>0</v>
          </cell>
          <cell r="T2835">
            <v>0</v>
          </cell>
          <cell r="U2835">
            <v>0</v>
          </cell>
          <cell r="V2835">
            <v>0</v>
          </cell>
          <cell r="W2835">
            <v>367316</v>
          </cell>
        </row>
        <row r="2836">
          <cell r="J2836" t="str">
            <v>PIE859027</v>
          </cell>
          <cell r="K2836">
            <v>2013</v>
          </cell>
          <cell r="L2836" t="str">
            <v>Finalizada</v>
          </cell>
          <cell r="M2836">
            <v>73900</v>
          </cell>
          <cell r="N2836">
            <v>0</v>
          </cell>
          <cell r="O2836">
            <v>0</v>
          </cell>
          <cell r="P2836">
            <v>73900</v>
          </cell>
          <cell r="Q2836">
            <v>0</v>
          </cell>
          <cell r="R2836">
            <v>73900</v>
          </cell>
          <cell r="S2836">
            <v>0</v>
          </cell>
          <cell r="T2836">
            <v>0</v>
          </cell>
          <cell r="U2836">
            <v>0</v>
          </cell>
          <cell r="V2836">
            <v>0</v>
          </cell>
          <cell r="W2836">
            <v>73900</v>
          </cell>
        </row>
        <row r="2837">
          <cell r="J2837" t="str">
            <v>PIE859299</v>
          </cell>
          <cell r="K2837">
            <v>2013</v>
          </cell>
          <cell r="L2837" t="str">
            <v>Finalizada</v>
          </cell>
          <cell r="M2837">
            <v>59463</v>
          </cell>
          <cell r="N2837">
            <v>0</v>
          </cell>
          <cell r="O2837">
            <v>0</v>
          </cell>
          <cell r="P2837">
            <v>59463</v>
          </cell>
          <cell r="Q2837">
            <v>0</v>
          </cell>
          <cell r="R2837">
            <v>59463</v>
          </cell>
          <cell r="S2837">
            <v>0</v>
          </cell>
          <cell r="T2837">
            <v>0</v>
          </cell>
          <cell r="U2837">
            <v>0</v>
          </cell>
          <cell r="V2837">
            <v>0</v>
          </cell>
          <cell r="W2837">
            <v>59463</v>
          </cell>
        </row>
        <row r="2838">
          <cell r="J2838" t="str">
            <v>CAJ655534</v>
          </cell>
          <cell r="K2838">
            <v>2013</v>
          </cell>
          <cell r="L2838" t="str">
            <v>Finalizada</v>
          </cell>
          <cell r="M2838">
            <v>40303</v>
          </cell>
          <cell r="N2838">
            <v>0</v>
          </cell>
          <cell r="O2838">
            <v>0</v>
          </cell>
          <cell r="P2838">
            <v>40303</v>
          </cell>
          <cell r="Q2838">
            <v>0</v>
          </cell>
          <cell r="R2838">
            <v>40303</v>
          </cell>
          <cell r="S2838">
            <v>0</v>
          </cell>
          <cell r="T2838">
            <v>0</v>
          </cell>
          <cell r="U2838">
            <v>0</v>
          </cell>
          <cell r="V2838">
            <v>0</v>
          </cell>
          <cell r="W2838">
            <v>40303</v>
          </cell>
        </row>
        <row r="2839">
          <cell r="J2839" t="str">
            <v>SIL357296</v>
          </cell>
          <cell r="K2839">
            <v>2013</v>
          </cell>
          <cell r="L2839" t="str">
            <v>Finalizada</v>
          </cell>
          <cell r="M2839">
            <v>255726</v>
          </cell>
          <cell r="N2839">
            <v>0</v>
          </cell>
          <cell r="O2839">
            <v>0</v>
          </cell>
          <cell r="P2839">
            <v>255726</v>
          </cell>
          <cell r="Q2839">
            <v>0</v>
          </cell>
          <cell r="R2839">
            <v>255726</v>
          </cell>
          <cell r="S2839">
            <v>0</v>
          </cell>
          <cell r="T2839">
            <v>0</v>
          </cell>
          <cell r="U2839">
            <v>0</v>
          </cell>
          <cell r="V2839">
            <v>0</v>
          </cell>
          <cell r="W2839">
            <v>255726</v>
          </cell>
        </row>
        <row r="2840">
          <cell r="J2840" t="str">
            <v>PIE860128</v>
          </cell>
          <cell r="K2840">
            <v>2013</v>
          </cell>
          <cell r="L2840" t="str">
            <v>Finalizada</v>
          </cell>
          <cell r="M2840">
            <v>81900</v>
          </cell>
          <cell r="N2840">
            <v>0</v>
          </cell>
          <cell r="O2840">
            <v>0</v>
          </cell>
          <cell r="P2840">
            <v>81900</v>
          </cell>
          <cell r="Q2840">
            <v>0</v>
          </cell>
          <cell r="R2840">
            <v>81900</v>
          </cell>
          <cell r="S2840">
            <v>0</v>
          </cell>
          <cell r="T2840">
            <v>0</v>
          </cell>
          <cell r="U2840">
            <v>0</v>
          </cell>
          <cell r="V2840">
            <v>0</v>
          </cell>
          <cell r="W2840">
            <v>81900</v>
          </cell>
        </row>
        <row r="2841">
          <cell r="J2841" t="str">
            <v>PIE853525</v>
          </cell>
          <cell r="K2841">
            <v>2013</v>
          </cell>
          <cell r="L2841" t="str">
            <v>Finalizada</v>
          </cell>
          <cell r="M2841">
            <v>152961</v>
          </cell>
          <cell r="N2841">
            <v>0</v>
          </cell>
          <cell r="O2841">
            <v>0</v>
          </cell>
          <cell r="P2841">
            <v>152961</v>
          </cell>
          <cell r="Q2841">
            <v>0</v>
          </cell>
          <cell r="R2841">
            <v>152961</v>
          </cell>
          <cell r="S2841">
            <v>0</v>
          </cell>
          <cell r="T2841">
            <v>0</v>
          </cell>
          <cell r="U2841">
            <v>0</v>
          </cell>
          <cell r="V2841">
            <v>0</v>
          </cell>
          <cell r="W2841">
            <v>152961</v>
          </cell>
        </row>
        <row r="2842">
          <cell r="J2842" t="str">
            <v>PIE856894</v>
          </cell>
          <cell r="K2842">
            <v>2013</v>
          </cell>
          <cell r="L2842" t="str">
            <v>Finalizada</v>
          </cell>
          <cell r="M2842">
            <v>955600</v>
          </cell>
          <cell r="N2842">
            <v>0</v>
          </cell>
          <cell r="O2842">
            <v>0</v>
          </cell>
          <cell r="P2842">
            <v>955600</v>
          </cell>
          <cell r="Q2842">
            <v>0</v>
          </cell>
          <cell r="R2842">
            <v>955600</v>
          </cell>
          <cell r="S2842">
            <v>0</v>
          </cell>
          <cell r="T2842">
            <v>0</v>
          </cell>
          <cell r="U2842">
            <v>0</v>
          </cell>
          <cell r="V2842">
            <v>0</v>
          </cell>
          <cell r="W2842">
            <v>955600</v>
          </cell>
        </row>
        <row r="2843">
          <cell r="J2843" t="str">
            <v>PIE851019</v>
          </cell>
          <cell r="K2843">
            <v>2013</v>
          </cell>
          <cell r="L2843" t="str">
            <v>Finalizada</v>
          </cell>
          <cell r="M2843">
            <v>65022</v>
          </cell>
          <cell r="N2843">
            <v>0</v>
          </cell>
          <cell r="O2843">
            <v>0</v>
          </cell>
          <cell r="P2843">
            <v>65022</v>
          </cell>
          <cell r="Q2843">
            <v>0</v>
          </cell>
          <cell r="R2843">
            <v>65022</v>
          </cell>
          <cell r="S2843">
            <v>0</v>
          </cell>
          <cell r="T2843">
            <v>0</v>
          </cell>
          <cell r="U2843">
            <v>0</v>
          </cell>
          <cell r="V2843">
            <v>0</v>
          </cell>
          <cell r="W2843">
            <v>65022</v>
          </cell>
        </row>
        <row r="2844">
          <cell r="J2844" t="str">
            <v>SIL358352</v>
          </cell>
          <cell r="K2844">
            <v>2013</v>
          </cell>
          <cell r="L2844" t="str">
            <v>Finalizada</v>
          </cell>
          <cell r="M2844">
            <v>110214</v>
          </cell>
          <cell r="N2844">
            <v>0</v>
          </cell>
          <cell r="O2844">
            <v>0</v>
          </cell>
          <cell r="P2844">
            <v>110214</v>
          </cell>
          <cell r="Q2844">
            <v>0</v>
          </cell>
          <cell r="R2844">
            <v>110214</v>
          </cell>
          <cell r="S2844">
            <v>0</v>
          </cell>
          <cell r="T2844">
            <v>0</v>
          </cell>
          <cell r="U2844">
            <v>0</v>
          </cell>
          <cell r="V2844">
            <v>0</v>
          </cell>
          <cell r="W2844">
            <v>110214</v>
          </cell>
        </row>
        <row r="2845">
          <cell r="J2845" t="str">
            <v>PIE859734</v>
          </cell>
          <cell r="K2845">
            <v>2013</v>
          </cell>
          <cell r="L2845" t="str">
            <v>Finalizada</v>
          </cell>
          <cell r="M2845">
            <v>105437</v>
          </cell>
          <cell r="N2845">
            <v>0</v>
          </cell>
          <cell r="O2845">
            <v>0</v>
          </cell>
          <cell r="P2845">
            <v>105437</v>
          </cell>
          <cell r="Q2845">
            <v>0</v>
          </cell>
          <cell r="R2845">
            <v>105437</v>
          </cell>
          <cell r="S2845">
            <v>0</v>
          </cell>
          <cell r="T2845">
            <v>0</v>
          </cell>
          <cell r="U2845">
            <v>0</v>
          </cell>
          <cell r="V2845">
            <v>0</v>
          </cell>
          <cell r="W2845">
            <v>105437</v>
          </cell>
        </row>
        <row r="2846">
          <cell r="J2846" t="str">
            <v>CAJ652021</v>
          </cell>
          <cell r="K2846">
            <v>2013</v>
          </cell>
          <cell r="L2846" t="str">
            <v>Finalizada</v>
          </cell>
          <cell r="M2846">
            <v>119699</v>
          </cell>
          <cell r="N2846">
            <v>0</v>
          </cell>
          <cell r="O2846">
            <v>0</v>
          </cell>
          <cell r="P2846">
            <v>119699</v>
          </cell>
          <cell r="Q2846">
            <v>0</v>
          </cell>
          <cell r="R2846">
            <v>0</v>
          </cell>
          <cell r="S2846">
            <v>119699</v>
          </cell>
          <cell r="T2846">
            <v>0</v>
          </cell>
          <cell r="U2846">
            <v>0</v>
          </cell>
          <cell r="V2846">
            <v>0</v>
          </cell>
          <cell r="W2846">
            <v>0</v>
          </cell>
        </row>
        <row r="2847">
          <cell r="J2847" t="str">
            <v>PIE856893</v>
          </cell>
          <cell r="K2847">
            <v>2013</v>
          </cell>
          <cell r="L2847" t="str">
            <v>Finalizada</v>
          </cell>
          <cell r="M2847">
            <v>177718</v>
          </cell>
          <cell r="N2847">
            <v>0</v>
          </cell>
          <cell r="O2847">
            <v>0</v>
          </cell>
          <cell r="P2847">
            <v>177718</v>
          </cell>
          <cell r="Q2847">
            <v>0</v>
          </cell>
          <cell r="R2847">
            <v>177718</v>
          </cell>
          <cell r="S2847">
            <v>0</v>
          </cell>
          <cell r="T2847">
            <v>0</v>
          </cell>
          <cell r="U2847">
            <v>0</v>
          </cell>
          <cell r="V2847">
            <v>0</v>
          </cell>
          <cell r="W2847">
            <v>177718</v>
          </cell>
        </row>
        <row r="2848">
          <cell r="J2848" t="str">
            <v>SIL354786</v>
          </cell>
          <cell r="K2848">
            <v>2013</v>
          </cell>
          <cell r="L2848" t="str">
            <v>Finalizada</v>
          </cell>
          <cell r="M2848">
            <v>13008</v>
          </cell>
          <cell r="N2848">
            <v>0</v>
          </cell>
          <cell r="O2848">
            <v>0</v>
          </cell>
          <cell r="P2848">
            <v>13008</v>
          </cell>
          <cell r="Q2848">
            <v>0</v>
          </cell>
          <cell r="R2848">
            <v>13008</v>
          </cell>
          <cell r="S2848">
            <v>0</v>
          </cell>
          <cell r="T2848">
            <v>0</v>
          </cell>
          <cell r="U2848">
            <v>0</v>
          </cell>
          <cell r="V2848">
            <v>0</v>
          </cell>
          <cell r="W2848">
            <v>13008</v>
          </cell>
        </row>
        <row r="2849">
          <cell r="J2849" t="str">
            <v>PIE849957</v>
          </cell>
          <cell r="K2849">
            <v>2013</v>
          </cell>
          <cell r="L2849" t="str">
            <v>Finalizada</v>
          </cell>
          <cell r="M2849">
            <v>1820</v>
          </cell>
          <cell r="N2849">
            <v>0</v>
          </cell>
          <cell r="O2849">
            <v>0</v>
          </cell>
          <cell r="P2849">
            <v>1820</v>
          </cell>
          <cell r="Q2849">
            <v>0</v>
          </cell>
          <cell r="R2849">
            <v>1820</v>
          </cell>
          <cell r="S2849">
            <v>0</v>
          </cell>
          <cell r="T2849">
            <v>0</v>
          </cell>
          <cell r="U2849">
            <v>0</v>
          </cell>
          <cell r="V2849">
            <v>0</v>
          </cell>
          <cell r="W2849">
            <v>1820</v>
          </cell>
        </row>
        <row r="2850">
          <cell r="J2850" t="str">
            <v>PIE841121</v>
          </cell>
          <cell r="K2850">
            <v>2013</v>
          </cell>
          <cell r="L2850" t="str">
            <v>Finalizada</v>
          </cell>
          <cell r="M2850">
            <v>19344</v>
          </cell>
          <cell r="N2850">
            <v>0</v>
          </cell>
          <cell r="O2850">
            <v>0</v>
          </cell>
          <cell r="P2850">
            <v>19344</v>
          </cell>
          <cell r="Q2850">
            <v>0</v>
          </cell>
          <cell r="R2850">
            <v>19344</v>
          </cell>
          <cell r="S2850">
            <v>0</v>
          </cell>
          <cell r="T2850">
            <v>0</v>
          </cell>
          <cell r="U2850">
            <v>0</v>
          </cell>
          <cell r="V2850">
            <v>0</v>
          </cell>
          <cell r="W2850">
            <v>19344</v>
          </cell>
        </row>
        <row r="2851">
          <cell r="J2851" t="str">
            <v>PIE841405</v>
          </cell>
          <cell r="K2851">
            <v>2013</v>
          </cell>
          <cell r="L2851" t="str">
            <v>Finalizada</v>
          </cell>
          <cell r="M2851">
            <v>16255</v>
          </cell>
          <cell r="N2851">
            <v>0</v>
          </cell>
          <cell r="O2851">
            <v>0</v>
          </cell>
          <cell r="P2851">
            <v>16255</v>
          </cell>
          <cell r="Q2851">
            <v>0</v>
          </cell>
          <cell r="R2851">
            <v>16255</v>
          </cell>
          <cell r="S2851">
            <v>0</v>
          </cell>
          <cell r="T2851">
            <v>0</v>
          </cell>
          <cell r="U2851">
            <v>0</v>
          </cell>
          <cell r="V2851">
            <v>0</v>
          </cell>
          <cell r="W2851">
            <v>16255</v>
          </cell>
        </row>
        <row r="2852">
          <cell r="J2852" t="str">
            <v>PIE847451</v>
          </cell>
          <cell r="K2852">
            <v>2013</v>
          </cell>
          <cell r="L2852" t="str">
            <v>Finalizada</v>
          </cell>
          <cell r="M2852">
            <v>14304</v>
          </cell>
          <cell r="N2852">
            <v>0</v>
          </cell>
          <cell r="O2852">
            <v>0</v>
          </cell>
          <cell r="P2852">
            <v>14304</v>
          </cell>
          <cell r="Q2852">
            <v>0</v>
          </cell>
          <cell r="R2852">
            <v>14304</v>
          </cell>
          <cell r="S2852">
            <v>0</v>
          </cell>
          <cell r="T2852">
            <v>0</v>
          </cell>
          <cell r="U2852">
            <v>0</v>
          </cell>
          <cell r="V2852">
            <v>0</v>
          </cell>
          <cell r="W2852">
            <v>14304</v>
          </cell>
        </row>
        <row r="2853">
          <cell r="J2853" t="str">
            <v>MORA513339</v>
          </cell>
          <cell r="K2853">
            <v>2013</v>
          </cell>
          <cell r="L2853" t="str">
            <v>Finalizada</v>
          </cell>
          <cell r="M2853">
            <v>49767</v>
          </cell>
          <cell r="N2853">
            <v>0</v>
          </cell>
          <cell r="O2853">
            <v>0</v>
          </cell>
          <cell r="P2853">
            <v>49767</v>
          </cell>
          <cell r="Q2853">
            <v>0</v>
          </cell>
          <cell r="R2853">
            <v>49767</v>
          </cell>
          <cell r="S2853">
            <v>0</v>
          </cell>
          <cell r="T2853">
            <v>0</v>
          </cell>
          <cell r="U2853">
            <v>0</v>
          </cell>
          <cell r="V2853">
            <v>0</v>
          </cell>
          <cell r="W2853">
            <v>49767</v>
          </cell>
        </row>
        <row r="2854">
          <cell r="J2854" t="str">
            <v>PIE841193</v>
          </cell>
          <cell r="K2854">
            <v>2013</v>
          </cell>
          <cell r="L2854" t="str">
            <v>Finalizada</v>
          </cell>
          <cell r="M2854">
            <v>44300</v>
          </cell>
          <cell r="N2854">
            <v>0</v>
          </cell>
          <cell r="O2854">
            <v>0</v>
          </cell>
          <cell r="P2854">
            <v>44300</v>
          </cell>
          <cell r="Q2854">
            <v>0</v>
          </cell>
          <cell r="R2854">
            <v>44300</v>
          </cell>
          <cell r="S2854">
            <v>0</v>
          </cell>
          <cell r="T2854">
            <v>0</v>
          </cell>
          <cell r="U2854">
            <v>0</v>
          </cell>
          <cell r="V2854">
            <v>0</v>
          </cell>
          <cell r="W2854">
            <v>44300</v>
          </cell>
        </row>
        <row r="2855">
          <cell r="J2855" t="str">
            <v>PIE843482</v>
          </cell>
          <cell r="K2855">
            <v>2013</v>
          </cell>
          <cell r="L2855" t="str">
            <v>Finalizada</v>
          </cell>
          <cell r="M2855">
            <v>83700</v>
          </cell>
          <cell r="N2855">
            <v>0</v>
          </cell>
          <cell r="O2855">
            <v>0</v>
          </cell>
          <cell r="P2855">
            <v>83700</v>
          </cell>
          <cell r="Q2855">
            <v>0</v>
          </cell>
          <cell r="R2855">
            <v>83700</v>
          </cell>
          <cell r="S2855">
            <v>0</v>
          </cell>
          <cell r="T2855">
            <v>0</v>
          </cell>
          <cell r="U2855">
            <v>0</v>
          </cell>
          <cell r="V2855">
            <v>0</v>
          </cell>
          <cell r="W2855">
            <v>83700</v>
          </cell>
        </row>
        <row r="2856">
          <cell r="J2856" t="str">
            <v>PIE839349</v>
          </cell>
          <cell r="K2856">
            <v>2013</v>
          </cell>
          <cell r="L2856" t="str">
            <v>Finalizada</v>
          </cell>
          <cell r="M2856">
            <v>38700</v>
          </cell>
          <cell r="N2856">
            <v>0</v>
          </cell>
          <cell r="O2856">
            <v>0</v>
          </cell>
          <cell r="P2856">
            <v>38700</v>
          </cell>
          <cell r="Q2856">
            <v>0</v>
          </cell>
          <cell r="R2856">
            <v>38700</v>
          </cell>
          <cell r="S2856">
            <v>0</v>
          </cell>
          <cell r="T2856">
            <v>0</v>
          </cell>
          <cell r="U2856">
            <v>0</v>
          </cell>
          <cell r="V2856">
            <v>0</v>
          </cell>
          <cell r="W2856">
            <v>38700</v>
          </cell>
        </row>
        <row r="2857">
          <cell r="J2857" t="str">
            <v>PIE837494</v>
          </cell>
          <cell r="K2857">
            <v>2013</v>
          </cell>
          <cell r="L2857" t="str">
            <v>Finalizada</v>
          </cell>
          <cell r="M2857">
            <v>29110</v>
          </cell>
          <cell r="N2857">
            <v>0</v>
          </cell>
          <cell r="O2857">
            <v>0</v>
          </cell>
          <cell r="P2857">
            <v>29110</v>
          </cell>
          <cell r="Q2857">
            <v>0</v>
          </cell>
          <cell r="R2857">
            <v>29110</v>
          </cell>
          <cell r="S2857">
            <v>0</v>
          </cell>
          <cell r="T2857">
            <v>0</v>
          </cell>
          <cell r="U2857">
            <v>0</v>
          </cell>
          <cell r="V2857">
            <v>0</v>
          </cell>
          <cell r="W2857">
            <v>29110</v>
          </cell>
        </row>
        <row r="2858">
          <cell r="J2858" t="str">
            <v>PIE847185</v>
          </cell>
          <cell r="K2858">
            <v>2013</v>
          </cell>
          <cell r="L2858" t="str">
            <v>Finalizada</v>
          </cell>
          <cell r="M2858">
            <v>38700</v>
          </cell>
          <cell r="N2858">
            <v>0</v>
          </cell>
          <cell r="O2858">
            <v>0</v>
          </cell>
          <cell r="P2858">
            <v>38700</v>
          </cell>
          <cell r="Q2858">
            <v>0</v>
          </cell>
          <cell r="R2858">
            <v>38700</v>
          </cell>
          <cell r="S2858">
            <v>0</v>
          </cell>
          <cell r="T2858">
            <v>0</v>
          </cell>
          <cell r="U2858">
            <v>0</v>
          </cell>
          <cell r="V2858">
            <v>0</v>
          </cell>
          <cell r="W2858">
            <v>38700</v>
          </cell>
        </row>
        <row r="2859">
          <cell r="J2859" t="str">
            <v>SIL354739</v>
          </cell>
          <cell r="K2859">
            <v>2013</v>
          </cell>
          <cell r="L2859" t="str">
            <v>Finalizada</v>
          </cell>
          <cell r="M2859">
            <v>74242</v>
          </cell>
          <cell r="N2859">
            <v>0</v>
          </cell>
          <cell r="O2859">
            <v>0</v>
          </cell>
          <cell r="P2859">
            <v>74242</v>
          </cell>
          <cell r="Q2859">
            <v>0</v>
          </cell>
          <cell r="R2859">
            <v>74242</v>
          </cell>
          <cell r="S2859">
            <v>0</v>
          </cell>
          <cell r="T2859">
            <v>0</v>
          </cell>
          <cell r="U2859">
            <v>0</v>
          </cell>
          <cell r="V2859">
            <v>0</v>
          </cell>
          <cell r="W2859">
            <v>74242</v>
          </cell>
        </row>
        <row r="2860">
          <cell r="J2860" t="str">
            <v>PIE841549</v>
          </cell>
          <cell r="K2860">
            <v>2013</v>
          </cell>
          <cell r="L2860" t="str">
            <v>Finalizada</v>
          </cell>
          <cell r="M2860">
            <v>21642</v>
          </cell>
          <cell r="N2860">
            <v>0</v>
          </cell>
          <cell r="O2860">
            <v>0</v>
          </cell>
          <cell r="P2860">
            <v>21642</v>
          </cell>
          <cell r="Q2860">
            <v>0</v>
          </cell>
          <cell r="R2860">
            <v>21642</v>
          </cell>
          <cell r="S2860">
            <v>0</v>
          </cell>
          <cell r="T2860">
            <v>0</v>
          </cell>
          <cell r="U2860">
            <v>0</v>
          </cell>
          <cell r="V2860">
            <v>0</v>
          </cell>
          <cell r="W2860">
            <v>21642</v>
          </cell>
        </row>
        <row r="2861">
          <cell r="J2861" t="str">
            <v>PIE837522</v>
          </cell>
          <cell r="K2861">
            <v>2013</v>
          </cell>
          <cell r="L2861" t="str">
            <v>Finalizada</v>
          </cell>
          <cell r="M2861">
            <v>1644</v>
          </cell>
          <cell r="N2861">
            <v>0</v>
          </cell>
          <cell r="O2861">
            <v>0</v>
          </cell>
          <cell r="P2861">
            <v>1644</v>
          </cell>
          <cell r="Q2861">
            <v>0</v>
          </cell>
          <cell r="R2861">
            <v>1644</v>
          </cell>
          <cell r="S2861">
            <v>0</v>
          </cell>
          <cell r="T2861">
            <v>0</v>
          </cell>
          <cell r="U2861">
            <v>0</v>
          </cell>
          <cell r="V2861">
            <v>0</v>
          </cell>
          <cell r="W2861">
            <v>1644</v>
          </cell>
        </row>
        <row r="2862">
          <cell r="J2862" t="str">
            <v>PIE846508</v>
          </cell>
          <cell r="K2862">
            <v>2013</v>
          </cell>
          <cell r="L2862" t="str">
            <v>Finalizada</v>
          </cell>
          <cell r="M2862">
            <v>32104</v>
          </cell>
          <cell r="N2862">
            <v>0</v>
          </cell>
          <cell r="O2862">
            <v>0</v>
          </cell>
          <cell r="P2862">
            <v>32104</v>
          </cell>
          <cell r="Q2862">
            <v>0</v>
          </cell>
          <cell r="R2862">
            <v>32104</v>
          </cell>
          <cell r="S2862">
            <v>0</v>
          </cell>
          <cell r="T2862">
            <v>0</v>
          </cell>
          <cell r="U2862">
            <v>0</v>
          </cell>
          <cell r="V2862">
            <v>0</v>
          </cell>
          <cell r="W2862">
            <v>32104</v>
          </cell>
        </row>
        <row r="2863">
          <cell r="J2863" t="str">
            <v>PIE845654</v>
          </cell>
          <cell r="K2863">
            <v>2013</v>
          </cell>
          <cell r="L2863" t="str">
            <v>Finalizada</v>
          </cell>
          <cell r="M2863">
            <v>127700</v>
          </cell>
          <cell r="N2863">
            <v>0</v>
          </cell>
          <cell r="O2863">
            <v>0</v>
          </cell>
          <cell r="P2863">
            <v>127700</v>
          </cell>
          <cell r="Q2863">
            <v>0</v>
          </cell>
          <cell r="R2863">
            <v>127700</v>
          </cell>
          <cell r="S2863">
            <v>0</v>
          </cell>
          <cell r="T2863">
            <v>0</v>
          </cell>
          <cell r="U2863">
            <v>0</v>
          </cell>
          <cell r="V2863">
            <v>0</v>
          </cell>
          <cell r="W2863">
            <v>127700</v>
          </cell>
        </row>
        <row r="2864">
          <cell r="J2864" t="str">
            <v>PIE848290</v>
          </cell>
          <cell r="K2864">
            <v>2013</v>
          </cell>
          <cell r="L2864" t="str">
            <v>Finalizada</v>
          </cell>
          <cell r="M2864">
            <v>18050</v>
          </cell>
          <cell r="N2864">
            <v>0</v>
          </cell>
          <cell r="O2864">
            <v>0</v>
          </cell>
          <cell r="P2864">
            <v>18050</v>
          </cell>
          <cell r="Q2864">
            <v>0</v>
          </cell>
          <cell r="R2864">
            <v>18050</v>
          </cell>
          <cell r="S2864">
            <v>0</v>
          </cell>
          <cell r="T2864">
            <v>0</v>
          </cell>
          <cell r="U2864">
            <v>0</v>
          </cell>
          <cell r="V2864">
            <v>0</v>
          </cell>
          <cell r="W2864">
            <v>18050</v>
          </cell>
        </row>
        <row r="2865">
          <cell r="J2865" t="str">
            <v>PIE838696</v>
          </cell>
          <cell r="K2865">
            <v>2013</v>
          </cell>
          <cell r="L2865" t="str">
            <v>Finalizada</v>
          </cell>
          <cell r="M2865">
            <v>80700</v>
          </cell>
          <cell r="N2865">
            <v>0</v>
          </cell>
          <cell r="O2865">
            <v>0</v>
          </cell>
          <cell r="P2865">
            <v>80700</v>
          </cell>
          <cell r="Q2865">
            <v>0</v>
          </cell>
          <cell r="R2865">
            <v>80700</v>
          </cell>
          <cell r="S2865">
            <v>0</v>
          </cell>
          <cell r="T2865">
            <v>0</v>
          </cell>
          <cell r="U2865">
            <v>0</v>
          </cell>
          <cell r="V2865">
            <v>0</v>
          </cell>
          <cell r="W2865">
            <v>80700</v>
          </cell>
        </row>
        <row r="2866">
          <cell r="J2866" t="str">
            <v>PIE848334</v>
          </cell>
          <cell r="K2866">
            <v>2013</v>
          </cell>
          <cell r="L2866" t="str">
            <v>Finalizada</v>
          </cell>
          <cell r="M2866">
            <v>17014</v>
          </cell>
          <cell r="N2866">
            <v>0</v>
          </cell>
          <cell r="O2866">
            <v>0</v>
          </cell>
          <cell r="P2866">
            <v>17014</v>
          </cell>
          <cell r="Q2866">
            <v>0</v>
          </cell>
          <cell r="R2866">
            <v>17014</v>
          </cell>
          <cell r="S2866">
            <v>0</v>
          </cell>
          <cell r="T2866">
            <v>0</v>
          </cell>
          <cell r="U2866">
            <v>0</v>
          </cell>
          <cell r="V2866">
            <v>0</v>
          </cell>
          <cell r="W2866">
            <v>17014</v>
          </cell>
        </row>
        <row r="2867">
          <cell r="J2867" t="str">
            <v>PIE849592</v>
          </cell>
          <cell r="K2867">
            <v>2013</v>
          </cell>
          <cell r="L2867" t="str">
            <v>Finalizada</v>
          </cell>
          <cell r="M2867">
            <v>58300</v>
          </cell>
          <cell r="N2867">
            <v>0</v>
          </cell>
          <cell r="O2867">
            <v>0</v>
          </cell>
          <cell r="P2867">
            <v>58300</v>
          </cell>
          <cell r="Q2867">
            <v>0</v>
          </cell>
          <cell r="R2867">
            <v>58300</v>
          </cell>
          <cell r="S2867">
            <v>0</v>
          </cell>
          <cell r="T2867">
            <v>0</v>
          </cell>
          <cell r="U2867">
            <v>0</v>
          </cell>
          <cell r="V2867">
            <v>0</v>
          </cell>
          <cell r="W2867">
            <v>58300</v>
          </cell>
        </row>
        <row r="2868">
          <cell r="J2868" t="str">
            <v>PIE839770</v>
          </cell>
          <cell r="K2868">
            <v>2013</v>
          </cell>
          <cell r="L2868" t="str">
            <v>Finalizada</v>
          </cell>
          <cell r="M2868">
            <v>73900</v>
          </cell>
          <cell r="N2868">
            <v>0</v>
          </cell>
          <cell r="O2868">
            <v>0</v>
          </cell>
          <cell r="P2868">
            <v>73900</v>
          </cell>
          <cell r="Q2868">
            <v>0</v>
          </cell>
          <cell r="R2868">
            <v>73900</v>
          </cell>
          <cell r="S2868">
            <v>0</v>
          </cell>
          <cell r="T2868">
            <v>0</v>
          </cell>
          <cell r="U2868">
            <v>0</v>
          </cell>
          <cell r="V2868">
            <v>0</v>
          </cell>
          <cell r="W2868">
            <v>73900</v>
          </cell>
        </row>
        <row r="2869">
          <cell r="J2869" t="str">
            <v>MORA512108</v>
          </cell>
          <cell r="K2869">
            <v>2013</v>
          </cell>
          <cell r="L2869" t="str">
            <v>Finalizada</v>
          </cell>
          <cell r="M2869">
            <v>110800</v>
          </cell>
          <cell r="N2869">
            <v>0</v>
          </cell>
          <cell r="O2869">
            <v>0</v>
          </cell>
          <cell r="P2869">
            <v>110800</v>
          </cell>
          <cell r="Q2869">
            <v>0</v>
          </cell>
          <cell r="R2869">
            <v>110800</v>
          </cell>
          <cell r="S2869">
            <v>0</v>
          </cell>
          <cell r="T2869">
            <v>0</v>
          </cell>
          <cell r="U2869">
            <v>0</v>
          </cell>
          <cell r="V2869">
            <v>0</v>
          </cell>
          <cell r="W2869">
            <v>110800</v>
          </cell>
        </row>
        <row r="2870">
          <cell r="J2870" t="str">
            <v>PIE841192</v>
          </cell>
          <cell r="K2870">
            <v>2013</v>
          </cell>
          <cell r="L2870" t="str">
            <v>Finalizada</v>
          </cell>
          <cell r="M2870">
            <v>98200</v>
          </cell>
          <cell r="N2870">
            <v>0</v>
          </cell>
          <cell r="O2870">
            <v>0</v>
          </cell>
          <cell r="P2870">
            <v>98200</v>
          </cell>
          <cell r="Q2870">
            <v>0</v>
          </cell>
          <cell r="R2870">
            <v>98200</v>
          </cell>
          <cell r="S2870">
            <v>0</v>
          </cell>
          <cell r="T2870">
            <v>0</v>
          </cell>
          <cell r="U2870">
            <v>0</v>
          </cell>
          <cell r="V2870">
            <v>0</v>
          </cell>
          <cell r="W2870">
            <v>98200</v>
          </cell>
        </row>
        <row r="2871">
          <cell r="J2871" t="str">
            <v>PIE846844</v>
          </cell>
          <cell r="K2871">
            <v>2013</v>
          </cell>
          <cell r="L2871" t="str">
            <v>Finalizada</v>
          </cell>
          <cell r="M2871">
            <v>22373</v>
          </cell>
          <cell r="N2871">
            <v>0</v>
          </cell>
          <cell r="O2871">
            <v>0</v>
          </cell>
          <cell r="P2871">
            <v>22373</v>
          </cell>
          <cell r="Q2871">
            <v>0</v>
          </cell>
          <cell r="R2871">
            <v>22373</v>
          </cell>
          <cell r="S2871">
            <v>0</v>
          </cell>
          <cell r="T2871">
            <v>0</v>
          </cell>
          <cell r="U2871">
            <v>0</v>
          </cell>
          <cell r="V2871">
            <v>0</v>
          </cell>
          <cell r="W2871">
            <v>22373</v>
          </cell>
        </row>
        <row r="2872">
          <cell r="J2872" t="str">
            <v>PIE844855</v>
          </cell>
          <cell r="K2872">
            <v>2013</v>
          </cell>
          <cell r="L2872" t="str">
            <v>Finalizada</v>
          </cell>
          <cell r="M2872">
            <v>30461</v>
          </cell>
          <cell r="N2872">
            <v>0</v>
          </cell>
          <cell r="O2872">
            <v>0</v>
          </cell>
          <cell r="P2872">
            <v>30461</v>
          </cell>
          <cell r="Q2872">
            <v>0</v>
          </cell>
          <cell r="R2872">
            <v>30461</v>
          </cell>
          <cell r="S2872">
            <v>0</v>
          </cell>
          <cell r="T2872">
            <v>0</v>
          </cell>
          <cell r="U2872">
            <v>0</v>
          </cell>
          <cell r="V2872">
            <v>0</v>
          </cell>
          <cell r="W2872">
            <v>30461</v>
          </cell>
        </row>
        <row r="2873">
          <cell r="J2873" t="str">
            <v>PIE847153</v>
          </cell>
          <cell r="K2873">
            <v>2013</v>
          </cell>
          <cell r="L2873" t="str">
            <v>Finalizada</v>
          </cell>
          <cell r="M2873">
            <v>365875</v>
          </cell>
          <cell r="N2873">
            <v>0</v>
          </cell>
          <cell r="O2873">
            <v>0</v>
          </cell>
          <cell r="P2873">
            <v>365875</v>
          </cell>
          <cell r="Q2873">
            <v>0</v>
          </cell>
          <cell r="R2873">
            <v>365875</v>
          </cell>
          <cell r="S2873">
            <v>0</v>
          </cell>
          <cell r="T2873">
            <v>0</v>
          </cell>
          <cell r="U2873">
            <v>0</v>
          </cell>
          <cell r="V2873">
            <v>0</v>
          </cell>
          <cell r="W2873">
            <v>365875</v>
          </cell>
        </row>
        <row r="2874">
          <cell r="J2874" t="str">
            <v>PIE837525</v>
          </cell>
          <cell r="K2874">
            <v>2013</v>
          </cell>
          <cell r="L2874" t="str">
            <v>Finalizada</v>
          </cell>
          <cell r="M2874">
            <v>33423</v>
          </cell>
          <cell r="N2874">
            <v>0</v>
          </cell>
          <cell r="O2874">
            <v>0</v>
          </cell>
          <cell r="P2874">
            <v>33423</v>
          </cell>
          <cell r="Q2874">
            <v>0</v>
          </cell>
          <cell r="R2874">
            <v>33423</v>
          </cell>
          <cell r="S2874">
            <v>0</v>
          </cell>
          <cell r="T2874">
            <v>0</v>
          </cell>
          <cell r="U2874">
            <v>0</v>
          </cell>
          <cell r="V2874">
            <v>0</v>
          </cell>
          <cell r="W2874">
            <v>33423</v>
          </cell>
        </row>
        <row r="2875">
          <cell r="J2875" t="str">
            <v>PIE841857</v>
          </cell>
          <cell r="K2875">
            <v>2013</v>
          </cell>
          <cell r="L2875" t="str">
            <v>Finalizada</v>
          </cell>
          <cell r="M2875">
            <v>23980</v>
          </cell>
          <cell r="N2875">
            <v>0</v>
          </cell>
          <cell r="O2875">
            <v>0</v>
          </cell>
          <cell r="P2875">
            <v>23980</v>
          </cell>
          <cell r="Q2875">
            <v>0</v>
          </cell>
          <cell r="R2875">
            <v>23980</v>
          </cell>
          <cell r="S2875">
            <v>0</v>
          </cell>
          <cell r="T2875">
            <v>0</v>
          </cell>
          <cell r="U2875">
            <v>0</v>
          </cell>
          <cell r="V2875">
            <v>0</v>
          </cell>
          <cell r="W2875">
            <v>23980</v>
          </cell>
        </row>
        <row r="2876">
          <cell r="J2876" t="str">
            <v>PIE839303</v>
          </cell>
          <cell r="K2876">
            <v>2013</v>
          </cell>
          <cell r="L2876" t="str">
            <v>Finalizada</v>
          </cell>
          <cell r="M2876">
            <v>38700</v>
          </cell>
          <cell r="N2876">
            <v>0</v>
          </cell>
          <cell r="O2876">
            <v>0</v>
          </cell>
          <cell r="P2876">
            <v>38700</v>
          </cell>
          <cell r="Q2876">
            <v>0</v>
          </cell>
          <cell r="R2876">
            <v>38700</v>
          </cell>
          <cell r="S2876">
            <v>0</v>
          </cell>
          <cell r="T2876">
            <v>0</v>
          </cell>
          <cell r="U2876">
            <v>0</v>
          </cell>
          <cell r="V2876">
            <v>0</v>
          </cell>
          <cell r="W2876">
            <v>38700</v>
          </cell>
        </row>
        <row r="2877">
          <cell r="J2877" t="str">
            <v>SIL349840</v>
          </cell>
          <cell r="K2877">
            <v>2013</v>
          </cell>
          <cell r="L2877" t="str">
            <v>Finalizada</v>
          </cell>
          <cell r="M2877">
            <v>52600</v>
          </cell>
          <cell r="N2877">
            <v>0</v>
          </cell>
          <cell r="O2877">
            <v>0</v>
          </cell>
          <cell r="P2877">
            <v>52600</v>
          </cell>
          <cell r="Q2877">
            <v>0</v>
          </cell>
          <cell r="R2877">
            <v>52600</v>
          </cell>
          <cell r="S2877">
            <v>0</v>
          </cell>
          <cell r="T2877">
            <v>0</v>
          </cell>
          <cell r="U2877">
            <v>0</v>
          </cell>
          <cell r="V2877">
            <v>0</v>
          </cell>
          <cell r="W2877">
            <v>52600</v>
          </cell>
        </row>
        <row r="2878">
          <cell r="J2878" t="str">
            <v>SIL352808</v>
          </cell>
          <cell r="K2878">
            <v>2013</v>
          </cell>
          <cell r="L2878" t="str">
            <v>Finalizada</v>
          </cell>
          <cell r="M2878">
            <v>38700</v>
          </cell>
          <cell r="N2878">
            <v>0</v>
          </cell>
          <cell r="O2878">
            <v>0</v>
          </cell>
          <cell r="P2878">
            <v>38700</v>
          </cell>
          <cell r="Q2878">
            <v>0</v>
          </cell>
          <cell r="R2878">
            <v>38700</v>
          </cell>
          <cell r="S2878">
            <v>0</v>
          </cell>
          <cell r="T2878">
            <v>0</v>
          </cell>
          <cell r="U2878">
            <v>0</v>
          </cell>
          <cell r="V2878">
            <v>0</v>
          </cell>
          <cell r="W2878">
            <v>38700</v>
          </cell>
        </row>
        <row r="2879">
          <cell r="J2879" t="str">
            <v>PIE840792</v>
          </cell>
          <cell r="K2879">
            <v>2013</v>
          </cell>
          <cell r="L2879" t="str">
            <v>Finalizada</v>
          </cell>
          <cell r="M2879">
            <v>15925</v>
          </cell>
          <cell r="N2879">
            <v>0</v>
          </cell>
          <cell r="O2879">
            <v>0</v>
          </cell>
          <cell r="P2879">
            <v>15925</v>
          </cell>
          <cell r="Q2879">
            <v>0</v>
          </cell>
          <cell r="R2879">
            <v>15925</v>
          </cell>
          <cell r="S2879">
            <v>0</v>
          </cell>
          <cell r="T2879">
            <v>0</v>
          </cell>
          <cell r="U2879">
            <v>0</v>
          </cell>
          <cell r="V2879">
            <v>0</v>
          </cell>
          <cell r="W2879">
            <v>15925</v>
          </cell>
        </row>
        <row r="2880">
          <cell r="J2880" t="str">
            <v>PIE846334</v>
          </cell>
          <cell r="K2880">
            <v>2013</v>
          </cell>
          <cell r="L2880" t="str">
            <v>Finalizada</v>
          </cell>
          <cell r="M2880">
            <v>23049</v>
          </cell>
          <cell r="N2880">
            <v>0</v>
          </cell>
          <cell r="O2880">
            <v>0</v>
          </cell>
          <cell r="P2880">
            <v>23049</v>
          </cell>
          <cell r="Q2880">
            <v>0</v>
          </cell>
          <cell r="R2880">
            <v>23049</v>
          </cell>
          <cell r="S2880">
            <v>0</v>
          </cell>
          <cell r="T2880">
            <v>0</v>
          </cell>
          <cell r="U2880">
            <v>0</v>
          </cell>
          <cell r="V2880">
            <v>0</v>
          </cell>
          <cell r="W2880">
            <v>23049</v>
          </cell>
        </row>
        <row r="2881">
          <cell r="J2881" t="str">
            <v>PIE841102</v>
          </cell>
          <cell r="K2881">
            <v>2013</v>
          </cell>
          <cell r="L2881" t="str">
            <v>Finalizada</v>
          </cell>
          <cell r="M2881">
            <v>19384</v>
          </cell>
          <cell r="N2881">
            <v>0</v>
          </cell>
          <cell r="O2881">
            <v>0</v>
          </cell>
          <cell r="P2881">
            <v>19384</v>
          </cell>
          <cell r="Q2881">
            <v>0</v>
          </cell>
          <cell r="R2881">
            <v>19384</v>
          </cell>
          <cell r="S2881">
            <v>0</v>
          </cell>
          <cell r="T2881">
            <v>0</v>
          </cell>
          <cell r="U2881">
            <v>0</v>
          </cell>
          <cell r="V2881">
            <v>0</v>
          </cell>
          <cell r="W2881">
            <v>19384</v>
          </cell>
        </row>
        <row r="2882">
          <cell r="J2882" t="str">
            <v>SIL354073</v>
          </cell>
          <cell r="K2882">
            <v>2013</v>
          </cell>
          <cell r="L2882" t="str">
            <v>Finalizada</v>
          </cell>
          <cell r="M2882">
            <v>95844</v>
          </cell>
          <cell r="N2882">
            <v>0</v>
          </cell>
          <cell r="O2882">
            <v>0</v>
          </cell>
          <cell r="P2882">
            <v>95844</v>
          </cell>
          <cell r="Q2882">
            <v>0</v>
          </cell>
          <cell r="R2882">
            <v>95844</v>
          </cell>
          <cell r="S2882">
            <v>0</v>
          </cell>
          <cell r="T2882">
            <v>0</v>
          </cell>
          <cell r="U2882">
            <v>0</v>
          </cell>
          <cell r="V2882">
            <v>0</v>
          </cell>
          <cell r="W2882">
            <v>95844</v>
          </cell>
        </row>
        <row r="2883">
          <cell r="J2883" t="str">
            <v>SIL354085</v>
          </cell>
          <cell r="K2883">
            <v>2013</v>
          </cell>
          <cell r="L2883" t="str">
            <v>Finalizada</v>
          </cell>
          <cell r="M2883">
            <v>147342</v>
          </cell>
          <cell r="N2883">
            <v>0</v>
          </cell>
          <cell r="O2883">
            <v>0</v>
          </cell>
          <cell r="P2883">
            <v>147342</v>
          </cell>
          <cell r="Q2883">
            <v>0</v>
          </cell>
          <cell r="R2883">
            <v>147342</v>
          </cell>
          <cell r="S2883">
            <v>0</v>
          </cell>
          <cell r="T2883">
            <v>0</v>
          </cell>
          <cell r="U2883">
            <v>0</v>
          </cell>
          <cell r="V2883">
            <v>0</v>
          </cell>
          <cell r="W2883">
            <v>147342</v>
          </cell>
        </row>
        <row r="2884">
          <cell r="J2884" t="str">
            <v>PIE837169</v>
          </cell>
          <cell r="K2884">
            <v>2013</v>
          </cell>
          <cell r="L2884" t="str">
            <v>Finalizada</v>
          </cell>
          <cell r="M2884">
            <v>38700</v>
          </cell>
          <cell r="N2884">
            <v>0</v>
          </cell>
          <cell r="O2884">
            <v>0</v>
          </cell>
          <cell r="P2884">
            <v>38700</v>
          </cell>
          <cell r="Q2884">
            <v>0</v>
          </cell>
          <cell r="R2884">
            <v>38700</v>
          </cell>
          <cell r="S2884">
            <v>0</v>
          </cell>
          <cell r="T2884">
            <v>0</v>
          </cell>
          <cell r="U2884">
            <v>0</v>
          </cell>
          <cell r="V2884">
            <v>0</v>
          </cell>
          <cell r="W2884">
            <v>38700</v>
          </cell>
        </row>
        <row r="2885">
          <cell r="J2885" t="str">
            <v>PIE836830</v>
          </cell>
          <cell r="K2885">
            <v>2013</v>
          </cell>
          <cell r="L2885" t="str">
            <v>Finalizada</v>
          </cell>
          <cell r="M2885">
            <v>38700</v>
          </cell>
          <cell r="N2885">
            <v>0</v>
          </cell>
          <cell r="O2885">
            <v>0</v>
          </cell>
          <cell r="P2885">
            <v>38700</v>
          </cell>
          <cell r="Q2885">
            <v>0</v>
          </cell>
          <cell r="R2885">
            <v>38700</v>
          </cell>
          <cell r="S2885">
            <v>0</v>
          </cell>
          <cell r="T2885">
            <v>0</v>
          </cell>
          <cell r="U2885">
            <v>0</v>
          </cell>
          <cell r="V2885">
            <v>0</v>
          </cell>
          <cell r="W2885">
            <v>38700</v>
          </cell>
        </row>
        <row r="2886">
          <cell r="J2886" t="str">
            <v>PIE846880</v>
          </cell>
          <cell r="K2886">
            <v>2013</v>
          </cell>
          <cell r="L2886" t="str">
            <v>Finalizada</v>
          </cell>
          <cell r="M2886">
            <v>48500</v>
          </cell>
          <cell r="N2886">
            <v>0</v>
          </cell>
          <cell r="O2886">
            <v>0</v>
          </cell>
          <cell r="P2886">
            <v>48500</v>
          </cell>
          <cell r="Q2886">
            <v>0</v>
          </cell>
          <cell r="R2886">
            <v>48500</v>
          </cell>
          <cell r="S2886">
            <v>0</v>
          </cell>
          <cell r="T2886">
            <v>0</v>
          </cell>
          <cell r="U2886">
            <v>0</v>
          </cell>
          <cell r="V2886">
            <v>0</v>
          </cell>
          <cell r="W2886">
            <v>48500</v>
          </cell>
        </row>
        <row r="2887">
          <cell r="J2887" t="str">
            <v>PIE836811</v>
          </cell>
          <cell r="K2887">
            <v>2013</v>
          </cell>
          <cell r="L2887" t="str">
            <v>Finalizada</v>
          </cell>
          <cell r="M2887">
            <v>73900</v>
          </cell>
          <cell r="N2887">
            <v>0</v>
          </cell>
          <cell r="O2887">
            <v>0</v>
          </cell>
          <cell r="P2887">
            <v>73900</v>
          </cell>
          <cell r="Q2887">
            <v>0</v>
          </cell>
          <cell r="R2887">
            <v>73900</v>
          </cell>
          <cell r="S2887">
            <v>0</v>
          </cell>
          <cell r="T2887">
            <v>0</v>
          </cell>
          <cell r="U2887">
            <v>0</v>
          </cell>
          <cell r="V2887">
            <v>0</v>
          </cell>
          <cell r="W2887">
            <v>73900</v>
          </cell>
        </row>
        <row r="2888">
          <cell r="J2888" t="str">
            <v>PIE845888</v>
          </cell>
          <cell r="K2888">
            <v>2013</v>
          </cell>
          <cell r="L2888" t="str">
            <v>Finalizada</v>
          </cell>
          <cell r="M2888">
            <v>70900</v>
          </cell>
          <cell r="N2888">
            <v>0</v>
          </cell>
          <cell r="O2888">
            <v>0</v>
          </cell>
          <cell r="P2888">
            <v>70900</v>
          </cell>
          <cell r="Q2888">
            <v>0</v>
          </cell>
          <cell r="R2888">
            <v>70900</v>
          </cell>
          <cell r="S2888">
            <v>0</v>
          </cell>
          <cell r="T2888">
            <v>0</v>
          </cell>
          <cell r="U2888">
            <v>0</v>
          </cell>
          <cell r="V2888">
            <v>0</v>
          </cell>
          <cell r="W2888">
            <v>70900</v>
          </cell>
        </row>
        <row r="2889">
          <cell r="J2889" t="str">
            <v>PIE840462</v>
          </cell>
          <cell r="K2889">
            <v>2013</v>
          </cell>
          <cell r="L2889" t="str">
            <v>Finalizada</v>
          </cell>
          <cell r="M2889">
            <v>71100</v>
          </cell>
          <cell r="N2889">
            <v>0</v>
          </cell>
          <cell r="O2889">
            <v>0</v>
          </cell>
          <cell r="P2889">
            <v>71100</v>
          </cell>
          <cell r="Q2889">
            <v>0</v>
          </cell>
          <cell r="R2889">
            <v>71100</v>
          </cell>
          <cell r="S2889">
            <v>0</v>
          </cell>
          <cell r="T2889">
            <v>0</v>
          </cell>
          <cell r="U2889">
            <v>0</v>
          </cell>
          <cell r="V2889">
            <v>0</v>
          </cell>
          <cell r="W2889">
            <v>71100</v>
          </cell>
        </row>
        <row r="2890">
          <cell r="J2890" t="str">
            <v>PIE839750</v>
          </cell>
          <cell r="K2890">
            <v>2013</v>
          </cell>
          <cell r="L2890" t="str">
            <v>Finalizada</v>
          </cell>
          <cell r="M2890">
            <v>38700</v>
          </cell>
          <cell r="N2890">
            <v>0</v>
          </cell>
          <cell r="O2890">
            <v>0</v>
          </cell>
          <cell r="P2890">
            <v>38700</v>
          </cell>
          <cell r="Q2890">
            <v>0</v>
          </cell>
          <cell r="R2890">
            <v>38700</v>
          </cell>
          <cell r="S2890">
            <v>0</v>
          </cell>
          <cell r="T2890">
            <v>0</v>
          </cell>
          <cell r="U2890">
            <v>0</v>
          </cell>
          <cell r="V2890">
            <v>0</v>
          </cell>
          <cell r="W2890">
            <v>38700</v>
          </cell>
        </row>
        <row r="2891">
          <cell r="J2891" t="str">
            <v>PIE842711</v>
          </cell>
          <cell r="K2891">
            <v>2013</v>
          </cell>
          <cell r="L2891" t="str">
            <v>Finalizada</v>
          </cell>
          <cell r="M2891">
            <v>42468</v>
          </cell>
          <cell r="N2891">
            <v>0</v>
          </cell>
          <cell r="O2891">
            <v>0</v>
          </cell>
          <cell r="P2891">
            <v>42468</v>
          </cell>
          <cell r="Q2891">
            <v>0</v>
          </cell>
          <cell r="R2891">
            <v>42468</v>
          </cell>
          <cell r="S2891">
            <v>0</v>
          </cell>
          <cell r="T2891">
            <v>0</v>
          </cell>
          <cell r="U2891">
            <v>0</v>
          </cell>
          <cell r="V2891">
            <v>0</v>
          </cell>
          <cell r="W2891">
            <v>42468</v>
          </cell>
        </row>
        <row r="2892">
          <cell r="J2892" t="str">
            <v>PIE842115</v>
          </cell>
          <cell r="K2892">
            <v>2013</v>
          </cell>
          <cell r="L2892" t="str">
            <v>Finalizada</v>
          </cell>
          <cell r="M2892">
            <v>54024</v>
          </cell>
          <cell r="N2892">
            <v>0</v>
          </cell>
          <cell r="O2892">
            <v>0</v>
          </cell>
          <cell r="P2892">
            <v>54024</v>
          </cell>
          <cell r="Q2892">
            <v>0</v>
          </cell>
          <cell r="R2892">
            <v>54024</v>
          </cell>
          <cell r="S2892">
            <v>0</v>
          </cell>
          <cell r="T2892">
            <v>0</v>
          </cell>
          <cell r="U2892">
            <v>0</v>
          </cell>
          <cell r="V2892">
            <v>0</v>
          </cell>
          <cell r="W2892">
            <v>54024</v>
          </cell>
        </row>
        <row r="2893">
          <cell r="J2893" t="str">
            <v>PIE845252</v>
          </cell>
          <cell r="K2893">
            <v>2013</v>
          </cell>
          <cell r="L2893" t="str">
            <v>Finalizada</v>
          </cell>
          <cell r="M2893">
            <v>64800</v>
          </cell>
          <cell r="N2893">
            <v>0</v>
          </cell>
          <cell r="O2893">
            <v>0</v>
          </cell>
          <cell r="P2893">
            <v>64800</v>
          </cell>
          <cell r="Q2893">
            <v>0</v>
          </cell>
          <cell r="R2893">
            <v>64800</v>
          </cell>
          <cell r="S2893">
            <v>0</v>
          </cell>
          <cell r="T2893">
            <v>0</v>
          </cell>
          <cell r="U2893">
            <v>0</v>
          </cell>
          <cell r="V2893">
            <v>0</v>
          </cell>
          <cell r="W2893">
            <v>64800</v>
          </cell>
        </row>
        <row r="2894">
          <cell r="J2894" t="str">
            <v>PIE836560</v>
          </cell>
          <cell r="K2894">
            <v>2013</v>
          </cell>
          <cell r="L2894" t="str">
            <v>Finalizada</v>
          </cell>
          <cell r="M2894">
            <v>38700</v>
          </cell>
          <cell r="N2894">
            <v>0</v>
          </cell>
          <cell r="O2894">
            <v>0</v>
          </cell>
          <cell r="P2894">
            <v>38700</v>
          </cell>
          <cell r="Q2894">
            <v>0</v>
          </cell>
          <cell r="R2894">
            <v>38700</v>
          </cell>
          <cell r="S2894">
            <v>0</v>
          </cell>
          <cell r="T2894">
            <v>0</v>
          </cell>
          <cell r="U2894">
            <v>0</v>
          </cell>
          <cell r="V2894">
            <v>0</v>
          </cell>
          <cell r="W2894">
            <v>38700</v>
          </cell>
        </row>
        <row r="2895">
          <cell r="J2895" t="str">
            <v>PIE824802</v>
          </cell>
          <cell r="K2895">
            <v>2013</v>
          </cell>
          <cell r="L2895" t="str">
            <v>Finalizada</v>
          </cell>
          <cell r="M2895">
            <v>48500</v>
          </cell>
          <cell r="N2895">
            <v>0</v>
          </cell>
          <cell r="O2895">
            <v>0</v>
          </cell>
          <cell r="P2895">
            <v>48500</v>
          </cell>
          <cell r="Q2895">
            <v>0</v>
          </cell>
          <cell r="R2895">
            <v>48500</v>
          </cell>
          <cell r="S2895">
            <v>0</v>
          </cell>
          <cell r="T2895">
            <v>0</v>
          </cell>
          <cell r="U2895">
            <v>0</v>
          </cell>
          <cell r="V2895">
            <v>0</v>
          </cell>
          <cell r="W2895">
            <v>48500</v>
          </cell>
        </row>
        <row r="2896">
          <cell r="J2896" t="str">
            <v>CAJ644079</v>
          </cell>
          <cell r="K2896">
            <v>2013</v>
          </cell>
          <cell r="L2896" t="str">
            <v>Finalizada</v>
          </cell>
          <cell r="M2896">
            <v>70900</v>
          </cell>
          <cell r="N2896">
            <v>0</v>
          </cell>
          <cell r="O2896">
            <v>0</v>
          </cell>
          <cell r="P2896">
            <v>70900</v>
          </cell>
          <cell r="Q2896">
            <v>0</v>
          </cell>
          <cell r="R2896">
            <v>70900</v>
          </cell>
          <cell r="S2896">
            <v>0</v>
          </cell>
          <cell r="T2896">
            <v>0</v>
          </cell>
          <cell r="U2896">
            <v>0</v>
          </cell>
          <cell r="V2896">
            <v>0</v>
          </cell>
          <cell r="W2896">
            <v>70900</v>
          </cell>
        </row>
        <row r="2897">
          <cell r="J2897" t="str">
            <v>PIE824917</v>
          </cell>
          <cell r="K2897">
            <v>2013</v>
          </cell>
          <cell r="L2897" t="str">
            <v>Finalizada</v>
          </cell>
          <cell r="M2897">
            <v>38700</v>
          </cell>
          <cell r="N2897">
            <v>0</v>
          </cell>
          <cell r="O2897">
            <v>0</v>
          </cell>
          <cell r="P2897">
            <v>38700</v>
          </cell>
          <cell r="Q2897">
            <v>0</v>
          </cell>
          <cell r="R2897">
            <v>38700</v>
          </cell>
          <cell r="S2897">
            <v>0</v>
          </cell>
          <cell r="T2897">
            <v>0</v>
          </cell>
          <cell r="U2897">
            <v>0</v>
          </cell>
          <cell r="V2897">
            <v>0</v>
          </cell>
          <cell r="W2897">
            <v>38700</v>
          </cell>
        </row>
        <row r="2898">
          <cell r="J2898" t="str">
            <v>PIE836661</v>
          </cell>
          <cell r="K2898">
            <v>2013</v>
          </cell>
          <cell r="L2898" t="str">
            <v>Finalizada</v>
          </cell>
          <cell r="M2898">
            <v>5341</v>
          </cell>
          <cell r="N2898">
            <v>0</v>
          </cell>
          <cell r="O2898">
            <v>0</v>
          </cell>
          <cell r="P2898">
            <v>5341</v>
          </cell>
          <cell r="Q2898">
            <v>0</v>
          </cell>
          <cell r="R2898">
            <v>5341</v>
          </cell>
          <cell r="S2898">
            <v>0</v>
          </cell>
          <cell r="T2898">
            <v>0</v>
          </cell>
          <cell r="U2898">
            <v>0</v>
          </cell>
          <cell r="V2898">
            <v>0</v>
          </cell>
          <cell r="W2898">
            <v>5341</v>
          </cell>
        </row>
        <row r="2899">
          <cell r="J2899" t="str">
            <v>CAJ644149</v>
          </cell>
          <cell r="K2899">
            <v>2013</v>
          </cell>
          <cell r="L2899" t="str">
            <v>Finalizada</v>
          </cell>
          <cell r="M2899">
            <v>17100</v>
          </cell>
          <cell r="N2899">
            <v>0</v>
          </cell>
          <cell r="O2899">
            <v>0</v>
          </cell>
          <cell r="P2899">
            <v>17100</v>
          </cell>
          <cell r="Q2899">
            <v>0</v>
          </cell>
          <cell r="R2899">
            <v>17100</v>
          </cell>
          <cell r="S2899">
            <v>0</v>
          </cell>
          <cell r="T2899">
            <v>0</v>
          </cell>
          <cell r="U2899">
            <v>0</v>
          </cell>
          <cell r="V2899">
            <v>0</v>
          </cell>
          <cell r="W2899">
            <v>17100</v>
          </cell>
        </row>
        <row r="2900">
          <cell r="J2900" t="str">
            <v>CAJ641664</v>
          </cell>
          <cell r="K2900">
            <v>2013</v>
          </cell>
          <cell r="L2900" t="str">
            <v>Finalizada</v>
          </cell>
          <cell r="M2900">
            <v>38700</v>
          </cell>
          <cell r="N2900">
            <v>0</v>
          </cell>
          <cell r="O2900">
            <v>0</v>
          </cell>
          <cell r="P2900">
            <v>38700</v>
          </cell>
          <cell r="Q2900">
            <v>0</v>
          </cell>
          <cell r="R2900">
            <v>38700</v>
          </cell>
          <cell r="S2900">
            <v>0</v>
          </cell>
          <cell r="T2900">
            <v>0</v>
          </cell>
          <cell r="U2900">
            <v>0</v>
          </cell>
          <cell r="V2900">
            <v>0</v>
          </cell>
          <cell r="W2900">
            <v>38700</v>
          </cell>
        </row>
        <row r="2901">
          <cell r="J2901" t="str">
            <v>PIE827930</v>
          </cell>
          <cell r="K2901">
            <v>2013</v>
          </cell>
          <cell r="L2901" t="str">
            <v>Finalizada</v>
          </cell>
          <cell r="M2901">
            <v>24267</v>
          </cell>
          <cell r="N2901">
            <v>0</v>
          </cell>
          <cell r="O2901">
            <v>0</v>
          </cell>
          <cell r="P2901">
            <v>24267</v>
          </cell>
          <cell r="Q2901">
            <v>0</v>
          </cell>
          <cell r="R2901">
            <v>24267</v>
          </cell>
          <cell r="S2901">
            <v>0</v>
          </cell>
          <cell r="T2901">
            <v>0</v>
          </cell>
          <cell r="U2901">
            <v>0</v>
          </cell>
          <cell r="V2901">
            <v>0</v>
          </cell>
          <cell r="W2901">
            <v>24267</v>
          </cell>
        </row>
        <row r="2902">
          <cell r="J2902" t="str">
            <v>CAJ643051</v>
          </cell>
          <cell r="K2902">
            <v>2013</v>
          </cell>
          <cell r="L2902" t="str">
            <v>Finalizada</v>
          </cell>
          <cell r="M2902">
            <v>8076</v>
          </cell>
          <cell r="N2902">
            <v>0</v>
          </cell>
          <cell r="O2902">
            <v>0</v>
          </cell>
          <cell r="P2902">
            <v>8076</v>
          </cell>
          <cell r="Q2902">
            <v>0</v>
          </cell>
          <cell r="R2902">
            <v>8076</v>
          </cell>
          <cell r="S2902">
            <v>0</v>
          </cell>
          <cell r="T2902">
            <v>0</v>
          </cell>
          <cell r="U2902">
            <v>0</v>
          </cell>
          <cell r="V2902">
            <v>0</v>
          </cell>
          <cell r="W2902">
            <v>8076</v>
          </cell>
        </row>
        <row r="2903">
          <cell r="J2903" t="str">
            <v>MORA502462</v>
          </cell>
          <cell r="K2903">
            <v>2013</v>
          </cell>
          <cell r="L2903" t="str">
            <v>Finalizada</v>
          </cell>
          <cell r="M2903">
            <v>38700</v>
          </cell>
          <cell r="N2903">
            <v>0</v>
          </cell>
          <cell r="O2903">
            <v>0</v>
          </cell>
          <cell r="P2903">
            <v>38700</v>
          </cell>
          <cell r="Q2903">
            <v>0</v>
          </cell>
          <cell r="R2903">
            <v>38700</v>
          </cell>
          <cell r="S2903">
            <v>0</v>
          </cell>
          <cell r="T2903">
            <v>0</v>
          </cell>
          <cell r="U2903">
            <v>0</v>
          </cell>
          <cell r="V2903">
            <v>0</v>
          </cell>
          <cell r="W2903">
            <v>38700</v>
          </cell>
        </row>
        <row r="2904">
          <cell r="J2904" t="str">
            <v>MORA505009</v>
          </cell>
          <cell r="K2904">
            <v>2013</v>
          </cell>
          <cell r="L2904" t="str">
            <v>Finalizada</v>
          </cell>
          <cell r="M2904">
            <v>18338</v>
          </cell>
          <cell r="N2904">
            <v>0</v>
          </cell>
          <cell r="O2904">
            <v>0</v>
          </cell>
          <cell r="P2904">
            <v>18338</v>
          </cell>
          <cell r="Q2904">
            <v>0</v>
          </cell>
          <cell r="R2904">
            <v>18338</v>
          </cell>
          <cell r="S2904">
            <v>0</v>
          </cell>
          <cell r="T2904">
            <v>0</v>
          </cell>
          <cell r="U2904">
            <v>0</v>
          </cell>
          <cell r="V2904">
            <v>0</v>
          </cell>
          <cell r="W2904">
            <v>18338</v>
          </cell>
        </row>
        <row r="2905">
          <cell r="J2905" t="str">
            <v>MORA504576</v>
          </cell>
          <cell r="K2905">
            <v>2013</v>
          </cell>
          <cell r="L2905" t="str">
            <v>Finalizada</v>
          </cell>
          <cell r="M2905">
            <v>38700</v>
          </cell>
          <cell r="N2905">
            <v>0</v>
          </cell>
          <cell r="O2905">
            <v>0</v>
          </cell>
          <cell r="P2905">
            <v>38700</v>
          </cell>
          <cell r="Q2905">
            <v>0</v>
          </cell>
          <cell r="R2905">
            <v>38700</v>
          </cell>
          <cell r="S2905">
            <v>0</v>
          </cell>
          <cell r="T2905">
            <v>0</v>
          </cell>
          <cell r="U2905">
            <v>0</v>
          </cell>
          <cell r="V2905">
            <v>0</v>
          </cell>
          <cell r="W2905">
            <v>38700</v>
          </cell>
        </row>
        <row r="2906">
          <cell r="J2906" t="str">
            <v>CAJ638052</v>
          </cell>
          <cell r="K2906">
            <v>2013</v>
          </cell>
          <cell r="L2906" t="str">
            <v>Finalizada</v>
          </cell>
          <cell r="M2906">
            <v>88650</v>
          </cell>
          <cell r="N2906">
            <v>0</v>
          </cell>
          <cell r="O2906">
            <v>0</v>
          </cell>
          <cell r="P2906">
            <v>88650</v>
          </cell>
          <cell r="Q2906">
            <v>0</v>
          </cell>
          <cell r="R2906">
            <v>88650</v>
          </cell>
          <cell r="S2906">
            <v>0</v>
          </cell>
          <cell r="T2906">
            <v>0</v>
          </cell>
          <cell r="U2906">
            <v>0</v>
          </cell>
          <cell r="V2906">
            <v>0</v>
          </cell>
          <cell r="W2906">
            <v>88650</v>
          </cell>
        </row>
        <row r="2907">
          <cell r="J2907" t="str">
            <v>SIL344183</v>
          </cell>
          <cell r="K2907">
            <v>2013</v>
          </cell>
          <cell r="L2907" t="str">
            <v>Finalizada</v>
          </cell>
          <cell r="M2907">
            <v>7373</v>
          </cell>
          <cell r="N2907">
            <v>0</v>
          </cell>
          <cell r="O2907">
            <v>0</v>
          </cell>
          <cell r="P2907">
            <v>7373</v>
          </cell>
          <cell r="Q2907">
            <v>0</v>
          </cell>
          <cell r="R2907">
            <v>7373</v>
          </cell>
          <cell r="S2907">
            <v>0</v>
          </cell>
          <cell r="T2907">
            <v>0</v>
          </cell>
          <cell r="U2907">
            <v>0</v>
          </cell>
          <cell r="V2907">
            <v>0</v>
          </cell>
          <cell r="W2907">
            <v>7373</v>
          </cell>
        </row>
        <row r="2908">
          <cell r="J2908" t="str">
            <v>SIL347892</v>
          </cell>
          <cell r="K2908">
            <v>2013</v>
          </cell>
          <cell r="L2908" t="str">
            <v>Finalizada</v>
          </cell>
          <cell r="M2908">
            <v>99755</v>
          </cell>
          <cell r="N2908">
            <v>0</v>
          </cell>
          <cell r="O2908">
            <v>0</v>
          </cell>
          <cell r="P2908">
            <v>99755</v>
          </cell>
          <cell r="Q2908">
            <v>0</v>
          </cell>
          <cell r="R2908">
            <v>99755</v>
          </cell>
          <cell r="S2908">
            <v>0</v>
          </cell>
          <cell r="T2908">
            <v>0</v>
          </cell>
          <cell r="U2908">
            <v>0</v>
          </cell>
          <cell r="V2908">
            <v>0</v>
          </cell>
          <cell r="W2908">
            <v>99755</v>
          </cell>
        </row>
        <row r="2909">
          <cell r="J2909" t="str">
            <v>SIL347874</v>
          </cell>
          <cell r="K2909">
            <v>2013</v>
          </cell>
          <cell r="L2909" t="str">
            <v>Finalizada</v>
          </cell>
          <cell r="M2909">
            <v>372770</v>
          </cell>
          <cell r="N2909">
            <v>0</v>
          </cell>
          <cell r="O2909">
            <v>0</v>
          </cell>
          <cell r="P2909">
            <v>372770</v>
          </cell>
          <cell r="Q2909">
            <v>0</v>
          </cell>
          <cell r="R2909">
            <v>372770</v>
          </cell>
          <cell r="S2909">
            <v>0</v>
          </cell>
          <cell r="T2909">
            <v>0</v>
          </cell>
          <cell r="U2909">
            <v>0</v>
          </cell>
          <cell r="V2909">
            <v>0</v>
          </cell>
          <cell r="W2909">
            <v>372770</v>
          </cell>
        </row>
        <row r="2910">
          <cell r="J2910" t="str">
            <v>CAJ641670</v>
          </cell>
          <cell r="K2910">
            <v>2013</v>
          </cell>
          <cell r="L2910" t="str">
            <v>Finalizada</v>
          </cell>
          <cell r="M2910">
            <v>38700</v>
          </cell>
          <cell r="N2910">
            <v>0</v>
          </cell>
          <cell r="O2910">
            <v>0</v>
          </cell>
          <cell r="P2910">
            <v>38700</v>
          </cell>
          <cell r="Q2910">
            <v>0</v>
          </cell>
          <cell r="R2910">
            <v>38700</v>
          </cell>
          <cell r="S2910">
            <v>0</v>
          </cell>
          <cell r="T2910">
            <v>0</v>
          </cell>
          <cell r="U2910">
            <v>0</v>
          </cell>
          <cell r="V2910">
            <v>0</v>
          </cell>
          <cell r="W2910">
            <v>38700</v>
          </cell>
        </row>
        <row r="2911">
          <cell r="J2911" t="str">
            <v>MORA510063</v>
          </cell>
          <cell r="K2911">
            <v>2013</v>
          </cell>
          <cell r="L2911" t="str">
            <v>Finalizada</v>
          </cell>
          <cell r="M2911">
            <v>22409</v>
          </cell>
          <cell r="N2911">
            <v>0</v>
          </cell>
          <cell r="O2911">
            <v>0</v>
          </cell>
          <cell r="P2911">
            <v>22409</v>
          </cell>
          <cell r="Q2911">
            <v>0</v>
          </cell>
          <cell r="R2911">
            <v>22409</v>
          </cell>
          <cell r="S2911">
            <v>0</v>
          </cell>
          <cell r="T2911">
            <v>0</v>
          </cell>
          <cell r="U2911">
            <v>0</v>
          </cell>
          <cell r="V2911">
            <v>0</v>
          </cell>
          <cell r="W2911">
            <v>22409</v>
          </cell>
        </row>
        <row r="2912">
          <cell r="J2912" t="str">
            <v>SIL347197</v>
          </cell>
          <cell r="K2912">
            <v>2013</v>
          </cell>
          <cell r="L2912" t="str">
            <v>Finalizada</v>
          </cell>
          <cell r="M2912">
            <v>406300</v>
          </cell>
          <cell r="N2912">
            <v>0</v>
          </cell>
          <cell r="O2912">
            <v>0</v>
          </cell>
          <cell r="P2912">
            <v>406300</v>
          </cell>
          <cell r="Q2912">
            <v>0</v>
          </cell>
          <cell r="R2912">
            <v>406300</v>
          </cell>
          <cell r="S2912">
            <v>0</v>
          </cell>
          <cell r="T2912">
            <v>0</v>
          </cell>
          <cell r="U2912">
            <v>0</v>
          </cell>
          <cell r="V2912">
            <v>0</v>
          </cell>
          <cell r="W2912">
            <v>406300</v>
          </cell>
        </row>
        <row r="2913">
          <cell r="J2913" t="str">
            <v>CAJ642737</v>
          </cell>
          <cell r="K2913">
            <v>2013</v>
          </cell>
          <cell r="L2913" t="str">
            <v>Finalizada</v>
          </cell>
          <cell r="M2913">
            <v>29042</v>
          </cell>
          <cell r="N2913">
            <v>0</v>
          </cell>
          <cell r="O2913">
            <v>0</v>
          </cell>
          <cell r="P2913">
            <v>29042</v>
          </cell>
          <cell r="Q2913">
            <v>0</v>
          </cell>
          <cell r="R2913">
            <v>29042</v>
          </cell>
          <cell r="S2913">
            <v>0</v>
          </cell>
          <cell r="T2913">
            <v>0</v>
          </cell>
          <cell r="U2913">
            <v>0</v>
          </cell>
          <cell r="V2913">
            <v>0</v>
          </cell>
          <cell r="W2913">
            <v>29042</v>
          </cell>
        </row>
        <row r="2914">
          <cell r="J2914" t="str">
            <v>SIL344125</v>
          </cell>
          <cell r="K2914">
            <v>2013</v>
          </cell>
          <cell r="L2914" t="str">
            <v>Finalizada</v>
          </cell>
          <cell r="M2914">
            <v>100377</v>
          </cell>
          <cell r="N2914">
            <v>0</v>
          </cell>
          <cell r="O2914">
            <v>0</v>
          </cell>
          <cell r="P2914">
            <v>100377</v>
          </cell>
          <cell r="Q2914">
            <v>0</v>
          </cell>
          <cell r="R2914">
            <v>100377</v>
          </cell>
          <cell r="S2914">
            <v>0</v>
          </cell>
          <cell r="T2914">
            <v>0</v>
          </cell>
          <cell r="U2914">
            <v>0</v>
          </cell>
          <cell r="V2914">
            <v>0</v>
          </cell>
          <cell r="W2914">
            <v>100377</v>
          </cell>
        </row>
        <row r="2915">
          <cell r="J2915" t="str">
            <v>MORA510061</v>
          </cell>
          <cell r="K2915">
            <v>2013</v>
          </cell>
          <cell r="L2915" t="str">
            <v>Finalizada</v>
          </cell>
          <cell r="M2915">
            <v>38700</v>
          </cell>
          <cell r="N2915">
            <v>0</v>
          </cell>
          <cell r="O2915">
            <v>0</v>
          </cell>
          <cell r="P2915">
            <v>38700</v>
          </cell>
          <cell r="Q2915">
            <v>0</v>
          </cell>
          <cell r="R2915">
            <v>38700</v>
          </cell>
          <cell r="S2915">
            <v>0</v>
          </cell>
          <cell r="T2915">
            <v>0</v>
          </cell>
          <cell r="U2915">
            <v>0</v>
          </cell>
          <cell r="V2915">
            <v>0</v>
          </cell>
          <cell r="W2915">
            <v>38700</v>
          </cell>
        </row>
        <row r="2916">
          <cell r="J2916" t="str">
            <v>MORA506087</v>
          </cell>
          <cell r="K2916">
            <v>2013</v>
          </cell>
          <cell r="L2916" t="str">
            <v>Finalizada</v>
          </cell>
          <cell r="M2916">
            <v>22414</v>
          </cell>
          <cell r="N2916">
            <v>0</v>
          </cell>
          <cell r="O2916">
            <v>0</v>
          </cell>
          <cell r="P2916">
            <v>22414</v>
          </cell>
          <cell r="Q2916">
            <v>0</v>
          </cell>
          <cell r="R2916">
            <v>22414</v>
          </cell>
          <cell r="S2916">
            <v>0</v>
          </cell>
          <cell r="T2916">
            <v>0</v>
          </cell>
          <cell r="U2916">
            <v>0</v>
          </cell>
          <cell r="V2916">
            <v>0</v>
          </cell>
          <cell r="W2916">
            <v>22414</v>
          </cell>
        </row>
        <row r="2917">
          <cell r="J2917" t="str">
            <v>MORA503549</v>
          </cell>
          <cell r="K2917">
            <v>2013</v>
          </cell>
          <cell r="L2917" t="str">
            <v>Finalizada</v>
          </cell>
          <cell r="M2917">
            <v>38700</v>
          </cell>
          <cell r="N2917">
            <v>0</v>
          </cell>
          <cell r="O2917">
            <v>0</v>
          </cell>
          <cell r="P2917">
            <v>38700</v>
          </cell>
          <cell r="Q2917">
            <v>0</v>
          </cell>
          <cell r="R2917">
            <v>38700</v>
          </cell>
          <cell r="S2917">
            <v>0</v>
          </cell>
          <cell r="T2917">
            <v>0</v>
          </cell>
          <cell r="U2917">
            <v>0</v>
          </cell>
          <cell r="V2917">
            <v>0</v>
          </cell>
          <cell r="W2917">
            <v>38700</v>
          </cell>
        </row>
        <row r="2918">
          <cell r="J2918" t="str">
            <v>MORA503695</v>
          </cell>
          <cell r="K2918">
            <v>2013</v>
          </cell>
          <cell r="L2918" t="str">
            <v>Finalizada</v>
          </cell>
          <cell r="M2918">
            <v>73900</v>
          </cell>
          <cell r="N2918">
            <v>0</v>
          </cell>
          <cell r="O2918">
            <v>0</v>
          </cell>
          <cell r="P2918">
            <v>73900</v>
          </cell>
          <cell r="Q2918">
            <v>0</v>
          </cell>
          <cell r="R2918">
            <v>73900</v>
          </cell>
          <cell r="S2918">
            <v>0</v>
          </cell>
          <cell r="T2918">
            <v>0</v>
          </cell>
          <cell r="U2918">
            <v>0</v>
          </cell>
          <cell r="V2918">
            <v>0</v>
          </cell>
          <cell r="W2918">
            <v>73900</v>
          </cell>
        </row>
        <row r="2919">
          <cell r="J2919" t="str">
            <v>CAJ638312</v>
          </cell>
          <cell r="K2919">
            <v>2013</v>
          </cell>
          <cell r="L2919" t="str">
            <v>Finalizada</v>
          </cell>
          <cell r="M2919">
            <v>44</v>
          </cell>
          <cell r="N2919">
            <v>0</v>
          </cell>
          <cell r="O2919">
            <v>0</v>
          </cell>
          <cell r="P2919">
            <v>44</v>
          </cell>
          <cell r="Q2919">
            <v>0</v>
          </cell>
          <cell r="R2919">
            <v>44</v>
          </cell>
          <cell r="S2919">
            <v>0</v>
          </cell>
          <cell r="T2919">
            <v>0</v>
          </cell>
          <cell r="U2919">
            <v>0</v>
          </cell>
          <cell r="V2919">
            <v>0</v>
          </cell>
          <cell r="W2919">
            <v>44</v>
          </cell>
        </row>
        <row r="2920">
          <cell r="J2920" t="str">
            <v>MORA505606</v>
          </cell>
          <cell r="K2920">
            <v>2013</v>
          </cell>
          <cell r="L2920" t="str">
            <v>Finalizada</v>
          </cell>
          <cell r="M2920">
            <v>21470</v>
          </cell>
          <cell r="N2920">
            <v>0</v>
          </cell>
          <cell r="O2920">
            <v>0</v>
          </cell>
          <cell r="P2920">
            <v>21470</v>
          </cell>
          <cell r="Q2920">
            <v>0</v>
          </cell>
          <cell r="R2920">
            <v>21470</v>
          </cell>
          <cell r="S2920">
            <v>0</v>
          </cell>
          <cell r="T2920">
            <v>0</v>
          </cell>
          <cell r="U2920">
            <v>0</v>
          </cell>
          <cell r="V2920">
            <v>0</v>
          </cell>
          <cell r="W2920">
            <v>21470</v>
          </cell>
        </row>
        <row r="2921">
          <cell r="J2921" t="str">
            <v>PIE816443</v>
          </cell>
          <cell r="K2921">
            <v>2013</v>
          </cell>
          <cell r="L2921" t="str">
            <v>Finalizada</v>
          </cell>
          <cell r="M2921">
            <v>4925</v>
          </cell>
          <cell r="N2921">
            <v>0</v>
          </cell>
          <cell r="O2921">
            <v>0</v>
          </cell>
          <cell r="P2921">
            <v>4925</v>
          </cell>
          <cell r="Q2921">
            <v>0</v>
          </cell>
          <cell r="R2921">
            <v>4925</v>
          </cell>
          <cell r="S2921">
            <v>0</v>
          </cell>
          <cell r="T2921">
            <v>0</v>
          </cell>
          <cell r="U2921">
            <v>0</v>
          </cell>
          <cell r="V2921">
            <v>0</v>
          </cell>
          <cell r="W2921">
            <v>4925</v>
          </cell>
        </row>
        <row r="2922">
          <cell r="J2922" t="str">
            <v>PIE819162</v>
          </cell>
          <cell r="K2922">
            <v>2013</v>
          </cell>
          <cell r="L2922" t="str">
            <v>Finalizada</v>
          </cell>
          <cell r="M2922">
            <v>15427</v>
          </cell>
          <cell r="N2922">
            <v>0</v>
          </cell>
          <cell r="O2922">
            <v>0</v>
          </cell>
          <cell r="P2922">
            <v>15427</v>
          </cell>
          <cell r="Q2922">
            <v>0</v>
          </cell>
          <cell r="R2922">
            <v>15427</v>
          </cell>
          <cell r="S2922">
            <v>0</v>
          </cell>
          <cell r="T2922">
            <v>0</v>
          </cell>
          <cell r="U2922">
            <v>0</v>
          </cell>
          <cell r="V2922">
            <v>0</v>
          </cell>
          <cell r="W2922">
            <v>15427</v>
          </cell>
        </row>
        <row r="2923">
          <cell r="J2923" t="str">
            <v>SIL343381</v>
          </cell>
          <cell r="K2923">
            <v>2013</v>
          </cell>
          <cell r="L2923" t="str">
            <v>Finalizada</v>
          </cell>
          <cell r="M2923">
            <v>77170</v>
          </cell>
          <cell r="N2923">
            <v>0</v>
          </cell>
          <cell r="O2923">
            <v>0</v>
          </cell>
          <cell r="P2923">
            <v>77170</v>
          </cell>
          <cell r="Q2923">
            <v>0</v>
          </cell>
          <cell r="R2923">
            <v>77170</v>
          </cell>
          <cell r="S2923">
            <v>0</v>
          </cell>
          <cell r="T2923">
            <v>0</v>
          </cell>
          <cell r="U2923">
            <v>0</v>
          </cell>
          <cell r="V2923">
            <v>0</v>
          </cell>
          <cell r="W2923">
            <v>77170</v>
          </cell>
        </row>
        <row r="2924">
          <cell r="J2924" t="str">
            <v>SIL343382</v>
          </cell>
          <cell r="K2924">
            <v>2013</v>
          </cell>
          <cell r="L2924" t="str">
            <v>Finalizada</v>
          </cell>
          <cell r="M2924">
            <v>59429</v>
          </cell>
          <cell r="N2924">
            <v>0</v>
          </cell>
          <cell r="O2924">
            <v>0</v>
          </cell>
          <cell r="P2924">
            <v>59429</v>
          </cell>
          <cell r="Q2924">
            <v>0</v>
          </cell>
          <cell r="R2924">
            <v>59429</v>
          </cell>
          <cell r="S2924">
            <v>0</v>
          </cell>
          <cell r="T2924">
            <v>0</v>
          </cell>
          <cell r="U2924">
            <v>0</v>
          </cell>
          <cell r="V2924">
            <v>0</v>
          </cell>
          <cell r="W2924">
            <v>59429</v>
          </cell>
        </row>
        <row r="2925">
          <cell r="J2925" t="str">
            <v>SIL343371</v>
          </cell>
          <cell r="K2925">
            <v>2013</v>
          </cell>
          <cell r="L2925" t="str">
            <v>Finalizada</v>
          </cell>
          <cell r="M2925">
            <v>148835</v>
          </cell>
          <cell r="N2925">
            <v>0</v>
          </cell>
          <cell r="O2925">
            <v>0</v>
          </cell>
          <cell r="P2925">
            <v>148835</v>
          </cell>
          <cell r="Q2925">
            <v>0</v>
          </cell>
          <cell r="R2925">
            <v>148835</v>
          </cell>
          <cell r="S2925">
            <v>0</v>
          </cell>
          <cell r="T2925">
            <v>0</v>
          </cell>
          <cell r="U2925">
            <v>0</v>
          </cell>
          <cell r="V2925">
            <v>0</v>
          </cell>
          <cell r="W2925">
            <v>148835</v>
          </cell>
        </row>
        <row r="2926">
          <cell r="J2926" t="str">
            <v>SIL343379</v>
          </cell>
          <cell r="K2926">
            <v>2013</v>
          </cell>
          <cell r="L2926" t="str">
            <v>Finalizada</v>
          </cell>
          <cell r="M2926">
            <v>120768</v>
          </cell>
          <cell r="N2926">
            <v>0</v>
          </cell>
          <cell r="O2926">
            <v>0</v>
          </cell>
          <cell r="P2926">
            <v>120768</v>
          </cell>
          <cell r="Q2926">
            <v>0</v>
          </cell>
          <cell r="R2926">
            <v>120768</v>
          </cell>
          <cell r="S2926">
            <v>0</v>
          </cell>
          <cell r="T2926">
            <v>0</v>
          </cell>
          <cell r="U2926">
            <v>0</v>
          </cell>
          <cell r="V2926">
            <v>0</v>
          </cell>
          <cell r="W2926">
            <v>120768</v>
          </cell>
        </row>
        <row r="2927">
          <cell r="J2927" t="str">
            <v>PIE816693</v>
          </cell>
          <cell r="K2927">
            <v>2013</v>
          </cell>
          <cell r="L2927" t="str">
            <v>Finalizada</v>
          </cell>
          <cell r="M2927">
            <v>38700</v>
          </cell>
          <cell r="N2927">
            <v>0</v>
          </cell>
          <cell r="O2927">
            <v>0</v>
          </cell>
          <cell r="P2927">
            <v>38700</v>
          </cell>
          <cell r="Q2927">
            <v>0</v>
          </cell>
          <cell r="R2927">
            <v>38700</v>
          </cell>
          <cell r="S2927">
            <v>0</v>
          </cell>
          <cell r="T2927">
            <v>0</v>
          </cell>
          <cell r="U2927">
            <v>0</v>
          </cell>
          <cell r="V2927">
            <v>0</v>
          </cell>
          <cell r="W2927">
            <v>38700</v>
          </cell>
        </row>
        <row r="2928">
          <cell r="J2928" t="str">
            <v>PIE813241</v>
          </cell>
          <cell r="K2928">
            <v>2013</v>
          </cell>
          <cell r="L2928" t="str">
            <v>Finalizada</v>
          </cell>
          <cell r="M2928">
            <v>38700</v>
          </cell>
          <cell r="N2928">
            <v>0</v>
          </cell>
          <cell r="O2928">
            <v>0</v>
          </cell>
          <cell r="P2928">
            <v>38700</v>
          </cell>
          <cell r="Q2928">
            <v>0</v>
          </cell>
          <cell r="R2928">
            <v>38700</v>
          </cell>
          <cell r="S2928">
            <v>0</v>
          </cell>
          <cell r="T2928">
            <v>0</v>
          </cell>
          <cell r="U2928">
            <v>0</v>
          </cell>
          <cell r="V2928">
            <v>0</v>
          </cell>
          <cell r="W2928">
            <v>38700</v>
          </cell>
        </row>
        <row r="2929">
          <cell r="J2929" t="str">
            <v>PIE823276</v>
          </cell>
          <cell r="K2929">
            <v>2013</v>
          </cell>
          <cell r="L2929" t="str">
            <v>Finalizada</v>
          </cell>
          <cell r="M2929">
            <v>15880</v>
          </cell>
          <cell r="N2929">
            <v>0</v>
          </cell>
          <cell r="O2929">
            <v>0</v>
          </cell>
          <cell r="P2929">
            <v>15880</v>
          </cell>
          <cell r="Q2929">
            <v>0</v>
          </cell>
          <cell r="R2929">
            <v>15880</v>
          </cell>
          <cell r="S2929">
            <v>0</v>
          </cell>
          <cell r="T2929">
            <v>0</v>
          </cell>
          <cell r="U2929">
            <v>0</v>
          </cell>
          <cell r="V2929">
            <v>0</v>
          </cell>
          <cell r="W2929">
            <v>15880</v>
          </cell>
        </row>
        <row r="2930">
          <cell r="J2930" t="str">
            <v>PIE814881</v>
          </cell>
          <cell r="K2930">
            <v>2013</v>
          </cell>
          <cell r="L2930" t="str">
            <v>Finalizada</v>
          </cell>
          <cell r="M2930">
            <v>83700</v>
          </cell>
          <cell r="N2930">
            <v>0</v>
          </cell>
          <cell r="O2930">
            <v>0</v>
          </cell>
          <cell r="P2930">
            <v>83700</v>
          </cell>
          <cell r="Q2930">
            <v>0</v>
          </cell>
          <cell r="R2930">
            <v>83700</v>
          </cell>
          <cell r="S2930">
            <v>0</v>
          </cell>
          <cell r="T2930">
            <v>0</v>
          </cell>
          <cell r="U2930">
            <v>0</v>
          </cell>
          <cell r="V2930">
            <v>0</v>
          </cell>
          <cell r="W2930">
            <v>83700</v>
          </cell>
        </row>
        <row r="2931">
          <cell r="J2931" t="str">
            <v>PIE816649</v>
          </cell>
          <cell r="K2931">
            <v>2013</v>
          </cell>
          <cell r="L2931" t="str">
            <v>Finalizada</v>
          </cell>
          <cell r="M2931">
            <v>18010</v>
          </cell>
          <cell r="N2931">
            <v>0</v>
          </cell>
          <cell r="O2931">
            <v>0</v>
          </cell>
          <cell r="P2931">
            <v>18010</v>
          </cell>
          <cell r="Q2931">
            <v>0</v>
          </cell>
          <cell r="R2931">
            <v>18010</v>
          </cell>
          <cell r="S2931">
            <v>0</v>
          </cell>
          <cell r="T2931">
            <v>0</v>
          </cell>
          <cell r="U2931">
            <v>0</v>
          </cell>
          <cell r="V2931">
            <v>0</v>
          </cell>
          <cell r="W2931">
            <v>18010</v>
          </cell>
        </row>
        <row r="2932">
          <cell r="J2932" t="str">
            <v>SIL343378</v>
          </cell>
          <cell r="K2932">
            <v>2013</v>
          </cell>
          <cell r="L2932" t="str">
            <v>Finalizada</v>
          </cell>
          <cell r="M2932">
            <v>68010</v>
          </cell>
          <cell r="N2932">
            <v>0</v>
          </cell>
          <cell r="O2932">
            <v>0</v>
          </cell>
          <cell r="P2932">
            <v>68010</v>
          </cell>
          <cell r="Q2932">
            <v>0</v>
          </cell>
          <cell r="R2932">
            <v>68010</v>
          </cell>
          <cell r="S2932">
            <v>0</v>
          </cell>
          <cell r="T2932">
            <v>0</v>
          </cell>
          <cell r="U2932">
            <v>0</v>
          </cell>
          <cell r="V2932">
            <v>0</v>
          </cell>
          <cell r="W2932">
            <v>68010</v>
          </cell>
        </row>
        <row r="2933">
          <cell r="J2933" t="str">
            <v>PIE820748</v>
          </cell>
          <cell r="K2933">
            <v>2013</v>
          </cell>
          <cell r="L2933" t="str">
            <v>Finalizada</v>
          </cell>
          <cell r="M2933">
            <v>38700</v>
          </cell>
          <cell r="N2933">
            <v>0</v>
          </cell>
          <cell r="O2933">
            <v>0</v>
          </cell>
          <cell r="P2933">
            <v>38700</v>
          </cell>
          <cell r="Q2933">
            <v>0</v>
          </cell>
          <cell r="R2933">
            <v>38700</v>
          </cell>
          <cell r="S2933">
            <v>0</v>
          </cell>
          <cell r="T2933">
            <v>0</v>
          </cell>
          <cell r="U2933">
            <v>0</v>
          </cell>
          <cell r="V2933">
            <v>0</v>
          </cell>
          <cell r="W2933">
            <v>38700</v>
          </cell>
        </row>
        <row r="2934">
          <cell r="J2934" t="str">
            <v>PIE813254</v>
          </cell>
          <cell r="K2934">
            <v>2013</v>
          </cell>
          <cell r="L2934" t="str">
            <v>Finalizada</v>
          </cell>
          <cell r="M2934">
            <v>38700</v>
          </cell>
          <cell r="N2934">
            <v>0</v>
          </cell>
          <cell r="O2934">
            <v>0</v>
          </cell>
          <cell r="P2934">
            <v>38700</v>
          </cell>
          <cell r="Q2934">
            <v>0</v>
          </cell>
          <cell r="R2934">
            <v>38700</v>
          </cell>
          <cell r="S2934">
            <v>0</v>
          </cell>
          <cell r="T2934">
            <v>0</v>
          </cell>
          <cell r="U2934">
            <v>0</v>
          </cell>
          <cell r="V2934">
            <v>0</v>
          </cell>
          <cell r="W2934">
            <v>38700</v>
          </cell>
        </row>
        <row r="2935">
          <cell r="J2935" t="str">
            <v>PIE814578</v>
          </cell>
          <cell r="K2935">
            <v>2013</v>
          </cell>
          <cell r="L2935" t="str">
            <v>Finalizada</v>
          </cell>
          <cell r="M2935">
            <v>38700</v>
          </cell>
          <cell r="N2935">
            <v>0</v>
          </cell>
          <cell r="O2935">
            <v>0</v>
          </cell>
          <cell r="P2935">
            <v>38700</v>
          </cell>
          <cell r="Q2935">
            <v>0</v>
          </cell>
          <cell r="R2935">
            <v>38700</v>
          </cell>
          <cell r="S2935">
            <v>0</v>
          </cell>
          <cell r="T2935">
            <v>0</v>
          </cell>
          <cell r="U2935">
            <v>0</v>
          </cell>
          <cell r="V2935">
            <v>0</v>
          </cell>
          <cell r="W2935">
            <v>38700</v>
          </cell>
        </row>
        <row r="2936">
          <cell r="J2936" t="str">
            <v>PIE820761</v>
          </cell>
          <cell r="K2936">
            <v>2013</v>
          </cell>
          <cell r="L2936" t="str">
            <v>Finalizada</v>
          </cell>
          <cell r="M2936">
            <v>38700</v>
          </cell>
          <cell r="N2936">
            <v>0</v>
          </cell>
          <cell r="O2936">
            <v>0</v>
          </cell>
          <cell r="P2936">
            <v>38700</v>
          </cell>
          <cell r="Q2936">
            <v>0</v>
          </cell>
          <cell r="R2936">
            <v>38700</v>
          </cell>
          <cell r="S2936">
            <v>0</v>
          </cell>
          <cell r="T2936">
            <v>0</v>
          </cell>
          <cell r="U2936">
            <v>0</v>
          </cell>
          <cell r="V2936">
            <v>0</v>
          </cell>
          <cell r="W2936">
            <v>38700</v>
          </cell>
        </row>
        <row r="2937">
          <cell r="J2937" t="str">
            <v>PIE812849</v>
          </cell>
          <cell r="K2937">
            <v>2013</v>
          </cell>
          <cell r="L2937" t="str">
            <v>Finalizada</v>
          </cell>
          <cell r="M2937">
            <v>70900</v>
          </cell>
          <cell r="N2937">
            <v>0</v>
          </cell>
          <cell r="O2937">
            <v>0</v>
          </cell>
          <cell r="P2937">
            <v>70900</v>
          </cell>
          <cell r="Q2937">
            <v>0</v>
          </cell>
          <cell r="R2937">
            <v>70900</v>
          </cell>
          <cell r="S2937">
            <v>0</v>
          </cell>
          <cell r="T2937">
            <v>0</v>
          </cell>
          <cell r="U2937">
            <v>0</v>
          </cell>
          <cell r="V2937">
            <v>0</v>
          </cell>
          <cell r="W2937">
            <v>70900</v>
          </cell>
        </row>
        <row r="2938">
          <cell r="J2938" t="str">
            <v>PIE813429</v>
          </cell>
          <cell r="K2938">
            <v>2013</v>
          </cell>
          <cell r="L2938" t="str">
            <v>Finalizada</v>
          </cell>
          <cell r="M2938">
            <v>38700</v>
          </cell>
          <cell r="N2938">
            <v>0</v>
          </cell>
          <cell r="O2938">
            <v>0</v>
          </cell>
          <cell r="P2938">
            <v>38700</v>
          </cell>
          <cell r="Q2938">
            <v>0</v>
          </cell>
          <cell r="R2938">
            <v>38700</v>
          </cell>
          <cell r="S2938">
            <v>0</v>
          </cell>
          <cell r="T2938">
            <v>0</v>
          </cell>
          <cell r="U2938">
            <v>0</v>
          </cell>
          <cell r="V2938">
            <v>0</v>
          </cell>
          <cell r="W2938">
            <v>38700</v>
          </cell>
        </row>
        <row r="2939">
          <cell r="J2939" t="str">
            <v>PIE815189</v>
          </cell>
          <cell r="K2939">
            <v>2013</v>
          </cell>
          <cell r="L2939" t="str">
            <v>Finalizada</v>
          </cell>
          <cell r="M2939">
            <v>976</v>
          </cell>
          <cell r="N2939">
            <v>0</v>
          </cell>
          <cell r="O2939">
            <v>0</v>
          </cell>
          <cell r="P2939">
            <v>976</v>
          </cell>
          <cell r="Q2939">
            <v>0</v>
          </cell>
          <cell r="R2939">
            <v>976</v>
          </cell>
          <cell r="S2939">
            <v>0</v>
          </cell>
          <cell r="T2939">
            <v>0</v>
          </cell>
          <cell r="U2939">
            <v>0</v>
          </cell>
          <cell r="V2939">
            <v>0</v>
          </cell>
          <cell r="W2939">
            <v>976</v>
          </cell>
        </row>
        <row r="2940">
          <cell r="J2940" t="str">
            <v>SIL343373</v>
          </cell>
          <cell r="K2940">
            <v>2013</v>
          </cell>
          <cell r="L2940" t="str">
            <v>Finalizada</v>
          </cell>
          <cell r="M2940">
            <v>150816</v>
          </cell>
          <cell r="N2940">
            <v>0</v>
          </cell>
          <cell r="O2940">
            <v>0</v>
          </cell>
          <cell r="P2940">
            <v>150816</v>
          </cell>
          <cell r="Q2940">
            <v>0</v>
          </cell>
          <cell r="R2940">
            <v>150816</v>
          </cell>
          <cell r="S2940">
            <v>0</v>
          </cell>
          <cell r="T2940">
            <v>0</v>
          </cell>
          <cell r="U2940">
            <v>0</v>
          </cell>
          <cell r="V2940">
            <v>0</v>
          </cell>
          <cell r="W2940">
            <v>150816</v>
          </cell>
        </row>
        <row r="2941">
          <cell r="J2941" t="str">
            <v>CAJ635889</v>
          </cell>
          <cell r="K2941">
            <v>2013</v>
          </cell>
          <cell r="L2941" t="str">
            <v>Finalizada</v>
          </cell>
          <cell r="M2941">
            <v>84900</v>
          </cell>
          <cell r="N2941">
            <v>0</v>
          </cell>
          <cell r="O2941">
            <v>0</v>
          </cell>
          <cell r="P2941">
            <v>84900</v>
          </cell>
          <cell r="Q2941">
            <v>0</v>
          </cell>
          <cell r="R2941">
            <v>84900</v>
          </cell>
          <cell r="S2941">
            <v>0</v>
          </cell>
          <cell r="T2941">
            <v>0</v>
          </cell>
          <cell r="U2941">
            <v>0</v>
          </cell>
          <cell r="V2941">
            <v>0</v>
          </cell>
          <cell r="W2941">
            <v>84900</v>
          </cell>
        </row>
        <row r="2942">
          <cell r="J2942" t="str">
            <v>PIE818681</v>
          </cell>
          <cell r="K2942">
            <v>2013</v>
          </cell>
          <cell r="L2942" t="str">
            <v>Finalizada</v>
          </cell>
          <cell r="M2942">
            <v>16855</v>
          </cell>
          <cell r="N2942">
            <v>0</v>
          </cell>
          <cell r="O2942">
            <v>0</v>
          </cell>
          <cell r="P2942">
            <v>16855</v>
          </cell>
          <cell r="Q2942">
            <v>0</v>
          </cell>
          <cell r="R2942">
            <v>16855</v>
          </cell>
          <cell r="S2942">
            <v>0</v>
          </cell>
          <cell r="T2942">
            <v>0</v>
          </cell>
          <cell r="U2942">
            <v>0</v>
          </cell>
          <cell r="V2942">
            <v>0</v>
          </cell>
          <cell r="W2942">
            <v>16855</v>
          </cell>
        </row>
        <row r="2943">
          <cell r="J2943" t="str">
            <v>SIL343380</v>
          </cell>
          <cell r="K2943">
            <v>2013</v>
          </cell>
          <cell r="L2943" t="str">
            <v>Finalizada</v>
          </cell>
          <cell r="M2943">
            <v>61888</v>
          </cell>
          <cell r="N2943">
            <v>0</v>
          </cell>
          <cell r="O2943">
            <v>0</v>
          </cell>
          <cell r="P2943">
            <v>61888</v>
          </cell>
          <cell r="Q2943">
            <v>0</v>
          </cell>
          <cell r="R2943">
            <v>61888</v>
          </cell>
          <cell r="S2943">
            <v>0</v>
          </cell>
          <cell r="T2943">
            <v>0</v>
          </cell>
          <cell r="U2943">
            <v>0</v>
          </cell>
          <cell r="V2943">
            <v>0</v>
          </cell>
          <cell r="W2943">
            <v>61888</v>
          </cell>
        </row>
        <row r="2944">
          <cell r="J2944" t="str">
            <v>PIE816415</v>
          </cell>
          <cell r="K2944">
            <v>2013</v>
          </cell>
          <cell r="L2944" t="str">
            <v>Finalizada</v>
          </cell>
          <cell r="M2944">
            <v>6642</v>
          </cell>
          <cell r="N2944">
            <v>0</v>
          </cell>
          <cell r="O2944">
            <v>0</v>
          </cell>
          <cell r="P2944">
            <v>6642</v>
          </cell>
          <cell r="Q2944">
            <v>0</v>
          </cell>
          <cell r="R2944">
            <v>6642</v>
          </cell>
          <cell r="S2944">
            <v>0</v>
          </cell>
          <cell r="T2944">
            <v>0</v>
          </cell>
          <cell r="U2944">
            <v>0</v>
          </cell>
          <cell r="V2944">
            <v>0</v>
          </cell>
          <cell r="W2944">
            <v>6642</v>
          </cell>
        </row>
        <row r="2945">
          <cell r="J2945" t="str">
            <v>SIL343394</v>
          </cell>
          <cell r="K2945">
            <v>2013</v>
          </cell>
          <cell r="L2945" t="str">
            <v>Finalizada</v>
          </cell>
          <cell r="M2945">
            <v>63275</v>
          </cell>
          <cell r="N2945">
            <v>0</v>
          </cell>
          <cell r="O2945">
            <v>0</v>
          </cell>
          <cell r="P2945">
            <v>63275</v>
          </cell>
          <cell r="Q2945">
            <v>0</v>
          </cell>
          <cell r="R2945">
            <v>63275</v>
          </cell>
          <cell r="S2945">
            <v>0</v>
          </cell>
          <cell r="T2945">
            <v>0</v>
          </cell>
          <cell r="U2945">
            <v>0</v>
          </cell>
          <cell r="V2945">
            <v>0</v>
          </cell>
          <cell r="W2945">
            <v>63275</v>
          </cell>
        </row>
        <row r="2946">
          <cell r="J2946" t="str">
            <v>PIE823136</v>
          </cell>
          <cell r="K2946">
            <v>2013</v>
          </cell>
          <cell r="L2946" t="str">
            <v>Finalizada</v>
          </cell>
          <cell r="M2946">
            <v>31705</v>
          </cell>
          <cell r="N2946">
            <v>0</v>
          </cell>
          <cell r="O2946">
            <v>0</v>
          </cell>
          <cell r="P2946">
            <v>31705</v>
          </cell>
          <cell r="Q2946">
            <v>0</v>
          </cell>
          <cell r="R2946">
            <v>31705</v>
          </cell>
          <cell r="S2946">
            <v>0</v>
          </cell>
          <cell r="T2946">
            <v>0</v>
          </cell>
          <cell r="U2946">
            <v>0</v>
          </cell>
          <cell r="V2946">
            <v>0</v>
          </cell>
          <cell r="W2946">
            <v>31705</v>
          </cell>
        </row>
        <row r="2947">
          <cell r="J2947" t="str">
            <v>PIE818218</v>
          </cell>
          <cell r="K2947">
            <v>2013</v>
          </cell>
          <cell r="L2947" t="str">
            <v>Finalizada</v>
          </cell>
          <cell r="M2947">
            <v>35629</v>
          </cell>
          <cell r="N2947">
            <v>0</v>
          </cell>
          <cell r="O2947">
            <v>0</v>
          </cell>
          <cell r="P2947">
            <v>35629</v>
          </cell>
          <cell r="Q2947">
            <v>0</v>
          </cell>
          <cell r="R2947">
            <v>35629</v>
          </cell>
          <cell r="S2947">
            <v>0</v>
          </cell>
          <cell r="T2947">
            <v>0</v>
          </cell>
          <cell r="U2947">
            <v>0</v>
          </cell>
          <cell r="V2947">
            <v>0</v>
          </cell>
          <cell r="W2947">
            <v>35629</v>
          </cell>
        </row>
        <row r="2948">
          <cell r="J2948" t="str">
            <v>SIL341003</v>
          </cell>
          <cell r="K2948">
            <v>2013</v>
          </cell>
          <cell r="L2948" t="str">
            <v>Finalizada</v>
          </cell>
          <cell r="M2948">
            <v>56200</v>
          </cell>
          <cell r="N2948">
            <v>0</v>
          </cell>
          <cell r="O2948">
            <v>0</v>
          </cell>
          <cell r="P2948">
            <v>56200</v>
          </cell>
          <cell r="Q2948">
            <v>0</v>
          </cell>
          <cell r="R2948">
            <v>56200</v>
          </cell>
          <cell r="S2948">
            <v>0</v>
          </cell>
          <cell r="T2948">
            <v>0</v>
          </cell>
          <cell r="U2948">
            <v>0</v>
          </cell>
          <cell r="V2948">
            <v>0</v>
          </cell>
          <cell r="W2948">
            <v>56200</v>
          </cell>
        </row>
        <row r="2949">
          <cell r="J2949" t="str">
            <v>PIE815093</v>
          </cell>
          <cell r="K2949">
            <v>2013</v>
          </cell>
          <cell r="L2949" t="str">
            <v>Finalizada</v>
          </cell>
          <cell r="M2949">
            <v>18578</v>
          </cell>
          <cell r="N2949">
            <v>0</v>
          </cell>
          <cell r="O2949">
            <v>0</v>
          </cell>
          <cell r="P2949">
            <v>18578</v>
          </cell>
          <cell r="Q2949">
            <v>0</v>
          </cell>
          <cell r="R2949">
            <v>18578</v>
          </cell>
          <cell r="S2949">
            <v>0</v>
          </cell>
          <cell r="T2949">
            <v>0</v>
          </cell>
          <cell r="U2949">
            <v>0</v>
          </cell>
          <cell r="V2949">
            <v>0</v>
          </cell>
          <cell r="W2949">
            <v>18578</v>
          </cell>
        </row>
        <row r="2950">
          <cell r="J2950" t="str">
            <v>PIE812129</v>
          </cell>
          <cell r="K2950">
            <v>2013</v>
          </cell>
          <cell r="L2950" t="str">
            <v>Finalizada</v>
          </cell>
          <cell r="M2950">
            <v>38700</v>
          </cell>
          <cell r="N2950">
            <v>0</v>
          </cell>
          <cell r="O2950">
            <v>0</v>
          </cell>
          <cell r="P2950">
            <v>38700</v>
          </cell>
          <cell r="Q2950">
            <v>0</v>
          </cell>
          <cell r="R2950">
            <v>38700</v>
          </cell>
          <cell r="S2950">
            <v>0</v>
          </cell>
          <cell r="T2950">
            <v>0</v>
          </cell>
          <cell r="U2950">
            <v>0</v>
          </cell>
          <cell r="V2950">
            <v>0</v>
          </cell>
          <cell r="W2950">
            <v>38700</v>
          </cell>
        </row>
        <row r="2951">
          <cell r="J2951" t="str">
            <v>PIE804439</v>
          </cell>
          <cell r="K2951">
            <v>2013</v>
          </cell>
          <cell r="L2951" t="str">
            <v>Finalizada</v>
          </cell>
          <cell r="M2951">
            <v>38700</v>
          </cell>
          <cell r="N2951">
            <v>0</v>
          </cell>
          <cell r="O2951">
            <v>0</v>
          </cell>
          <cell r="P2951">
            <v>38700</v>
          </cell>
          <cell r="Q2951">
            <v>0</v>
          </cell>
          <cell r="R2951">
            <v>38700</v>
          </cell>
          <cell r="S2951">
            <v>0</v>
          </cell>
          <cell r="T2951">
            <v>0</v>
          </cell>
          <cell r="U2951">
            <v>0</v>
          </cell>
          <cell r="V2951">
            <v>0</v>
          </cell>
          <cell r="W2951">
            <v>38700</v>
          </cell>
        </row>
        <row r="2952">
          <cell r="J2952" t="str">
            <v>MORA492013</v>
          </cell>
          <cell r="K2952">
            <v>2013</v>
          </cell>
          <cell r="L2952" t="str">
            <v>Finalizada</v>
          </cell>
          <cell r="M2952">
            <v>8572</v>
          </cell>
          <cell r="N2952">
            <v>0</v>
          </cell>
          <cell r="O2952">
            <v>0</v>
          </cell>
          <cell r="P2952">
            <v>8572</v>
          </cell>
          <cell r="Q2952">
            <v>0</v>
          </cell>
          <cell r="R2952">
            <v>8572</v>
          </cell>
          <cell r="S2952">
            <v>0</v>
          </cell>
          <cell r="T2952">
            <v>0</v>
          </cell>
          <cell r="U2952">
            <v>0</v>
          </cell>
          <cell r="V2952">
            <v>0</v>
          </cell>
          <cell r="W2952">
            <v>8572</v>
          </cell>
        </row>
        <row r="2953">
          <cell r="J2953" t="str">
            <v>PIE811598</v>
          </cell>
          <cell r="K2953">
            <v>2013</v>
          </cell>
          <cell r="L2953" t="str">
            <v>Finalizada</v>
          </cell>
          <cell r="M2953">
            <v>34369</v>
          </cell>
          <cell r="N2953">
            <v>0</v>
          </cell>
          <cell r="O2953">
            <v>0</v>
          </cell>
          <cell r="P2953">
            <v>34369</v>
          </cell>
          <cell r="Q2953">
            <v>0</v>
          </cell>
          <cell r="R2953">
            <v>34369</v>
          </cell>
          <cell r="S2953">
            <v>0</v>
          </cell>
          <cell r="T2953">
            <v>0</v>
          </cell>
          <cell r="U2953">
            <v>0</v>
          </cell>
          <cell r="V2953">
            <v>0</v>
          </cell>
          <cell r="W2953">
            <v>34369</v>
          </cell>
        </row>
        <row r="2954">
          <cell r="J2954" t="str">
            <v>MORA488557</v>
          </cell>
          <cell r="K2954">
            <v>2013</v>
          </cell>
          <cell r="L2954" t="str">
            <v>Finalizada</v>
          </cell>
          <cell r="M2954">
            <v>7000</v>
          </cell>
          <cell r="N2954">
            <v>0</v>
          </cell>
          <cell r="O2954">
            <v>0</v>
          </cell>
          <cell r="P2954">
            <v>7000</v>
          </cell>
          <cell r="Q2954">
            <v>0</v>
          </cell>
          <cell r="R2954">
            <v>7000</v>
          </cell>
          <cell r="S2954">
            <v>0</v>
          </cell>
          <cell r="T2954">
            <v>0</v>
          </cell>
          <cell r="U2954">
            <v>0</v>
          </cell>
          <cell r="V2954">
            <v>0</v>
          </cell>
          <cell r="W2954">
            <v>7000</v>
          </cell>
        </row>
        <row r="2955">
          <cell r="J2955" t="str">
            <v>PIE806782</v>
          </cell>
          <cell r="K2955">
            <v>2013</v>
          </cell>
          <cell r="L2955" t="str">
            <v>Finalizada</v>
          </cell>
          <cell r="M2955">
            <v>16705</v>
          </cell>
          <cell r="N2955">
            <v>0</v>
          </cell>
          <cell r="O2955">
            <v>0</v>
          </cell>
          <cell r="P2955">
            <v>16705</v>
          </cell>
          <cell r="Q2955">
            <v>0</v>
          </cell>
          <cell r="R2955">
            <v>16705</v>
          </cell>
          <cell r="S2955">
            <v>0</v>
          </cell>
          <cell r="T2955">
            <v>0</v>
          </cell>
          <cell r="U2955">
            <v>0</v>
          </cell>
          <cell r="V2955">
            <v>0</v>
          </cell>
          <cell r="W2955">
            <v>16705</v>
          </cell>
        </row>
        <row r="2956">
          <cell r="J2956" t="str">
            <v>MORA494796</v>
          </cell>
          <cell r="K2956">
            <v>2013</v>
          </cell>
          <cell r="L2956" t="str">
            <v>Finalizada</v>
          </cell>
          <cell r="M2956">
            <v>21470</v>
          </cell>
          <cell r="N2956">
            <v>0</v>
          </cell>
          <cell r="O2956">
            <v>0</v>
          </cell>
          <cell r="P2956">
            <v>21470</v>
          </cell>
          <cell r="Q2956">
            <v>0</v>
          </cell>
          <cell r="R2956">
            <v>21470</v>
          </cell>
          <cell r="S2956">
            <v>0</v>
          </cell>
          <cell r="T2956">
            <v>0</v>
          </cell>
          <cell r="U2956">
            <v>0</v>
          </cell>
          <cell r="V2956">
            <v>0</v>
          </cell>
          <cell r="W2956">
            <v>21470</v>
          </cell>
        </row>
        <row r="2957">
          <cell r="J2957" t="str">
            <v>PIE812421</v>
          </cell>
          <cell r="K2957">
            <v>2013</v>
          </cell>
          <cell r="L2957" t="str">
            <v>Finalizada</v>
          </cell>
          <cell r="M2957">
            <v>302200</v>
          </cell>
          <cell r="N2957">
            <v>0</v>
          </cell>
          <cell r="O2957">
            <v>0</v>
          </cell>
          <cell r="P2957">
            <v>302200</v>
          </cell>
          <cell r="Q2957">
            <v>0</v>
          </cell>
          <cell r="R2957">
            <v>302200</v>
          </cell>
          <cell r="S2957">
            <v>0</v>
          </cell>
          <cell r="T2957">
            <v>0</v>
          </cell>
          <cell r="U2957">
            <v>0</v>
          </cell>
          <cell r="V2957">
            <v>0</v>
          </cell>
          <cell r="W2957">
            <v>302200</v>
          </cell>
        </row>
        <row r="2958">
          <cell r="J2958" t="str">
            <v>PIE809466</v>
          </cell>
          <cell r="K2958">
            <v>2013</v>
          </cell>
          <cell r="L2958" t="str">
            <v>Finalizada</v>
          </cell>
          <cell r="M2958">
            <v>64800</v>
          </cell>
          <cell r="N2958">
            <v>0</v>
          </cell>
          <cell r="O2958">
            <v>0</v>
          </cell>
          <cell r="P2958">
            <v>64800</v>
          </cell>
          <cell r="Q2958">
            <v>0</v>
          </cell>
          <cell r="R2958">
            <v>64800</v>
          </cell>
          <cell r="S2958">
            <v>0</v>
          </cell>
          <cell r="T2958">
            <v>0</v>
          </cell>
          <cell r="U2958">
            <v>0</v>
          </cell>
          <cell r="V2958">
            <v>0</v>
          </cell>
          <cell r="W2958">
            <v>64800</v>
          </cell>
        </row>
        <row r="2959">
          <cell r="J2959" t="str">
            <v>MORA494710</v>
          </cell>
          <cell r="K2959">
            <v>2013</v>
          </cell>
          <cell r="L2959" t="str">
            <v>Finalizada</v>
          </cell>
          <cell r="M2959">
            <v>81900</v>
          </cell>
          <cell r="N2959">
            <v>0</v>
          </cell>
          <cell r="O2959">
            <v>0</v>
          </cell>
          <cell r="P2959">
            <v>81900</v>
          </cell>
          <cell r="Q2959">
            <v>0</v>
          </cell>
          <cell r="R2959">
            <v>81900</v>
          </cell>
          <cell r="S2959">
            <v>0</v>
          </cell>
          <cell r="T2959">
            <v>0</v>
          </cell>
          <cell r="U2959">
            <v>0</v>
          </cell>
          <cell r="V2959">
            <v>0</v>
          </cell>
          <cell r="W2959">
            <v>81900</v>
          </cell>
        </row>
        <row r="2960">
          <cell r="J2960" t="str">
            <v>PIE802604</v>
          </cell>
          <cell r="K2960">
            <v>2013</v>
          </cell>
          <cell r="L2960" t="str">
            <v>Finalizada</v>
          </cell>
          <cell r="M2960">
            <v>59453</v>
          </cell>
          <cell r="N2960">
            <v>0</v>
          </cell>
          <cell r="O2960">
            <v>0</v>
          </cell>
          <cell r="P2960">
            <v>59453</v>
          </cell>
          <cell r="Q2960">
            <v>0</v>
          </cell>
          <cell r="R2960">
            <v>59453</v>
          </cell>
          <cell r="S2960">
            <v>0</v>
          </cell>
          <cell r="T2960">
            <v>0</v>
          </cell>
          <cell r="U2960">
            <v>0</v>
          </cell>
          <cell r="V2960">
            <v>0</v>
          </cell>
          <cell r="W2960">
            <v>59453</v>
          </cell>
        </row>
        <row r="2961">
          <cell r="J2961" t="str">
            <v>SIL337469</v>
          </cell>
          <cell r="K2961">
            <v>2013</v>
          </cell>
          <cell r="L2961" t="str">
            <v>Finalizada</v>
          </cell>
          <cell r="M2961">
            <v>47500</v>
          </cell>
          <cell r="N2961">
            <v>0</v>
          </cell>
          <cell r="O2961">
            <v>0</v>
          </cell>
          <cell r="P2961">
            <v>47500</v>
          </cell>
          <cell r="Q2961">
            <v>0</v>
          </cell>
          <cell r="R2961">
            <v>47500</v>
          </cell>
          <cell r="S2961">
            <v>0</v>
          </cell>
          <cell r="T2961">
            <v>0</v>
          </cell>
          <cell r="U2961">
            <v>0</v>
          </cell>
          <cell r="V2961">
            <v>0</v>
          </cell>
          <cell r="W2961">
            <v>47500</v>
          </cell>
        </row>
        <row r="2962">
          <cell r="J2962" t="str">
            <v>MORA490837</v>
          </cell>
          <cell r="K2962">
            <v>2013</v>
          </cell>
          <cell r="L2962" t="str">
            <v>Finalizada</v>
          </cell>
          <cell r="M2962">
            <v>23500</v>
          </cell>
          <cell r="N2962">
            <v>0</v>
          </cell>
          <cell r="O2962">
            <v>0</v>
          </cell>
          <cell r="P2962">
            <v>23500</v>
          </cell>
          <cell r="Q2962">
            <v>2300</v>
          </cell>
          <cell r="R2962">
            <v>23500</v>
          </cell>
          <cell r="S2962">
            <v>0</v>
          </cell>
          <cell r="T2962">
            <v>0</v>
          </cell>
          <cell r="U2962">
            <v>0</v>
          </cell>
          <cell r="V2962">
            <v>0</v>
          </cell>
          <cell r="W2962">
            <v>21200</v>
          </cell>
        </row>
        <row r="2963">
          <cell r="J2963" t="str">
            <v>PIE804432</v>
          </cell>
          <cell r="K2963">
            <v>2013</v>
          </cell>
          <cell r="L2963" t="str">
            <v>Finalizada</v>
          </cell>
          <cell r="M2963">
            <v>73900</v>
          </cell>
          <cell r="N2963">
            <v>0</v>
          </cell>
          <cell r="O2963">
            <v>0</v>
          </cell>
          <cell r="P2963">
            <v>73900</v>
          </cell>
          <cell r="Q2963">
            <v>0</v>
          </cell>
          <cell r="R2963">
            <v>73900</v>
          </cell>
          <cell r="S2963">
            <v>0</v>
          </cell>
          <cell r="T2963">
            <v>0</v>
          </cell>
          <cell r="U2963">
            <v>0</v>
          </cell>
          <cell r="V2963">
            <v>0</v>
          </cell>
          <cell r="W2963">
            <v>73900</v>
          </cell>
        </row>
        <row r="2964">
          <cell r="J2964" t="str">
            <v>PIE803157</v>
          </cell>
          <cell r="K2964">
            <v>2013</v>
          </cell>
          <cell r="L2964" t="str">
            <v>Finalizada</v>
          </cell>
          <cell r="M2964">
            <v>38700</v>
          </cell>
          <cell r="N2964">
            <v>0</v>
          </cell>
          <cell r="O2964">
            <v>0</v>
          </cell>
          <cell r="P2964">
            <v>38700</v>
          </cell>
          <cell r="Q2964">
            <v>0</v>
          </cell>
          <cell r="R2964">
            <v>38700</v>
          </cell>
          <cell r="S2964">
            <v>0</v>
          </cell>
          <cell r="T2964">
            <v>0</v>
          </cell>
          <cell r="U2964">
            <v>0</v>
          </cell>
          <cell r="V2964">
            <v>0</v>
          </cell>
          <cell r="W2964">
            <v>38700</v>
          </cell>
        </row>
        <row r="2965">
          <cell r="J2965" t="str">
            <v>MORA490952</v>
          </cell>
          <cell r="K2965">
            <v>2013</v>
          </cell>
          <cell r="L2965" t="str">
            <v>Finalizada</v>
          </cell>
          <cell r="M2965">
            <v>81900</v>
          </cell>
          <cell r="N2965">
            <v>0</v>
          </cell>
          <cell r="O2965">
            <v>0</v>
          </cell>
          <cell r="P2965">
            <v>81900</v>
          </cell>
          <cell r="Q2965">
            <v>0</v>
          </cell>
          <cell r="R2965">
            <v>81900</v>
          </cell>
          <cell r="S2965">
            <v>0</v>
          </cell>
          <cell r="T2965">
            <v>0</v>
          </cell>
          <cell r="U2965">
            <v>0</v>
          </cell>
          <cell r="V2965">
            <v>0</v>
          </cell>
          <cell r="W2965">
            <v>81900</v>
          </cell>
        </row>
        <row r="2966">
          <cell r="J2966" t="str">
            <v>PIE812006</v>
          </cell>
          <cell r="K2966">
            <v>2013</v>
          </cell>
          <cell r="L2966" t="str">
            <v>Finalizada</v>
          </cell>
          <cell r="M2966">
            <v>18625</v>
          </cell>
          <cell r="N2966">
            <v>0</v>
          </cell>
          <cell r="O2966">
            <v>0</v>
          </cell>
          <cell r="P2966">
            <v>18625</v>
          </cell>
          <cell r="Q2966">
            <v>0</v>
          </cell>
          <cell r="R2966">
            <v>18625</v>
          </cell>
          <cell r="S2966">
            <v>0</v>
          </cell>
          <cell r="T2966">
            <v>0</v>
          </cell>
          <cell r="U2966">
            <v>0</v>
          </cell>
          <cell r="V2966">
            <v>0</v>
          </cell>
          <cell r="W2966">
            <v>18625</v>
          </cell>
        </row>
        <row r="2967">
          <cell r="J2967" t="str">
            <v>CAJ630500</v>
          </cell>
          <cell r="K2967">
            <v>2013</v>
          </cell>
          <cell r="L2967" t="str">
            <v>Finalizada</v>
          </cell>
          <cell r="M2967">
            <v>38700</v>
          </cell>
          <cell r="N2967">
            <v>0</v>
          </cell>
          <cell r="O2967">
            <v>0</v>
          </cell>
          <cell r="P2967">
            <v>38700</v>
          </cell>
          <cell r="Q2967">
            <v>0</v>
          </cell>
          <cell r="R2967">
            <v>38700</v>
          </cell>
          <cell r="S2967">
            <v>0</v>
          </cell>
          <cell r="T2967">
            <v>0</v>
          </cell>
          <cell r="U2967">
            <v>0</v>
          </cell>
          <cell r="V2967">
            <v>0</v>
          </cell>
          <cell r="W2967">
            <v>38700</v>
          </cell>
        </row>
        <row r="2968">
          <cell r="J2968" t="str">
            <v>PIE803625</v>
          </cell>
          <cell r="K2968">
            <v>2013</v>
          </cell>
          <cell r="L2968" t="str">
            <v>Finalizada</v>
          </cell>
          <cell r="M2968">
            <v>38700</v>
          </cell>
          <cell r="N2968">
            <v>0</v>
          </cell>
          <cell r="O2968">
            <v>0</v>
          </cell>
          <cell r="P2968">
            <v>38700</v>
          </cell>
          <cell r="Q2968">
            <v>0</v>
          </cell>
          <cell r="R2968">
            <v>38700</v>
          </cell>
          <cell r="S2968">
            <v>0</v>
          </cell>
          <cell r="T2968">
            <v>0</v>
          </cell>
          <cell r="U2968">
            <v>0</v>
          </cell>
          <cell r="V2968">
            <v>0</v>
          </cell>
          <cell r="W2968">
            <v>38700</v>
          </cell>
        </row>
        <row r="2969">
          <cell r="J2969" t="str">
            <v>PIE805756</v>
          </cell>
          <cell r="K2969">
            <v>2013</v>
          </cell>
          <cell r="L2969" t="str">
            <v>Finalizada</v>
          </cell>
          <cell r="M2969">
            <v>3600</v>
          </cell>
          <cell r="N2969">
            <v>0</v>
          </cell>
          <cell r="O2969">
            <v>3500</v>
          </cell>
          <cell r="P2969">
            <v>3600</v>
          </cell>
          <cell r="Q2969">
            <v>0</v>
          </cell>
          <cell r="R2969">
            <v>3600</v>
          </cell>
          <cell r="S2969">
            <v>0</v>
          </cell>
          <cell r="T2969">
            <v>0</v>
          </cell>
          <cell r="U2969">
            <v>0</v>
          </cell>
          <cell r="V2969">
            <v>0</v>
          </cell>
          <cell r="W2969">
            <v>3600</v>
          </cell>
        </row>
        <row r="2970">
          <cell r="J2970" t="str">
            <v>SIL338447</v>
          </cell>
          <cell r="K2970">
            <v>2013</v>
          </cell>
          <cell r="L2970" t="str">
            <v>Finalizada</v>
          </cell>
          <cell r="M2970">
            <v>49636</v>
          </cell>
          <cell r="N2970">
            <v>0</v>
          </cell>
          <cell r="O2970">
            <v>0</v>
          </cell>
          <cell r="P2970">
            <v>49636</v>
          </cell>
          <cell r="Q2970">
            <v>0</v>
          </cell>
          <cell r="R2970">
            <v>49636</v>
          </cell>
          <cell r="S2970">
            <v>0</v>
          </cell>
          <cell r="T2970">
            <v>0</v>
          </cell>
          <cell r="U2970">
            <v>0</v>
          </cell>
          <cell r="V2970">
            <v>0</v>
          </cell>
          <cell r="W2970">
            <v>49636</v>
          </cell>
        </row>
        <row r="2971">
          <cell r="J2971" t="str">
            <v>PIE803158</v>
          </cell>
          <cell r="K2971">
            <v>2013</v>
          </cell>
          <cell r="L2971" t="str">
            <v>Finalizada</v>
          </cell>
          <cell r="M2971">
            <v>24975</v>
          </cell>
          <cell r="N2971">
            <v>0</v>
          </cell>
          <cell r="O2971">
            <v>0</v>
          </cell>
          <cell r="P2971">
            <v>24975</v>
          </cell>
          <cell r="Q2971">
            <v>0</v>
          </cell>
          <cell r="R2971">
            <v>24975</v>
          </cell>
          <cell r="S2971">
            <v>0</v>
          </cell>
          <cell r="T2971">
            <v>0</v>
          </cell>
          <cell r="U2971">
            <v>0</v>
          </cell>
          <cell r="V2971">
            <v>0</v>
          </cell>
          <cell r="W2971">
            <v>24975</v>
          </cell>
        </row>
        <row r="2972">
          <cell r="J2972" t="str">
            <v>SIL337657</v>
          </cell>
          <cell r="K2972">
            <v>2013</v>
          </cell>
          <cell r="L2972" t="str">
            <v>Finalizada</v>
          </cell>
          <cell r="M2972">
            <v>10200</v>
          </cell>
          <cell r="N2972">
            <v>0</v>
          </cell>
          <cell r="O2972">
            <v>0</v>
          </cell>
          <cell r="P2972">
            <v>10200</v>
          </cell>
          <cell r="Q2972">
            <v>2300</v>
          </cell>
          <cell r="R2972">
            <v>10200</v>
          </cell>
          <cell r="S2972">
            <v>0</v>
          </cell>
          <cell r="T2972">
            <v>0</v>
          </cell>
          <cell r="U2972">
            <v>0</v>
          </cell>
          <cell r="V2972">
            <v>0</v>
          </cell>
          <cell r="W2972">
            <v>7900</v>
          </cell>
        </row>
        <row r="2973">
          <cell r="J2973" t="str">
            <v>MORA488289</v>
          </cell>
          <cell r="K2973">
            <v>2013</v>
          </cell>
          <cell r="L2973" t="str">
            <v>Finalizada</v>
          </cell>
          <cell r="M2973">
            <v>38700</v>
          </cell>
          <cell r="N2973">
            <v>0</v>
          </cell>
          <cell r="O2973">
            <v>0</v>
          </cell>
          <cell r="P2973">
            <v>38700</v>
          </cell>
          <cell r="Q2973">
            <v>0</v>
          </cell>
          <cell r="R2973">
            <v>38700</v>
          </cell>
          <cell r="S2973">
            <v>0</v>
          </cell>
          <cell r="T2973">
            <v>0</v>
          </cell>
          <cell r="U2973">
            <v>0</v>
          </cell>
          <cell r="V2973">
            <v>0</v>
          </cell>
          <cell r="W2973">
            <v>38700</v>
          </cell>
        </row>
        <row r="2974">
          <cell r="J2974" t="str">
            <v>PIE812361</v>
          </cell>
          <cell r="K2974">
            <v>2013</v>
          </cell>
          <cell r="L2974" t="str">
            <v>Finalizada</v>
          </cell>
          <cell r="M2974">
            <v>23394</v>
          </cell>
          <cell r="N2974">
            <v>0</v>
          </cell>
          <cell r="O2974">
            <v>0</v>
          </cell>
          <cell r="P2974">
            <v>23394</v>
          </cell>
          <cell r="Q2974">
            <v>0</v>
          </cell>
          <cell r="R2974">
            <v>23394</v>
          </cell>
          <cell r="S2974">
            <v>0</v>
          </cell>
          <cell r="T2974">
            <v>0</v>
          </cell>
          <cell r="U2974">
            <v>0</v>
          </cell>
          <cell r="V2974">
            <v>0</v>
          </cell>
          <cell r="W2974">
            <v>23394</v>
          </cell>
        </row>
        <row r="2975">
          <cell r="J2975" t="str">
            <v>PIE811245</v>
          </cell>
          <cell r="K2975">
            <v>2013</v>
          </cell>
          <cell r="L2975" t="str">
            <v>Finalizada</v>
          </cell>
          <cell r="M2975">
            <v>23881</v>
          </cell>
          <cell r="N2975">
            <v>0</v>
          </cell>
          <cell r="O2975">
            <v>0</v>
          </cell>
          <cell r="P2975">
            <v>23881</v>
          </cell>
          <cell r="Q2975">
            <v>0</v>
          </cell>
          <cell r="R2975">
            <v>23881</v>
          </cell>
          <cell r="S2975">
            <v>0</v>
          </cell>
          <cell r="T2975">
            <v>0</v>
          </cell>
          <cell r="U2975">
            <v>0</v>
          </cell>
          <cell r="V2975">
            <v>0</v>
          </cell>
          <cell r="W2975">
            <v>23881</v>
          </cell>
        </row>
        <row r="2976">
          <cell r="J2976" t="str">
            <v>PIE800841</v>
          </cell>
          <cell r="K2976">
            <v>2013</v>
          </cell>
          <cell r="L2976" t="str">
            <v>Finalizada</v>
          </cell>
          <cell r="M2976">
            <v>71025</v>
          </cell>
          <cell r="N2976">
            <v>0</v>
          </cell>
          <cell r="O2976">
            <v>0</v>
          </cell>
          <cell r="P2976">
            <v>71025</v>
          </cell>
          <cell r="Q2976">
            <v>0</v>
          </cell>
          <cell r="R2976">
            <v>71025</v>
          </cell>
          <cell r="S2976">
            <v>0</v>
          </cell>
          <cell r="T2976">
            <v>0</v>
          </cell>
          <cell r="U2976">
            <v>0</v>
          </cell>
          <cell r="V2976">
            <v>0</v>
          </cell>
          <cell r="W2976">
            <v>71025</v>
          </cell>
        </row>
        <row r="2977">
          <cell r="J2977" t="str">
            <v>PIE806054</v>
          </cell>
          <cell r="K2977">
            <v>2013</v>
          </cell>
          <cell r="L2977" t="str">
            <v>Finalizada</v>
          </cell>
          <cell r="M2977">
            <v>294874</v>
          </cell>
          <cell r="N2977">
            <v>0</v>
          </cell>
          <cell r="O2977">
            <v>0</v>
          </cell>
          <cell r="P2977">
            <v>294874</v>
          </cell>
          <cell r="Q2977">
            <v>0</v>
          </cell>
          <cell r="R2977">
            <v>294874</v>
          </cell>
          <cell r="S2977">
            <v>0</v>
          </cell>
          <cell r="T2977">
            <v>0</v>
          </cell>
          <cell r="U2977">
            <v>0</v>
          </cell>
          <cell r="V2977">
            <v>0</v>
          </cell>
          <cell r="W2977">
            <v>294874</v>
          </cell>
        </row>
        <row r="2978">
          <cell r="J2978" t="str">
            <v>PIE808910</v>
          </cell>
          <cell r="K2978">
            <v>2013</v>
          </cell>
          <cell r="L2978" t="str">
            <v>Finalizada</v>
          </cell>
          <cell r="M2978">
            <v>86900</v>
          </cell>
          <cell r="N2978">
            <v>0</v>
          </cell>
          <cell r="O2978">
            <v>0</v>
          </cell>
          <cell r="P2978">
            <v>86900</v>
          </cell>
          <cell r="Q2978">
            <v>13000</v>
          </cell>
          <cell r="R2978">
            <v>86900</v>
          </cell>
          <cell r="S2978">
            <v>0</v>
          </cell>
          <cell r="T2978">
            <v>0</v>
          </cell>
          <cell r="U2978">
            <v>0</v>
          </cell>
          <cell r="V2978">
            <v>0</v>
          </cell>
          <cell r="W2978">
            <v>73900</v>
          </cell>
        </row>
        <row r="2979">
          <cell r="J2979" t="str">
            <v>PIE806057</v>
          </cell>
          <cell r="K2979">
            <v>2013</v>
          </cell>
          <cell r="L2979" t="str">
            <v>Finalizada</v>
          </cell>
          <cell r="M2979">
            <v>16705</v>
          </cell>
          <cell r="N2979">
            <v>0</v>
          </cell>
          <cell r="O2979">
            <v>0</v>
          </cell>
          <cell r="P2979">
            <v>16705</v>
          </cell>
          <cell r="Q2979">
            <v>0</v>
          </cell>
          <cell r="R2979">
            <v>16705</v>
          </cell>
          <cell r="S2979">
            <v>0</v>
          </cell>
          <cell r="T2979">
            <v>0</v>
          </cell>
          <cell r="U2979">
            <v>0</v>
          </cell>
          <cell r="V2979">
            <v>0</v>
          </cell>
          <cell r="W2979">
            <v>16705</v>
          </cell>
        </row>
        <row r="2980">
          <cell r="J2980" t="str">
            <v>PIE803163</v>
          </cell>
          <cell r="K2980">
            <v>2013</v>
          </cell>
          <cell r="L2980" t="str">
            <v>Finalizada</v>
          </cell>
          <cell r="M2980">
            <v>74025</v>
          </cell>
          <cell r="N2980">
            <v>0</v>
          </cell>
          <cell r="O2980">
            <v>0</v>
          </cell>
          <cell r="P2980">
            <v>74025</v>
          </cell>
          <cell r="Q2980">
            <v>0</v>
          </cell>
          <cell r="R2980">
            <v>74025</v>
          </cell>
          <cell r="S2980">
            <v>0</v>
          </cell>
          <cell r="T2980">
            <v>0</v>
          </cell>
          <cell r="U2980">
            <v>0</v>
          </cell>
          <cell r="V2980">
            <v>0</v>
          </cell>
          <cell r="W2980">
            <v>74025</v>
          </cell>
        </row>
        <row r="2981">
          <cell r="J2981" t="str">
            <v>PIE805880</v>
          </cell>
          <cell r="K2981">
            <v>2013</v>
          </cell>
          <cell r="L2981" t="str">
            <v>Finalizada</v>
          </cell>
          <cell r="M2981">
            <v>46875</v>
          </cell>
          <cell r="N2981">
            <v>0</v>
          </cell>
          <cell r="O2981">
            <v>0</v>
          </cell>
          <cell r="P2981">
            <v>46875</v>
          </cell>
          <cell r="Q2981">
            <v>0</v>
          </cell>
          <cell r="R2981">
            <v>46875</v>
          </cell>
          <cell r="S2981">
            <v>0</v>
          </cell>
          <cell r="T2981">
            <v>0</v>
          </cell>
          <cell r="U2981">
            <v>0</v>
          </cell>
          <cell r="V2981">
            <v>0</v>
          </cell>
          <cell r="W2981">
            <v>46875</v>
          </cell>
        </row>
        <row r="2982">
          <cell r="J2982" t="str">
            <v>PIE801150</v>
          </cell>
          <cell r="K2982">
            <v>2013</v>
          </cell>
          <cell r="L2982" t="str">
            <v>Finalizada</v>
          </cell>
          <cell r="M2982">
            <v>38700</v>
          </cell>
          <cell r="N2982">
            <v>0</v>
          </cell>
          <cell r="O2982">
            <v>0</v>
          </cell>
          <cell r="P2982">
            <v>38700</v>
          </cell>
          <cell r="Q2982">
            <v>0</v>
          </cell>
          <cell r="R2982">
            <v>38700</v>
          </cell>
          <cell r="S2982">
            <v>0</v>
          </cell>
          <cell r="T2982">
            <v>0</v>
          </cell>
          <cell r="U2982">
            <v>0</v>
          </cell>
          <cell r="V2982">
            <v>0</v>
          </cell>
          <cell r="W2982">
            <v>38700</v>
          </cell>
        </row>
        <row r="2983">
          <cell r="J2983" t="str">
            <v>CAJ632576</v>
          </cell>
          <cell r="K2983">
            <v>2013</v>
          </cell>
          <cell r="L2983" t="str">
            <v>Finalizada</v>
          </cell>
          <cell r="M2983">
            <v>164593</v>
          </cell>
          <cell r="N2983">
            <v>0</v>
          </cell>
          <cell r="O2983">
            <v>988693</v>
          </cell>
          <cell r="P2983">
            <v>164593</v>
          </cell>
          <cell r="Q2983">
            <v>18932</v>
          </cell>
          <cell r="R2983">
            <v>164593</v>
          </cell>
          <cell r="S2983">
            <v>0</v>
          </cell>
          <cell r="T2983">
            <v>0</v>
          </cell>
          <cell r="U2983">
            <v>0</v>
          </cell>
          <cell r="V2983">
            <v>0</v>
          </cell>
          <cell r="W2983">
            <v>145661</v>
          </cell>
        </row>
        <row r="2984">
          <cell r="J2984" t="str">
            <v>PIE810118</v>
          </cell>
          <cell r="K2984">
            <v>2013</v>
          </cell>
          <cell r="L2984" t="str">
            <v>Finalizada</v>
          </cell>
          <cell r="M2984">
            <v>65500</v>
          </cell>
          <cell r="N2984">
            <v>0</v>
          </cell>
          <cell r="O2984">
            <v>0</v>
          </cell>
          <cell r="P2984">
            <v>65500</v>
          </cell>
          <cell r="Q2984">
            <v>0</v>
          </cell>
          <cell r="R2984">
            <v>65500</v>
          </cell>
          <cell r="S2984">
            <v>0</v>
          </cell>
          <cell r="T2984">
            <v>0</v>
          </cell>
          <cell r="U2984">
            <v>0</v>
          </cell>
          <cell r="V2984">
            <v>0</v>
          </cell>
          <cell r="W2984">
            <v>65500</v>
          </cell>
        </row>
        <row r="2985">
          <cell r="J2985" t="str">
            <v>CAJ632575</v>
          </cell>
          <cell r="K2985">
            <v>2013</v>
          </cell>
          <cell r="L2985" t="str">
            <v>Finalizada</v>
          </cell>
          <cell r="M2985">
            <v>73000</v>
          </cell>
          <cell r="N2985">
            <v>0</v>
          </cell>
          <cell r="O2985">
            <v>988693</v>
          </cell>
          <cell r="P2985">
            <v>73000</v>
          </cell>
          <cell r="Q2985">
            <v>0</v>
          </cell>
          <cell r="R2985">
            <v>73000</v>
          </cell>
          <cell r="S2985">
            <v>0</v>
          </cell>
          <cell r="T2985">
            <v>0</v>
          </cell>
          <cell r="U2985">
            <v>0</v>
          </cell>
          <cell r="V2985">
            <v>0</v>
          </cell>
          <cell r="W2985">
            <v>73000</v>
          </cell>
        </row>
        <row r="2986">
          <cell r="J2986" t="str">
            <v>PIE811715</v>
          </cell>
          <cell r="K2986">
            <v>2013</v>
          </cell>
          <cell r="L2986" t="str">
            <v>Finalizada</v>
          </cell>
          <cell r="M2986">
            <v>13589</v>
          </cell>
          <cell r="N2986">
            <v>0</v>
          </cell>
          <cell r="O2986">
            <v>0</v>
          </cell>
          <cell r="P2986">
            <v>13589</v>
          </cell>
          <cell r="Q2986">
            <v>0</v>
          </cell>
          <cell r="R2986">
            <v>13589</v>
          </cell>
          <cell r="S2986">
            <v>0</v>
          </cell>
          <cell r="T2986">
            <v>0</v>
          </cell>
          <cell r="U2986">
            <v>0</v>
          </cell>
          <cell r="V2986">
            <v>0</v>
          </cell>
          <cell r="W2986">
            <v>13589</v>
          </cell>
        </row>
        <row r="2987">
          <cell r="J2987" t="str">
            <v>PIE810102</v>
          </cell>
          <cell r="K2987">
            <v>2013</v>
          </cell>
          <cell r="L2987" t="str">
            <v>Finalizada</v>
          </cell>
          <cell r="M2987">
            <v>73900</v>
          </cell>
          <cell r="N2987">
            <v>0</v>
          </cell>
          <cell r="O2987">
            <v>0</v>
          </cell>
          <cell r="P2987">
            <v>73900</v>
          </cell>
          <cell r="Q2987">
            <v>0</v>
          </cell>
          <cell r="R2987">
            <v>73900</v>
          </cell>
          <cell r="S2987">
            <v>0</v>
          </cell>
          <cell r="T2987">
            <v>0</v>
          </cell>
          <cell r="U2987">
            <v>0</v>
          </cell>
          <cell r="V2987">
            <v>0</v>
          </cell>
          <cell r="W2987">
            <v>73900</v>
          </cell>
        </row>
        <row r="2988">
          <cell r="J2988" t="str">
            <v>PIE808912</v>
          </cell>
          <cell r="K2988">
            <v>2013</v>
          </cell>
          <cell r="L2988" t="str">
            <v>Finalizada</v>
          </cell>
          <cell r="M2988">
            <v>357200</v>
          </cell>
          <cell r="N2988">
            <v>0</v>
          </cell>
          <cell r="O2988">
            <v>0</v>
          </cell>
          <cell r="P2988">
            <v>357200</v>
          </cell>
          <cell r="Q2988">
            <v>0</v>
          </cell>
          <cell r="R2988">
            <v>357200</v>
          </cell>
          <cell r="S2988">
            <v>0</v>
          </cell>
          <cell r="T2988">
            <v>0</v>
          </cell>
          <cell r="U2988">
            <v>0</v>
          </cell>
          <cell r="V2988">
            <v>0</v>
          </cell>
          <cell r="W2988">
            <v>357200</v>
          </cell>
        </row>
        <row r="2989">
          <cell r="J2989" t="str">
            <v>MORA490912</v>
          </cell>
          <cell r="K2989">
            <v>2013</v>
          </cell>
          <cell r="L2989" t="str">
            <v>Finalizada</v>
          </cell>
          <cell r="M2989">
            <v>11700</v>
          </cell>
          <cell r="N2989">
            <v>0</v>
          </cell>
          <cell r="O2989">
            <v>0</v>
          </cell>
          <cell r="P2989">
            <v>11700</v>
          </cell>
          <cell r="Q2989">
            <v>2301</v>
          </cell>
          <cell r="R2989">
            <v>11700</v>
          </cell>
          <cell r="S2989">
            <v>0</v>
          </cell>
          <cell r="T2989">
            <v>0</v>
          </cell>
          <cell r="U2989">
            <v>0</v>
          </cell>
          <cell r="V2989">
            <v>0</v>
          </cell>
          <cell r="W2989">
            <v>9399</v>
          </cell>
        </row>
        <row r="2990">
          <cell r="J2990" t="str">
            <v>PIE812000</v>
          </cell>
          <cell r="K2990">
            <v>2013</v>
          </cell>
          <cell r="L2990" t="str">
            <v>Finalizada</v>
          </cell>
          <cell r="M2990">
            <v>390000</v>
          </cell>
          <cell r="N2990">
            <v>0</v>
          </cell>
          <cell r="O2990">
            <v>0</v>
          </cell>
          <cell r="P2990">
            <v>390000</v>
          </cell>
          <cell r="Q2990">
            <v>0</v>
          </cell>
          <cell r="R2990">
            <v>390000</v>
          </cell>
          <cell r="S2990">
            <v>0</v>
          </cell>
          <cell r="T2990">
            <v>0</v>
          </cell>
          <cell r="U2990">
            <v>0</v>
          </cell>
          <cell r="V2990">
            <v>0</v>
          </cell>
          <cell r="W2990">
            <v>390000</v>
          </cell>
        </row>
        <row r="2991">
          <cell r="J2991" t="str">
            <v>PIE791713</v>
          </cell>
          <cell r="K2991">
            <v>2013</v>
          </cell>
          <cell r="L2991" t="str">
            <v>Finalizada</v>
          </cell>
          <cell r="M2991">
            <v>41676</v>
          </cell>
          <cell r="N2991">
            <v>0</v>
          </cell>
          <cell r="O2991">
            <v>0</v>
          </cell>
          <cell r="P2991">
            <v>41676</v>
          </cell>
          <cell r="Q2991">
            <v>0</v>
          </cell>
          <cell r="R2991">
            <v>41676</v>
          </cell>
          <cell r="S2991">
            <v>0</v>
          </cell>
          <cell r="T2991">
            <v>0</v>
          </cell>
          <cell r="U2991">
            <v>0</v>
          </cell>
          <cell r="V2991">
            <v>0</v>
          </cell>
          <cell r="W2991">
            <v>41676</v>
          </cell>
        </row>
        <row r="2992">
          <cell r="J2992" t="str">
            <v>SIL334369</v>
          </cell>
          <cell r="K2992">
            <v>2013</v>
          </cell>
          <cell r="L2992" t="str">
            <v>Finalizada</v>
          </cell>
          <cell r="M2992">
            <v>48500</v>
          </cell>
          <cell r="N2992">
            <v>0</v>
          </cell>
          <cell r="O2992">
            <v>0</v>
          </cell>
          <cell r="P2992">
            <v>48500</v>
          </cell>
          <cell r="Q2992">
            <v>0</v>
          </cell>
          <cell r="R2992">
            <v>48500</v>
          </cell>
          <cell r="S2992">
            <v>0</v>
          </cell>
          <cell r="T2992">
            <v>0</v>
          </cell>
          <cell r="U2992">
            <v>0</v>
          </cell>
          <cell r="V2992">
            <v>0</v>
          </cell>
          <cell r="W2992">
            <v>48500</v>
          </cell>
        </row>
        <row r="2993">
          <cell r="J2993" t="str">
            <v>SIL335042</v>
          </cell>
          <cell r="K2993">
            <v>2013</v>
          </cell>
          <cell r="L2993" t="str">
            <v>Finalizada</v>
          </cell>
          <cell r="M2993">
            <v>81900</v>
          </cell>
          <cell r="N2993">
            <v>0</v>
          </cell>
          <cell r="O2993">
            <v>0</v>
          </cell>
          <cell r="P2993">
            <v>81900</v>
          </cell>
          <cell r="Q2993">
            <v>0</v>
          </cell>
          <cell r="R2993">
            <v>81900</v>
          </cell>
          <cell r="S2993">
            <v>0</v>
          </cell>
          <cell r="T2993">
            <v>0</v>
          </cell>
          <cell r="U2993">
            <v>0</v>
          </cell>
          <cell r="V2993">
            <v>0</v>
          </cell>
          <cell r="W2993">
            <v>81900</v>
          </cell>
        </row>
        <row r="2994">
          <cell r="J2994" t="str">
            <v>PIE798957</v>
          </cell>
          <cell r="K2994">
            <v>2013</v>
          </cell>
          <cell r="L2994" t="str">
            <v>Finalizada</v>
          </cell>
          <cell r="M2994">
            <v>73900</v>
          </cell>
          <cell r="N2994">
            <v>0</v>
          </cell>
          <cell r="O2994">
            <v>0</v>
          </cell>
          <cell r="P2994">
            <v>73900</v>
          </cell>
          <cell r="Q2994">
            <v>0</v>
          </cell>
          <cell r="R2994">
            <v>73900</v>
          </cell>
          <cell r="S2994">
            <v>0</v>
          </cell>
          <cell r="T2994">
            <v>0</v>
          </cell>
          <cell r="U2994">
            <v>0</v>
          </cell>
          <cell r="V2994">
            <v>0</v>
          </cell>
          <cell r="W2994">
            <v>73900</v>
          </cell>
        </row>
        <row r="2995">
          <cell r="J2995" t="str">
            <v>PIE797828</v>
          </cell>
          <cell r="K2995">
            <v>2013</v>
          </cell>
          <cell r="L2995" t="str">
            <v>Finalizada</v>
          </cell>
          <cell r="M2995">
            <v>73900</v>
          </cell>
          <cell r="N2995">
            <v>0</v>
          </cell>
          <cell r="O2995">
            <v>0</v>
          </cell>
          <cell r="P2995">
            <v>73900</v>
          </cell>
          <cell r="Q2995">
            <v>0</v>
          </cell>
          <cell r="R2995">
            <v>73900</v>
          </cell>
          <cell r="S2995">
            <v>0</v>
          </cell>
          <cell r="T2995">
            <v>0</v>
          </cell>
          <cell r="U2995">
            <v>0</v>
          </cell>
          <cell r="V2995">
            <v>0</v>
          </cell>
          <cell r="W2995">
            <v>73900</v>
          </cell>
        </row>
        <row r="2996">
          <cell r="J2996" t="str">
            <v>PIE799421</v>
          </cell>
          <cell r="K2996">
            <v>2013</v>
          </cell>
          <cell r="L2996" t="str">
            <v>Finalizada</v>
          </cell>
          <cell r="M2996">
            <v>94698</v>
          </cell>
          <cell r="N2996">
            <v>0</v>
          </cell>
          <cell r="O2996">
            <v>0</v>
          </cell>
          <cell r="P2996">
            <v>94698</v>
          </cell>
          <cell r="Q2996">
            <v>0</v>
          </cell>
          <cell r="R2996">
            <v>94698</v>
          </cell>
          <cell r="S2996">
            <v>0</v>
          </cell>
          <cell r="T2996">
            <v>0</v>
          </cell>
          <cell r="U2996">
            <v>0</v>
          </cell>
          <cell r="V2996">
            <v>0</v>
          </cell>
          <cell r="W2996">
            <v>94698</v>
          </cell>
        </row>
        <row r="2997">
          <cell r="J2997" t="str">
            <v>PIE793696</v>
          </cell>
          <cell r="K2997">
            <v>2013</v>
          </cell>
          <cell r="L2997" t="str">
            <v>Finalizada</v>
          </cell>
          <cell r="M2997">
            <v>190313</v>
          </cell>
          <cell r="N2997">
            <v>0</v>
          </cell>
          <cell r="O2997">
            <v>0</v>
          </cell>
          <cell r="P2997">
            <v>190313</v>
          </cell>
          <cell r="Q2997">
            <v>0</v>
          </cell>
          <cell r="R2997">
            <v>190313</v>
          </cell>
          <cell r="S2997">
            <v>0</v>
          </cell>
          <cell r="T2997">
            <v>0</v>
          </cell>
          <cell r="U2997">
            <v>0</v>
          </cell>
          <cell r="V2997">
            <v>0</v>
          </cell>
          <cell r="W2997">
            <v>190313</v>
          </cell>
        </row>
        <row r="2998">
          <cell r="J2998" t="str">
            <v>PIE791737</v>
          </cell>
          <cell r="K2998">
            <v>2013</v>
          </cell>
          <cell r="L2998" t="str">
            <v>Finalizada</v>
          </cell>
          <cell r="M2998">
            <v>64800</v>
          </cell>
          <cell r="N2998">
            <v>0</v>
          </cell>
          <cell r="O2998">
            <v>0</v>
          </cell>
          <cell r="P2998">
            <v>64800</v>
          </cell>
          <cell r="Q2998">
            <v>0</v>
          </cell>
          <cell r="R2998">
            <v>64800</v>
          </cell>
          <cell r="S2998">
            <v>0</v>
          </cell>
          <cell r="T2998">
            <v>0</v>
          </cell>
          <cell r="U2998">
            <v>0</v>
          </cell>
          <cell r="V2998">
            <v>0</v>
          </cell>
          <cell r="W2998">
            <v>64800</v>
          </cell>
        </row>
        <row r="2999">
          <cell r="J2999" t="str">
            <v>SIL335062</v>
          </cell>
          <cell r="K2999">
            <v>2013</v>
          </cell>
          <cell r="L2999" t="str">
            <v>Finalizada</v>
          </cell>
          <cell r="M2999">
            <v>152336</v>
          </cell>
          <cell r="N2999">
            <v>0</v>
          </cell>
          <cell r="O2999">
            <v>0</v>
          </cell>
          <cell r="P2999">
            <v>152336</v>
          </cell>
          <cell r="Q2999">
            <v>0</v>
          </cell>
          <cell r="R2999">
            <v>152336</v>
          </cell>
          <cell r="S2999">
            <v>0</v>
          </cell>
          <cell r="T2999">
            <v>0</v>
          </cell>
          <cell r="U2999">
            <v>0</v>
          </cell>
          <cell r="V2999">
            <v>0</v>
          </cell>
          <cell r="W2999">
            <v>152336</v>
          </cell>
        </row>
        <row r="3000">
          <cell r="J3000" t="str">
            <v>PIE792007</v>
          </cell>
          <cell r="K3000">
            <v>2013</v>
          </cell>
          <cell r="L3000" t="str">
            <v>Finalizada</v>
          </cell>
          <cell r="M3000">
            <v>19236</v>
          </cell>
          <cell r="N3000">
            <v>0</v>
          </cell>
          <cell r="O3000">
            <v>0</v>
          </cell>
          <cell r="P3000">
            <v>19236</v>
          </cell>
          <cell r="Q3000">
            <v>0</v>
          </cell>
          <cell r="R3000">
            <v>19236</v>
          </cell>
          <cell r="S3000">
            <v>0</v>
          </cell>
          <cell r="T3000">
            <v>0</v>
          </cell>
          <cell r="U3000">
            <v>0</v>
          </cell>
          <cell r="V3000">
            <v>0</v>
          </cell>
          <cell r="W3000">
            <v>19236</v>
          </cell>
        </row>
        <row r="3001">
          <cell r="J3001" t="str">
            <v>SIL334385</v>
          </cell>
          <cell r="K3001">
            <v>2013</v>
          </cell>
          <cell r="L3001" t="str">
            <v>Finalizada</v>
          </cell>
          <cell r="M3001">
            <v>38700</v>
          </cell>
          <cell r="N3001">
            <v>0</v>
          </cell>
          <cell r="O3001">
            <v>0</v>
          </cell>
          <cell r="P3001">
            <v>38700</v>
          </cell>
          <cell r="Q3001">
            <v>0</v>
          </cell>
          <cell r="R3001">
            <v>38700</v>
          </cell>
          <cell r="S3001">
            <v>0</v>
          </cell>
          <cell r="T3001">
            <v>0</v>
          </cell>
          <cell r="U3001">
            <v>0</v>
          </cell>
          <cell r="V3001">
            <v>0</v>
          </cell>
          <cell r="W3001">
            <v>38700</v>
          </cell>
        </row>
        <row r="3002">
          <cell r="J3002" t="str">
            <v>PIE790145</v>
          </cell>
          <cell r="K3002">
            <v>2013</v>
          </cell>
          <cell r="L3002" t="str">
            <v>Finalizada</v>
          </cell>
          <cell r="M3002">
            <v>68100</v>
          </cell>
          <cell r="N3002">
            <v>0</v>
          </cell>
          <cell r="O3002">
            <v>0</v>
          </cell>
          <cell r="P3002">
            <v>68100</v>
          </cell>
          <cell r="Q3002">
            <v>0</v>
          </cell>
          <cell r="R3002">
            <v>68100</v>
          </cell>
          <cell r="S3002">
            <v>0</v>
          </cell>
          <cell r="T3002">
            <v>0</v>
          </cell>
          <cell r="U3002">
            <v>0</v>
          </cell>
          <cell r="V3002">
            <v>0</v>
          </cell>
          <cell r="W3002">
            <v>68100</v>
          </cell>
        </row>
        <row r="3003">
          <cell r="J3003" t="str">
            <v>PIE799634</v>
          </cell>
          <cell r="K3003">
            <v>2013</v>
          </cell>
          <cell r="L3003" t="str">
            <v>Finalizada</v>
          </cell>
          <cell r="M3003">
            <v>18533</v>
          </cell>
          <cell r="N3003">
            <v>0</v>
          </cell>
          <cell r="O3003">
            <v>0</v>
          </cell>
          <cell r="P3003">
            <v>18533</v>
          </cell>
          <cell r="Q3003">
            <v>0</v>
          </cell>
          <cell r="R3003">
            <v>18533</v>
          </cell>
          <cell r="S3003">
            <v>0</v>
          </cell>
          <cell r="T3003">
            <v>0</v>
          </cell>
          <cell r="U3003">
            <v>0</v>
          </cell>
          <cell r="V3003">
            <v>0</v>
          </cell>
          <cell r="W3003">
            <v>18533</v>
          </cell>
        </row>
        <row r="3004">
          <cell r="J3004" t="str">
            <v>PIE790379</v>
          </cell>
          <cell r="K3004">
            <v>2013</v>
          </cell>
          <cell r="L3004" t="str">
            <v>Finalizada</v>
          </cell>
          <cell r="M3004">
            <v>90325</v>
          </cell>
          <cell r="N3004">
            <v>0</v>
          </cell>
          <cell r="O3004">
            <v>0</v>
          </cell>
          <cell r="P3004">
            <v>90325</v>
          </cell>
          <cell r="Q3004">
            <v>0</v>
          </cell>
          <cell r="R3004">
            <v>90325</v>
          </cell>
          <cell r="S3004">
            <v>0</v>
          </cell>
          <cell r="T3004">
            <v>0</v>
          </cell>
          <cell r="U3004">
            <v>0</v>
          </cell>
          <cell r="V3004">
            <v>0</v>
          </cell>
          <cell r="W3004">
            <v>90325</v>
          </cell>
        </row>
        <row r="3005">
          <cell r="J3005" t="str">
            <v>SIL333487</v>
          </cell>
          <cell r="K3005">
            <v>2013</v>
          </cell>
          <cell r="L3005" t="str">
            <v>Finalizada</v>
          </cell>
          <cell r="M3005">
            <v>104600</v>
          </cell>
          <cell r="N3005">
            <v>0</v>
          </cell>
          <cell r="O3005">
            <v>0</v>
          </cell>
          <cell r="P3005">
            <v>104600</v>
          </cell>
          <cell r="Q3005">
            <v>0</v>
          </cell>
          <cell r="R3005">
            <v>104600</v>
          </cell>
          <cell r="S3005">
            <v>0</v>
          </cell>
          <cell r="T3005">
            <v>0</v>
          </cell>
          <cell r="U3005">
            <v>0</v>
          </cell>
          <cell r="V3005">
            <v>0</v>
          </cell>
          <cell r="W3005">
            <v>104600</v>
          </cell>
        </row>
        <row r="3006">
          <cell r="J3006" t="str">
            <v>SIL335123</v>
          </cell>
          <cell r="K3006">
            <v>2013</v>
          </cell>
          <cell r="L3006" t="str">
            <v>Finalizada</v>
          </cell>
          <cell r="M3006">
            <v>106969</v>
          </cell>
          <cell r="N3006">
            <v>0</v>
          </cell>
          <cell r="O3006">
            <v>0</v>
          </cell>
          <cell r="P3006">
            <v>106969</v>
          </cell>
          <cell r="Q3006">
            <v>0</v>
          </cell>
          <cell r="R3006">
            <v>106969</v>
          </cell>
          <cell r="S3006">
            <v>0</v>
          </cell>
          <cell r="T3006">
            <v>0</v>
          </cell>
          <cell r="U3006">
            <v>0</v>
          </cell>
          <cell r="V3006">
            <v>0</v>
          </cell>
          <cell r="W3006">
            <v>106969</v>
          </cell>
        </row>
        <row r="3007">
          <cell r="J3007" t="str">
            <v>PIE792652</v>
          </cell>
          <cell r="K3007">
            <v>2013</v>
          </cell>
          <cell r="L3007" t="str">
            <v>Finalizada</v>
          </cell>
          <cell r="M3007">
            <v>49700</v>
          </cell>
          <cell r="N3007">
            <v>0</v>
          </cell>
          <cell r="O3007">
            <v>0</v>
          </cell>
          <cell r="P3007">
            <v>49700</v>
          </cell>
          <cell r="Q3007">
            <v>0</v>
          </cell>
          <cell r="R3007">
            <v>49700</v>
          </cell>
          <cell r="S3007">
            <v>0</v>
          </cell>
          <cell r="T3007">
            <v>0</v>
          </cell>
          <cell r="U3007">
            <v>0</v>
          </cell>
          <cell r="V3007">
            <v>0</v>
          </cell>
          <cell r="W3007">
            <v>49700</v>
          </cell>
        </row>
        <row r="3008">
          <cell r="J3008" t="str">
            <v>CAJ624799</v>
          </cell>
          <cell r="K3008">
            <v>2013</v>
          </cell>
          <cell r="L3008" t="str">
            <v>Finalizada</v>
          </cell>
          <cell r="M3008">
            <v>38700</v>
          </cell>
          <cell r="N3008">
            <v>0</v>
          </cell>
          <cell r="O3008">
            <v>0</v>
          </cell>
          <cell r="P3008">
            <v>38700</v>
          </cell>
          <cell r="Q3008">
            <v>0</v>
          </cell>
          <cell r="R3008">
            <v>38700</v>
          </cell>
          <cell r="S3008">
            <v>0</v>
          </cell>
          <cell r="T3008">
            <v>0</v>
          </cell>
          <cell r="U3008">
            <v>0</v>
          </cell>
          <cell r="V3008">
            <v>0</v>
          </cell>
          <cell r="W3008">
            <v>38700</v>
          </cell>
        </row>
        <row r="3009">
          <cell r="J3009" t="str">
            <v>MORA484307</v>
          </cell>
          <cell r="K3009">
            <v>2013</v>
          </cell>
          <cell r="L3009" t="str">
            <v>Finalizada</v>
          </cell>
          <cell r="M3009">
            <v>7700</v>
          </cell>
          <cell r="N3009">
            <v>0</v>
          </cell>
          <cell r="O3009">
            <v>0</v>
          </cell>
          <cell r="P3009">
            <v>7700</v>
          </cell>
          <cell r="Q3009">
            <v>0</v>
          </cell>
          <cell r="R3009">
            <v>7700</v>
          </cell>
          <cell r="S3009">
            <v>0</v>
          </cell>
          <cell r="T3009">
            <v>0</v>
          </cell>
          <cell r="U3009">
            <v>0</v>
          </cell>
          <cell r="V3009">
            <v>0</v>
          </cell>
          <cell r="W3009">
            <v>7700</v>
          </cell>
        </row>
        <row r="3010">
          <cell r="J3010" t="str">
            <v>MORA483812</v>
          </cell>
          <cell r="K3010">
            <v>2013</v>
          </cell>
          <cell r="L3010" t="str">
            <v>Finalizada</v>
          </cell>
          <cell r="M3010">
            <v>38700</v>
          </cell>
          <cell r="N3010">
            <v>0</v>
          </cell>
          <cell r="O3010">
            <v>0</v>
          </cell>
          <cell r="P3010">
            <v>38700</v>
          </cell>
          <cell r="Q3010">
            <v>0</v>
          </cell>
          <cell r="R3010">
            <v>38700</v>
          </cell>
          <cell r="S3010">
            <v>0</v>
          </cell>
          <cell r="T3010">
            <v>0</v>
          </cell>
          <cell r="U3010">
            <v>0</v>
          </cell>
          <cell r="V3010">
            <v>0</v>
          </cell>
          <cell r="W3010">
            <v>38700</v>
          </cell>
        </row>
        <row r="3011">
          <cell r="J3011" t="str">
            <v>SIL335058</v>
          </cell>
          <cell r="K3011">
            <v>2013</v>
          </cell>
          <cell r="L3011" t="str">
            <v>Finalizada</v>
          </cell>
          <cell r="M3011">
            <v>48700</v>
          </cell>
          <cell r="N3011">
            <v>0</v>
          </cell>
          <cell r="O3011">
            <v>0</v>
          </cell>
          <cell r="P3011">
            <v>48700</v>
          </cell>
          <cell r="Q3011">
            <v>0</v>
          </cell>
          <cell r="R3011">
            <v>48700</v>
          </cell>
          <cell r="S3011">
            <v>0</v>
          </cell>
          <cell r="T3011">
            <v>0</v>
          </cell>
          <cell r="U3011">
            <v>0</v>
          </cell>
          <cell r="V3011">
            <v>0</v>
          </cell>
          <cell r="W3011">
            <v>48700</v>
          </cell>
        </row>
        <row r="3012">
          <cell r="J3012" t="str">
            <v>PIE793646</v>
          </cell>
          <cell r="K3012">
            <v>2013</v>
          </cell>
          <cell r="L3012" t="str">
            <v>Finalizada</v>
          </cell>
          <cell r="M3012">
            <v>195000</v>
          </cell>
          <cell r="N3012">
            <v>0</v>
          </cell>
          <cell r="O3012">
            <v>0</v>
          </cell>
          <cell r="P3012">
            <v>195000</v>
          </cell>
          <cell r="Q3012">
            <v>22425</v>
          </cell>
          <cell r="R3012">
            <v>195000</v>
          </cell>
          <cell r="S3012">
            <v>0</v>
          </cell>
          <cell r="T3012">
            <v>0</v>
          </cell>
          <cell r="U3012">
            <v>0</v>
          </cell>
          <cell r="V3012">
            <v>0</v>
          </cell>
          <cell r="W3012">
            <v>172575</v>
          </cell>
        </row>
        <row r="3013">
          <cell r="J3013" t="str">
            <v>PIE789707</v>
          </cell>
          <cell r="K3013">
            <v>2013</v>
          </cell>
          <cell r="L3013" t="str">
            <v>Finalizada</v>
          </cell>
          <cell r="M3013">
            <v>38700</v>
          </cell>
          <cell r="N3013">
            <v>0</v>
          </cell>
          <cell r="O3013">
            <v>0</v>
          </cell>
          <cell r="P3013">
            <v>38700</v>
          </cell>
          <cell r="Q3013">
            <v>0</v>
          </cell>
          <cell r="R3013">
            <v>38700</v>
          </cell>
          <cell r="S3013">
            <v>0</v>
          </cell>
          <cell r="T3013">
            <v>0</v>
          </cell>
          <cell r="U3013">
            <v>0</v>
          </cell>
          <cell r="V3013">
            <v>0</v>
          </cell>
          <cell r="W3013">
            <v>38700</v>
          </cell>
        </row>
        <row r="3014">
          <cell r="J3014" t="str">
            <v>PIE793830</v>
          </cell>
          <cell r="K3014">
            <v>2013</v>
          </cell>
          <cell r="L3014" t="str">
            <v>Finalizada</v>
          </cell>
          <cell r="M3014">
            <v>38700</v>
          </cell>
          <cell r="N3014">
            <v>0</v>
          </cell>
          <cell r="O3014">
            <v>0</v>
          </cell>
          <cell r="P3014">
            <v>38700</v>
          </cell>
          <cell r="Q3014">
            <v>0</v>
          </cell>
          <cell r="R3014">
            <v>38700</v>
          </cell>
          <cell r="S3014">
            <v>0</v>
          </cell>
          <cell r="T3014">
            <v>0</v>
          </cell>
          <cell r="U3014">
            <v>0</v>
          </cell>
          <cell r="V3014">
            <v>0</v>
          </cell>
          <cell r="W3014">
            <v>38700</v>
          </cell>
        </row>
        <row r="3015">
          <cell r="J3015" t="str">
            <v>PIE794532</v>
          </cell>
          <cell r="K3015">
            <v>2013</v>
          </cell>
          <cell r="L3015" t="str">
            <v>Finalizada</v>
          </cell>
          <cell r="M3015">
            <v>90325</v>
          </cell>
          <cell r="N3015">
            <v>0</v>
          </cell>
          <cell r="O3015">
            <v>0</v>
          </cell>
          <cell r="P3015">
            <v>90325</v>
          </cell>
          <cell r="Q3015">
            <v>0</v>
          </cell>
          <cell r="R3015">
            <v>90325</v>
          </cell>
          <cell r="S3015">
            <v>0</v>
          </cell>
          <cell r="T3015">
            <v>0</v>
          </cell>
          <cell r="U3015">
            <v>0</v>
          </cell>
          <cell r="V3015">
            <v>0</v>
          </cell>
          <cell r="W3015">
            <v>90325</v>
          </cell>
        </row>
        <row r="3016">
          <cell r="J3016" t="str">
            <v>PIE796965</v>
          </cell>
          <cell r="K3016">
            <v>2013</v>
          </cell>
          <cell r="L3016" t="str">
            <v>Finalizada</v>
          </cell>
          <cell r="M3016">
            <v>25178</v>
          </cell>
          <cell r="N3016">
            <v>0</v>
          </cell>
          <cell r="O3016">
            <v>0</v>
          </cell>
          <cell r="P3016">
            <v>25178</v>
          </cell>
          <cell r="Q3016">
            <v>0</v>
          </cell>
          <cell r="R3016">
            <v>25178</v>
          </cell>
          <cell r="S3016">
            <v>0</v>
          </cell>
          <cell r="T3016">
            <v>0</v>
          </cell>
          <cell r="U3016">
            <v>0</v>
          </cell>
          <cell r="V3016">
            <v>0</v>
          </cell>
          <cell r="W3016">
            <v>25178</v>
          </cell>
        </row>
        <row r="3017">
          <cell r="J3017" t="str">
            <v>MORA483221</v>
          </cell>
          <cell r="K3017">
            <v>2013</v>
          </cell>
          <cell r="L3017" t="str">
            <v>Finalizada</v>
          </cell>
          <cell r="M3017">
            <v>42700</v>
          </cell>
          <cell r="N3017">
            <v>0</v>
          </cell>
          <cell r="O3017">
            <v>0</v>
          </cell>
          <cell r="P3017">
            <v>42700</v>
          </cell>
          <cell r="Q3017">
            <v>0</v>
          </cell>
          <cell r="R3017">
            <v>42700</v>
          </cell>
          <cell r="S3017">
            <v>0</v>
          </cell>
          <cell r="T3017">
            <v>0</v>
          </cell>
          <cell r="U3017">
            <v>0</v>
          </cell>
          <cell r="V3017">
            <v>0</v>
          </cell>
          <cell r="W3017">
            <v>42700</v>
          </cell>
        </row>
        <row r="3018">
          <cell r="J3018" t="str">
            <v>SIL334380</v>
          </cell>
          <cell r="K3018">
            <v>2013</v>
          </cell>
          <cell r="L3018" t="str">
            <v>Finalizada</v>
          </cell>
          <cell r="M3018">
            <v>115200</v>
          </cell>
          <cell r="N3018">
            <v>0</v>
          </cell>
          <cell r="O3018">
            <v>0</v>
          </cell>
          <cell r="P3018">
            <v>115200</v>
          </cell>
          <cell r="Q3018">
            <v>0</v>
          </cell>
          <cell r="R3018">
            <v>115200</v>
          </cell>
          <cell r="S3018">
            <v>0</v>
          </cell>
          <cell r="T3018">
            <v>0</v>
          </cell>
          <cell r="U3018">
            <v>0</v>
          </cell>
          <cell r="V3018">
            <v>0</v>
          </cell>
          <cell r="W3018">
            <v>115200</v>
          </cell>
        </row>
        <row r="3019">
          <cell r="J3019" t="str">
            <v>PIE798289</v>
          </cell>
          <cell r="K3019">
            <v>2013</v>
          </cell>
          <cell r="L3019" t="str">
            <v>Finalizada</v>
          </cell>
          <cell r="M3019">
            <v>31411</v>
          </cell>
          <cell r="N3019">
            <v>0</v>
          </cell>
          <cell r="O3019">
            <v>0</v>
          </cell>
          <cell r="P3019">
            <v>31411</v>
          </cell>
          <cell r="Q3019">
            <v>0</v>
          </cell>
          <cell r="R3019">
            <v>31411</v>
          </cell>
          <cell r="S3019">
            <v>0</v>
          </cell>
          <cell r="T3019">
            <v>0</v>
          </cell>
          <cell r="U3019">
            <v>0</v>
          </cell>
          <cell r="V3019">
            <v>0</v>
          </cell>
          <cell r="W3019">
            <v>31411</v>
          </cell>
        </row>
        <row r="3020">
          <cell r="J3020" t="str">
            <v>MORA483449</v>
          </cell>
          <cell r="K3020">
            <v>2013</v>
          </cell>
          <cell r="L3020" t="str">
            <v>Finalizada</v>
          </cell>
          <cell r="M3020">
            <v>9100</v>
          </cell>
          <cell r="N3020">
            <v>0</v>
          </cell>
          <cell r="O3020">
            <v>0</v>
          </cell>
          <cell r="P3020">
            <v>9100</v>
          </cell>
          <cell r="Q3020">
            <v>0</v>
          </cell>
          <cell r="R3020">
            <v>9100</v>
          </cell>
          <cell r="S3020">
            <v>0</v>
          </cell>
          <cell r="T3020">
            <v>0</v>
          </cell>
          <cell r="U3020">
            <v>0</v>
          </cell>
          <cell r="V3020">
            <v>0</v>
          </cell>
          <cell r="W3020">
            <v>9100</v>
          </cell>
        </row>
        <row r="3021">
          <cell r="J3021" t="str">
            <v>PIE798212</v>
          </cell>
          <cell r="K3021">
            <v>2013</v>
          </cell>
          <cell r="L3021" t="str">
            <v>Finalizada</v>
          </cell>
          <cell r="M3021">
            <v>38700</v>
          </cell>
          <cell r="N3021">
            <v>0</v>
          </cell>
          <cell r="O3021">
            <v>0</v>
          </cell>
          <cell r="P3021">
            <v>38700</v>
          </cell>
          <cell r="Q3021">
            <v>0</v>
          </cell>
          <cell r="R3021">
            <v>38700</v>
          </cell>
          <cell r="S3021">
            <v>0</v>
          </cell>
          <cell r="T3021">
            <v>0</v>
          </cell>
          <cell r="U3021">
            <v>0</v>
          </cell>
          <cell r="V3021">
            <v>0</v>
          </cell>
          <cell r="W3021">
            <v>38700</v>
          </cell>
        </row>
        <row r="3022">
          <cell r="J3022" t="str">
            <v>MORA484054</v>
          </cell>
          <cell r="K3022">
            <v>2013</v>
          </cell>
          <cell r="L3022" t="str">
            <v>Finalizada</v>
          </cell>
          <cell r="M3022">
            <v>38700</v>
          </cell>
          <cell r="N3022">
            <v>0</v>
          </cell>
          <cell r="O3022">
            <v>0</v>
          </cell>
          <cell r="P3022">
            <v>38700</v>
          </cell>
          <cell r="Q3022">
            <v>0</v>
          </cell>
          <cell r="R3022">
            <v>38700</v>
          </cell>
          <cell r="S3022">
            <v>0</v>
          </cell>
          <cell r="T3022">
            <v>0</v>
          </cell>
          <cell r="U3022">
            <v>0</v>
          </cell>
          <cell r="V3022">
            <v>0</v>
          </cell>
          <cell r="W3022">
            <v>38700</v>
          </cell>
        </row>
        <row r="3023">
          <cell r="J3023" t="str">
            <v>MORA483220</v>
          </cell>
          <cell r="K3023">
            <v>2013</v>
          </cell>
          <cell r="L3023" t="str">
            <v>Finalizada</v>
          </cell>
          <cell r="M3023">
            <v>90500</v>
          </cell>
          <cell r="N3023">
            <v>0</v>
          </cell>
          <cell r="O3023">
            <v>0</v>
          </cell>
          <cell r="P3023">
            <v>90500</v>
          </cell>
          <cell r="Q3023">
            <v>0</v>
          </cell>
          <cell r="R3023">
            <v>90500</v>
          </cell>
          <cell r="S3023">
            <v>0</v>
          </cell>
          <cell r="T3023">
            <v>0</v>
          </cell>
          <cell r="U3023">
            <v>0</v>
          </cell>
          <cell r="V3023">
            <v>0</v>
          </cell>
          <cell r="W3023">
            <v>90500</v>
          </cell>
        </row>
        <row r="3024">
          <cell r="J3024" t="str">
            <v>MORA484053</v>
          </cell>
          <cell r="K3024">
            <v>2013</v>
          </cell>
          <cell r="L3024" t="str">
            <v>Finalizada</v>
          </cell>
          <cell r="M3024">
            <v>383400</v>
          </cell>
          <cell r="N3024">
            <v>0</v>
          </cell>
          <cell r="O3024">
            <v>0</v>
          </cell>
          <cell r="P3024">
            <v>383400</v>
          </cell>
          <cell r="Q3024">
            <v>44092</v>
          </cell>
          <cell r="R3024">
            <v>383400</v>
          </cell>
          <cell r="S3024">
            <v>0</v>
          </cell>
          <cell r="T3024">
            <v>0</v>
          </cell>
          <cell r="U3024">
            <v>0</v>
          </cell>
          <cell r="V3024">
            <v>0</v>
          </cell>
          <cell r="W3024">
            <v>339308</v>
          </cell>
        </row>
        <row r="3025">
          <cell r="J3025" t="str">
            <v>PIE792839</v>
          </cell>
          <cell r="K3025">
            <v>2013</v>
          </cell>
          <cell r="L3025" t="str">
            <v>Finalizada</v>
          </cell>
          <cell r="M3025">
            <v>28884</v>
          </cell>
          <cell r="N3025">
            <v>0</v>
          </cell>
          <cell r="O3025">
            <v>0</v>
          </cell>
          <cell r="P3025">
            <v>28884</v>
          </cell>
          <cell r="Q3025">
            <v>0</v>
          </cell>
          <cell r="R3025">
            <v>28884</v>
          </cell>
          <cell r="S3025">
            <v>0</v>
          </cell>
          <cell r="T3025">
            <v>0</v>
          </cell>
          <cell r="U3025">
            <v>0</v>
          </cell>
          <cell r="V3025">
            <v>0</v>
          </cell>
          <cell r="W3025">
            <v>28884</v>
          </cell>
        </row>
        <row r="3026">
          <cell r="J3026" t="str">
            <v>PIE798573</v>
          </cell>
          <cell r="K3026">
            <v>2013</v>
          </cell>
          <cell r="L3026" t="str">
            <v>Finalizada</v>
          </cell>
          <cell r="M3026">
            <v>16061</v>
          </cell>
          <cell r="N3026">
            <v>0</v>
          </cell>
          <cell r="O3026">
            <v>0</v>
          </cell>
          <cell r="P3026">
            <v>16061</v>
          </cell>
          <cell r="Q3026">
            <v>0</v>
          </cell>
          <cell r="R3026">
            <v>16061</v>
          </cell>
          <cell r="S3026">
            <v>0</v>
          </cell>
          <cell r="T3026">
            <v>0</v>
          </cell>
          <cell r="U3026">
            <v>0</v>
          </cell>
          <cell r="V3026">
            <v>0</v>
          </cell>
          <cell r="W3026">
            <v>16061</v>
          </cell>
        </row>
        <row r="3027">
          <cell r="J3027" t="str">
            <v>PIE797131</v>
          </cell>
          <cell r="K3027">
            <v>2013</v>
          </cell>
          <cell r="L3027" t="str">
            <v>Finalizada</v>
          </cell>
          <cell r="M3027">
            <v>56028</v>
          </cell>
          <cell r="N3027">
            <v>0</v>
          </cell>
          <cell r="O3027">
            <v>0</v>
          </cell>
          <cell r="P3027">
            <v>56028</v>
          </cell>
          <cell r="Q3027">
            <v>0</v>
          </cell>
          <cell r="R3027">
            <v>56028</v>
          </cell>
          <cell r="S3027">
            <v>0</v>
          </cell>
          <cell r="T3027">
            <v>0</v>
          </cell>
          <cell r="U3027">
            <v>0</v>
          </cell>
          <cell r="V3027">
            <v>0</v>
          </cell>
          <cell r="W3027">
            <v>56028</v>
          </cell>
        </row>
        <row r="3028">
          <cell r="J3028" t="str">
            <v>PIE798259</v>
          </cell>
          <cell r="K3028">
            <v>2013</v>
          </cell>
          <cell r="L3028" t="str">
            <v>Finalizada</v>
          </cell>
          <cell r="M3028">
            <v>38700</v>
          </cell>
          <cell r="N3028">
            <v>0</v>
          </cell>
          <cell r="O3028">
            <v>0</v>
          </cell>
          <cell r="P3028">
            <v>38700</v>
          </cell>
          <cell r="Q3028">
            <v>0</v>
          </cell>
          <cell r="R3028">
            <v>38700</v>
          </cell>
          <cell r="S3028">
            <v>0</v>
          </cell>
          <cell r="T3028">
            <v>0</v>
          </cell>
          <cell r="U3028">
            <v>0</v>
          </cell>
          <cell r="V3028">
            <v>0</v>
          </cell>
          <cell r="W3028">
            <v>38700</v>
          </cell>
        </row>
        <row r="3029">
          <cell r="J3029" t="str">
            <v>PIE798950</v>
          </cell>
          <cell r="K3029">
            <v>2013</v>
          </cell>
          <cell r="L3029" t="str">
            <v>Finalizada</v>
          </cell>
          <cell r="M3029">
            <v>38700</v>
          </cell>
          <cell r="N3029">
            <v>0</v>
          </cell>
          <cell r="O3029">
            <v>0</v>
          </cell>
          <cell r="P3029">
            <v>38700</v>
          </cell>
          <cell r="Q3029">
            <v>0</v>
          </cell>
          <cell r="R3029">
            <v>38700</v>
          </cell>
          <cell r="S3029">
            <v>0</v>
          </cell>
          <cell r="T3029">
            <v>0</v>
          </cell>
          <cell r="U3029">
            <v>0</v>
          </cell>
          <cell r="V3029">
            <v>0</v>
          </cell>
          <cell r="W3029">
            <v>38700</v>
          </cell>
        </row>
        <row r="3030">
          <cell r="J3030" t="str">
            <v>SIL334431</v>
          </cell>
          <cell r="K3030">
            <v>2013</v>
          </cell>
          <cell r="L3030" t="str">
            <v>Finalizada</v>
          </cell>
          <cell r="M3030">
            <v>17047</v>
          </cell>
          <cell r="N3030">
            <v>0</v>
          </cell>
          <cell r="O3030">
            <v>0</v>
          </cell>
          <cell r="P3030">
            <v>17047</v>
          </cell>
          <cell r="Q3030">
            <v>0</v>
          </cell>
          <cell r="R3030">
            <v>17047</v>
          </cell>
          <cell r="S3030">
            <v>0</v>
          </cell>
          <cell r="T3030">
            <v>0</v>
          </cell>
          <cell r="U3030">
            <v>0</v>
          </cell>
          <cell r="V3030">
            <v>0</v>
          </cell>
          <cell r="W3030">
            <v>17047</v>
          </cell>
        </row>
        <row r="3031">
          <cell r="J3031" t="str">
            <v>SIL334432</v>
          </cell>
          <cell r="K3031">
            <v>2013</v>
          </cell>
          <cell r="L3031" t="str">
            <v>Finalizada</v>
          </cell>
          <cell r="M3031">
            <v>3300</v>
          </cell>
          <cell r="N3031">
            <v>0</v>
          </cell>
          <cell r="O3031">
            <v>0</v>
          </cell>
          <cell r="P3031">
            <v>3300</v>
          </cell>
          <cell r="Q3031">
            <v>0</v>
          </cell>
          <cell r="R3031">
            <v>3300</v>
          </cell>
          <cell r="S3031">
            <v>0</v>
          </cell>
          <cell r="T3031">
            <v>0</v>
          </cell>
          <cell r="U3031">
            <v>0</v>
          </cell>
          <cell r="V3031">
            <v>0</v>
          </cell>
          <cell r="W3031">
            <v>3300</v>
          </cell>
        </row>
        <row r="3032">
          <cell r="J3032" t="str">
            <v>MORA484033</v>
          </cell>
          <cell r="K3032">
            <v>2013</v>
          </cell>
          <cell r="L3032" t="str">
            <v>Finalizada</v>
          </cell>
          <cell r="M3032">
            <v>70800</v>
          </cell>
          <cell r="N3032">
            <v>0</v>
          </cell>
          <cell r="O3032">
            <v>0</v>
          </cell>
          <cell r="P3032">
            <v>70800</v>
          </cell>
          <cell r="Q3032">
            <v>0</v>
          </cell>
          <cell r="R3032">
            <v>70800</v>
          </cell>
          <cell r="S3032">
            <v>0</v>
          </cell>
          <cell r="T3032">
            <v>0</v>
          </cell>
          <cell r="U3032">
            <v>0</v>
          </cell>
          <cell r="V3032">
            <v>0</v>
          </cell>
          <cell r="W3032">
            <v>70800</v>
          </cell>
        </row>
        <row r="3033">
          <cell r="J3033" t="str">
            <v>MORA484368</v>
          </cell>
          <cell r="K3033">
            <v>2013</v>
          </cell>
          <cell r="L3033" t="str">
            <v>Finalizada</v>
          </cell>
          <cell r="M3033">
            <v>130900</v>
          </cell>
          <cell r="N3033">
            <v>0</v>
          </cell>
          <cell r="O3033">
            <v>0</v>
          </cell>
          <cell r="P3033">
            <v>130900</v>
          </cell>
          <cell r="Q3033">
            <v>10650</v>
          </cell>
          <cell r="R3033">
            <v>130900</v>
          </cell>
          <cell r="S3033">
            <v>0</v>
          </cell>
          <cell r="T3033">
            <v>0</v>
          </cell>
          <cell r="U3033">
            <v>0</v>
          </cell>
          <cell r="V3033">
            <v>0</v>
          </cell>
          <cell r="W3033">
            <v>120250</v>
          </cell>
        </row>
        <row r="3034">
          <cell r="J3034" t="str">
            <v>PIE799307</v>
          </cell>
          <cell r="K3034">
            <v>2013</v>
          </cell>
          <cell r="L3034" t="str">
            <v>Finalizada</v>
          </cell>
          <cell r="M3034">
            <v>9733</v>
          </cell>
          <cell r="N3034">
            <v>0</v>
          </cell>
          <cell r="O3034">
            <v>0</v>
          </cell>
          <cell r="P3034">
            <v>9733</v>
          </cell>
          <cell r="Q3034">
            <v>0</v>
          </cell>
          <cell r="R3034">
            <v>9733</v>
          </cell>
          <cell r="S3034">
            <v>0</v>
          </cell>
          <cell r="T3034">
            <v>0</v>
          </cell>
          <cell r="U3034">
            <v>0</v>
          </cell>
          <cell r="V3034">
            <v>0</v>
          </cell>
          <cell r="W3034">
            <v>9733</v>
          </cell>
        </row>
        <row r="3035">
          <cell r="J3035" t="str">
            <v>CAJ624314</v>
          </cell>
          <cell r="K3035">
            <v>2013</v>
          </cell>
          <cell r="L3035" t="str">
            <v>Finalizada</v>
          </cell>
          <cell r="M3035">
            <v>55000</v>
          </cell>
          <cell r="N3035">
            <v>0</v>
          </cell>
          <cell r="O3035">
            <v>0</v>
          </cell>
          <cell r="P3035">
            <v>55000</v>
          </cell>
          <cell r="Q3035">
            <v>0</v>
          </cell>
          <cell r="R3035">
            <v>55000</v>
          </cell>
          <cell r="S3035">
            <v>0</v>
          </cell>
          <cell r="T3035">
            <v>0</v>
          </cell>
          <cell r="U3035">
            <v>0</v>
          </cell>
          <cell r="V3035">
            <v>0</v>
          </cell>
          <cell r="W3035">
            <v>55000</v>
          </cell>
        </row>
        <row r="3036">
          <cell r="J3036" t="str">
            <v>PIE799614</v>
          </cell>
          <cell r="K3036">
            <v>2013</v>
          </cell>
          <cell r="L3036" t="str">
            <v>Finalizada</v>
          </cell>
          <cell r="M3036">
            <v>16061</v>
          </cell>
          <cell r="N3036">
            <v>0</v>
          </cell>
          <cell r="O3036">
            <v>0</v>
          </cell>
          <cell r="P3036">
            <v>16061</v>
          </cell>
          <cell r="Q3036">
            <v>0</v>
          </cell>
          <cell r="R3036">
            <v>16061</v>
          </cell>
          <cell r="S3036">
            <v>0</v>
          </cell>
          <cell r="T3036">
            <v>0</v>
          </cell>
          <cell r="U3036">
            <v>0</v>
          </cell>
          <cell r="V3036">
            <v>0</v>
          </cell>
          <cell r="W3036">
            <v>16061</v>
          </cell>
        </row>
        <row r="3037">
          <cell r="J3037" t="str">
            <v>PIE796602</v>
          </cell>
          <cell r="K3037">
            <v>2013</v>
          </cell>
          <cell r="L3037" t="str">
            <v>Finalizada</v>
          </cell>
          <cell r="M3037">
            <v>55000</v>
          </cell>
          <cell r="N3037">
            <v>0</v>
          </cell>
          <cell r="O3037">
            <v>0</v>
          </cell>
          <cell r="P3037">
            <v>55000</v>
          </cell>
          <cell r="Q3037">
            <v>0</v>
          </cell>
          <cell r="R3037">
            <v>55000</v>
          </cell>
          <cell r="S3037">
            <v>0</v>
          </cell>
          <cell r="T3037">
            <v>0</v>
          </cell>
          <cell r="U3037">
            <v>0</v>
          </cell>
          <cell r="V3037">
            <v>0</v>
          </cell>
          <cell r="W3037">
            <v>55000</v>
          </cell>
        </row>
        <row r="3038">
          <cell r="J3038" t="str">
            <v>CAJ616900</v>
          </cell>
          <cell r="K3038">
            <v>2013</v>
          </cell>
          <cell r="L3038" t="str">
            <v>Finalizada</v>
          </cell>
          <cell r="M3038">
            <v>94700</v>
          </cell>
          <cell r="N3038">
            <v>0</v>
          </cell>
          <cell r="O3038">
            <v>0</v>
          </cell>
          <cell r="P3038">
            <v>94700</v>
          </cell>
          <cell r="Q3038">
            <v>0</v>
          </cell>
          <cell r="R3038">
            <v>94700</v>
          </cell>
          <cell r="S3038">
            <v>0</v>
          </cell>
          <cell r="T3038">
            <v>0</v>
          </cell>
          <cell r="U3038">
            <v>0</v>
          </cell>
          <cell r="V3038">
            <v>0</v>
          </cell>
          <cell r="W3038">
            <v>94700</v>
          </cell>
        </row>
        <row r="3039">
          <cell r="J3039" t="str">
            <v>PIE782036</v>
          </cell>
          <cell r="K3039">
            <v>2013</v>
          </cell>
          <cell r="L3039" t="str">
            <v>Finalizada</v>
          </cell>
          <cell r="M3039">
            <v>35200</v>
          </cell>
          <cell r="N3039">
            <v>0</v>
          </cell>
          <cell r="O3039">
            <v>0</v>
          </cell>
          <cell r="P3039">
            <v>35200</v>
          </cell>
          <cell r="Q3039">
            <v>0</v>
          </cell>
          <cell r="R3039">
            <v>35200</v>
          </cell>
          <cell r="S3039">
            <v>0</v>
          </cell>
          <cell r="T3039">
            <v>0</v>
          </cell>
          <cell r="U3039">
            <v>0</v>
          </cell>
          <cell r="V3039">
            <v>0</v>
          </cell>
          <cell r="W3039">
            <v>35200</v>
          </cell>
        </row>
        <row r="3040">
          <cell r="J3040" t="str">
            <v>PIE787159</v>
          </cell>
          <cell r="K3040">
            <v>2013</v>
          </cell>
          <cell r="L3040" t="str">
            <v>Finalizada</v>
          </cell>
          <cell r="M3040">
            <v>16003</v>
          </cell>
          <cell r="N3040">
            <v>0</v>
          </cell>
          <cell r="O3040">
            <v>0</v>
          </cell>
          <cell r="P3040">
            <v>16003</v>
          </cell>
          <cell r="Q3040">
            <v>0</v>
          </cell>
          <cell r="R3040">
            <v>16003</v>
          </cell>
          <cell r="S3040">
            <v>0</v>
          </cell>
          <cell r="T3040">
            <v>0</v>
          </cell>
          <cell r="U3040">
            <v>0</v>
          </cell>
          <cell r="V3040">
            <v>0</v>
          </cell>
          <cell r="W3040">
            <v>16003</v>
          </cell>
        </row>
        <row r="3041">
          <cell r="J3041" t="str">
            <v>PIE788616</v>
          </cell>
          <cell r="K3041">
            <v>2013</v>
          </cell>
          <cell r="L3041" t="str">
            <v>Finalizada</v>
          </cell>
          <cell r="M3041">
            <v>23135</v>
          </cell>
          <cell r="N3041">
            <v>0</v>
          </cell>
          <cell r="O3041">
            <v>0</v>
          </cell>
          <cell r="P3041">
            <v>23135</v>
          </cell>
          <cell r="Q3041">
            <v>0</v>
          </cell>
          <cell r="R3041">
            <v>23135</v>
          </cell>
          <cell r="S3041">
            <v>0</v>
          </cell>
          <cell r="T3041">
            <v>0</v>
          </cell>
          <cell r="U3041">
            <v>0</v>
          </cell>
          <cell r="V3041">
            <v>0</v>
          </cell>
          <cell r="W3041">
            <v>23135</v>
          </cell>
        </row>
        <row r="3042">
          <cell r="J3042" t="str">
            <v>PIE783418</v>
          </cell>
          <cell r="K3042">
            <v>2013</v>
          </cell>
          <cell r="L3042" t="str">
            <v>Finalizada</v>
          </cell>
          <cell r="M3042">
            <v>14800</v>
          </cell>
          <cell r="N3042">
            <v>0</v>
          </cell>
          <cell r="O3042">
            <v>0</v>
          </cell>
          <cell r="P3042">
            <v>14800</v>
          </cell>
          <cell r="Q3042">
            <v>0</v>
          </cell>
          <cell r="R3042">
            <v>14800</v>
          </cell>
          <cell r="S3042">
            <v>0</v>
          </cell>
          <cell r="T3042">
            <v>0</v>
          </cell>
          <cell r="U3042">
            <v>0</v>
          </cell>
          <cell r="V3042">
            <v>0</v>
          </cell>
          <cell r="W3042">
            <v>14800</v>
          </cell>
        </row>
        <row r="3043">
          <cell r="J3043" t="str">
            <v>PIE787697</v>
          </cell>
          <cell r="K3043">
            <v>2013</v>
          </cell>
          <cell r="L3043" t="str">
            <v>Finalizada</v>
          </cell>
          <cell r="M3043">
            <v>38700</v>
          </cell>
          <cell r="N3043">
            <v>0</v>
          </cell>
          <cell r="O3043">
            <v>0</v>
          </cell>
          <cell r="P3043">
            <v>38700</v>
          </cell>
          <cell r="Q3043">
            <v>0</v>
          </cell>
          <cell r="R3043">
            <v>38700</v>
          </cell>
          <cell r="S3043">
            <v>0</v>
          </cell>
          <cell r="T3043">
            <v>0</v>
          </cell>
          <cell r="U3043">
            <v>0</v>
          </cell>
          <cell r="V3043">
            <v>0</v>
          </cell>
          <cell r="W3043">
            <v>38700</v>
          </cell>
        </row>
        <row r="3044">
          <cell r="J3044" t="str">
            <v>PIE786272</v>
          </cell>
          <cell r="K3044">
            <v>2013</v>
          </cell>
          <cell r="L3044" t="str">
            <v>Finalizada</v>
          </cell>
          <cell r="M3044">
            <v>63675</v>
          </cell>
          <cell r="N3044">
            <v>0</v>
          </cell>
          <cell r="O3044">
            <v>0</v>
          </cell>
          <cell r="P3044">
            <v>63675</v>
          </cell>
          <cell r="Q3044">
            <v>0</v>
          </cell>
          <cell r="R3044">
            <v>63675</v>
          </cell>
          <cell r="S3044">
            <v>0</v>
          </cell>
          <cell r="T3044">
            <v>0</v>
          </cell>
          <cell r="U3044">
            <v>0</v>
          </cell>
          <cell r="V3044">
            <v>0</v>
          </cell>
          <cell r="W3044">
            <v>63675</v>
          </cell>
        </row>
        <row r="3045">
          <cell r="J3045" t="str">
            <v>PIE787519</v>
          </cell>
          <cell r="K3045">
            <v>2013</v>
          </cell>
          <cell r="L3045" t="str">
            <v>Finalizada</v>
          </cell>
          <cell r="M3045">
            <v>1436</v>
          </cell>
          <cell r="N3045">
            <v>0</v>
          </cell>
          <cell r="O3045">
            <v>0</v>
          </cell>
          <cell r="P3045">
            <v>1436</v>
          </cell>
          <cell r="Q3045">
            <v>0</v>
          </cell>
          <cell r="R3045">
            <v>1436</v>
          </cell>
          <cell r="S3045">
            <v>0</v>
          </cell>
          <cell r="T3045">
            <v>0</v>
          </cell>
          <cell r="U3045">
            <v>0</v>
          </cell>
          <cell r="V3045">
            <v>0</v>
          </cell>
          <cell r="W3045">
            <v>1436</v>
          </cell>
        </row>
        <row r="3046">
          <cell r="J3046" t="str">
            <v>PIE785969</v>
          </cell>
          <cell r="K3046">
            <v>2013</v>
          </cell>
          <cell r="L3046" t="str">
            <v>Finalizada</v>
          </cell>
          <cell r="M3046">
            <v>38700</v>
          </cell>
          <cell r="N3046">
            <v>0</v>
          </cell>
          <cell r="O3046">
            <v>0</v>
          </cell>
          <cell r="P3046">
            <v>38700</v>
          </cell>
          <cell r="Q3046">
            <v>0</v>
          </cell>
          <cell r="R3046">
            <v>38700</v>
          </cell>
          <cell r="S3046">
            <v>0</v>
          </cell>
          <cell r="T3046">
            <v>0</v>
          </cell>
          <cell r="U3046">
            <v>0</v>
          </cell>
          <cell r="V3046">
            <v>0</v>
          </cell>
          <cell r="W3046">
            <v>38700</v>
          </cell>
        </row>
        <row r="3047">
          <cell r="J3047" t="str">
            <v>PIE781903</v>
          </cell>
          <cell r="K3047">
            <v>2013</v>
          </cell>
          <cell r="L3047" t="str">
            <v>Finalizada</v>
          </cell>
          <cell r="M3047">
            <v>38700</v>
          </cell>
          <cell r="N3047">
            <v>0</v>
          </cell>
          <cell r="O3047">
            <v>0</v>
          </cell>
          <cell r="P3047">
            <v>38700</v>
          </cell>
          <cell r="Q3047">
            <v>0</v>
          </cell>
          <cell r="R3047">
            <v>38700</v>
          </cell>
          <cell r="S3047">
            <v>0</v>
          </cell>
          <cell r="T3047">
            <v>0</v>
          </cell>
          <cell r="U3047">
            <v>0</v>
          </cell>
          <cell r="V3047">
            <v>0</v>
          </cell>
          <cell r="W3047">
            <v>38700</v>
          </cell>
        </row>
        <row r="3048">
          <cell r="J3048" t="str">
            <v>PIE782062</v>
          </cell>
          <cell r="K3048">
            <v>2013</v>
          </cell>
          <cell r="L3048" t="str">
            <v>Finalizada</v>
          </cell>
          <cell r="M3048">
            <v>25730</v>
          </cell>
          <cell r="N3048">
            <v>0</v>
          </cell>
          <cell r="O3048">
            <v>0</v>
          </cell>
          <cell r="P3048">
            <v>25730</v>
          </cell>
          <cell r="Q3048">
            <v>0</v>
          </cell>
          <cell r="R3048">
            <v>25730</v>
          </cell>
          <cell r="S3048">
            <v>0</v>
          </cell>
          <cell r="T3048">
            <v>0</v>
          </cell>
          <cell r="U3048">
            <v>0</v>
          </cell>
          <cell r="V3048">
            <v>0</v>
          </cell>
          <cell r="W3048">
            <v>25730</v>
          </cell>
        </row>
        <row r="3049">
          <cell r="J3049" t="str">
            <v>CAJ616926</v>
          </cell>
          <cell r="K3049">
            <v>2013</v>
          </cell>
          <cell r="L3049" t="str">
            <v>Finalizada</v>
          </cell>
          <cell r="M3049">
            <v>38700</v>
          </cell>
          <cell r="N3049">
            <v>0</v>
          </cell>
          <cell r="O3049">
            <v>0</v>
          </cell>
          <cell r="P3049">
            <v>38700</v>
          </cell>
          <cell r="Q3049">
            <v>0</v>
          </cell>
          <cell r="R3049">
            <v>38700</v>
          </cell>
          <cell r="S3049">
            <v>0</v>
          </cell>
          <cell r="T3049">
            <v>0</v>
          </cell>
          <cell r="U3049">
            <v>0</v>
          </cell>
          <cell r="V3049">
            <v>0</v>
          </cell>
          <cell r="W3049">
            <v>38700</v>
          </cell>
        </row>
        <row r="3050">
          <cell r="J3050" t="str">
            <v>SIL326338</v>
          </cell>
          <cell r="K3050">
            <v>2013</v>
          </cell>
          <cell r="L3050" t="str">
            <v>Finalizada</v>
          </cell>
          <cell r="M3050">
            <v>38700</v>
          </cell>
          <cell r="N3050">
            <v>0</v>
          </cell>
          <cell r="O3050">
            <v>0</v>
          </cell>
          <cell r="P3050">
            <v>38700</v>
          </cell>
          <cell r="Q3050">
            <v>0</v>
          </cell>
          <cell r="R3050">
            <v>38700</v>
          </cell>
          <cell r="S3050">
            <v>0</v>
          </cell>
          <cell r="T3050">
            <v>0</v>
          </cell>
          <cell r="U3050">
            <v>0</v>
          </cell>
          <cell r="V3050">
            <v>0</v>
          </cell>
          <cell r="W3050">
            <v>38700</v>
          </cell>
        </row>
        <row r="3051">
          <cell r="J3051" t="str">
            <v>PIE774753</v>
          </cell>
          <cell r="K3051">
            <v>2013</v>
          </cell>
          <cell r="L3051" t="str">
            <v>Finalizada</v>
          </cell>
          <cell r="M3051">
            <v>5800</v>
          </cell>
          <cell r="N3051">
            <v>0</v>
          </cell>
          <cell r="O3051">
            <v>0</v>
          </cell>
          <cell r="P3051">
            <v>5800</v>
          </cell>
          <cell r="Q3051">
            <v>0</v>
          </cell>
          <cell r="R3051">
            <v>5800</v>
          </cell>
          <cell r="S3051">
            <v>0</v>
          </cell>
          <cell r="T3051">
            <v>0</v>
          </cell>
          <cell r="U3051">
            <v>0</v>
          </cell>
          <cell r="V3051">
            <v>0</v>
          </cell>
          <cell r="W3051">
            <v>5800</v>
          </cell>
        </row>
        <row r="3052">
          <cell r="J3052" t="str">
            <v>PIE767198</v>
          </cell>
          <cell r="K3052">
            <v>2013</v>
          </cell>
          <cell r="L3052" t="str">
            <v>Finalizada</v>
          </cell>
          <cell r="M3052">
            <v>17500</v>
          </cell>
          <cell r="N3052">
            <v>0</v>
          </cell>
          <cell r="O3052">
            <v>0</v>
          </cell>
          <cell r="P3052">
            <v>17500</v>
          </cell>
          <cell r="Q3052">
            <v>0</v>
          </cell>
          <cell r="R3052">
            <v>17500</v>
          </cell>
          <cell r="S3052">
            <v>0</v>
          </cell>
          <cell r="T3052">
            <v>0</v>
          </cell>
          <cell r="U3052">
            <v>0</v>
          </cell>
          <cell r="V3052">
            <v>0</v>
          </cell>
          <cell r="W3052">
            <v>17500</v>
          </cell>
        </row>
        <row r="3053">
          <cell r="J3053" t="str">
            <v>PIE769256</v>
          </cell>
          <cell r="K3053">
            <v>2013</v>
          </cell>
          <cell r="L3053" t="str">
            <v>Finalizada</v>
          </cell>
          <cell r="M3053">
            <v>64800</v>
          </cell>
          <cell r="N3053">
            <v>0</v>
          </cell>
          <cell r="O3053">
            <v>0</v>
          </cell>
          <cell r="P3053">
            <v>64800</v>
          </cell>
          <cell r="Q3053">
            <v>0</v>
          </cell>
          <cell r="R3053">
            <v>64800</v>
          </cell>
          <cell r="S3053">
            <v>0</v>
          </cell>
          <cell r="T3053">
            <v>0</v>
          </cell>
          <cell r="U3053">
            <v>0</v>
          </cell>
          <cell r="V3053">
            <v>0</v>
          </cell>
          <cell r="W3053">
            <v>64800</v>
          </cell>
        </row>
        <row r="3054">
          <cell r="J3054" t="str">
            <v>PIE768300</v>
          </cell>
          <cell r="K3054">
            <v>2013</v>
          </cell>
          <cell r="L3054" t="str">
            <v>Finalizada</v>
          </cell>
          <cell r="M3054">
            <v>38700</v>
          </cell>
          <cell r="N3054">
            <v>0</v>
          </cell>
          <cell r="O3054">
            <v>0</v>
          </cell>
          <cell r="P3054">
            <v>38700</v>
          </cell>
          <cell r="Q3054">
            <v>0</v>
          </cell>
          <cell r="R3054">
            <v>38700</v>
          </cell>
          <cell r="S3054">
            <v>0</v>
          </cell>
          <cell r="T3054">
            <v>0</v>
          </cell>
          <cell r="U3054">
            <v>0</v>
          </cell>
          <cell r="V3054">
            <v>0</v>
          </cell>
          <cell r="W3054">
            <v>38700</v>
          </cell>
        </row>
        <row r="3055">
          <cell r="J3055" t="str">
            <v>MORA473726</v>
          </cell>
          <cell r="K3055">
            <v>2013</v>
          </cell>
          <cell r="L3055" t="str">
            <v>Finalizada</v>
          </cell>
          <cell r="M3055">
            <v>6700</v>
          </cell>
          <cell r="N3055">
            <v>0</v>
          </cell>
          <cell r="O3055">
            <v>0</v>
          </cell>
          <cell r="P3055">
            <v>6700</v>
          </cell>
          <cell r="Q3055">
            <v>0</v>
          </cell>
          <cell r="R3055">
            <v>6700</v>
          </cell>
          <cell r="S3055">
            <v>0</v>
          </cell>
          <cell r="T3055">
            <v>0</v>
          </cell>
          <cell r="U3055">
            <v>0</v>
          </cell>
          <cell r="V3055">
            <v>0</v>
          </cell>
          <cell r="W3055">
            <v>6700</v>
          </cell>
        </row>
        <row r="3056">
          <cell r="J3056" t="str">
            <v>MORA473729</v>
          </cell>
          <cell r="K3056">
            <v>2013</v>
          </cell>
          <cell r="L3056" t="str">
            <v>Finalizada</v>
          </cell>
          <cell r="M3056">
            <v>19620</v>
          </cell>
          <cell r="N3056">
            <v>0</v>
          </cell>
          <cell r="O3056">
            <v>0</v>
          </cell>
          <cell r="P3056">
            <v>19620</v>
          </cell>
          <cell r="Q3056">
            <v>0</v>
          </cell>
          <cell r="R3056">
            <v>19620</v>
          </cell>
          <cell r="S3056">
            <v>0</v>
          </cell>
          <cell r="T3056">
            <v>0</v>
          </cell>
          <cell r="U3056">
            <v>0</v>
          </cell>
          <cell r="V3056">
            <v>0</v>
          </cell>
          <cell r="W3056">
            <v>19620</v>
          </cell>
        </row>
        <row r="3057">
          <cell r="J3057" t="str">
            <v>PIE766734</v>
          </cell>
          <cell r="K3057">
            <v>2013</v>
          </cell>
          <cell r="L3057" t="str">
            <v>Finalizada</v>
          </cell>
          <cell r="M3057">
            <v>73900</v>
          </cell>
          <cell r="N3057">
            <v>0</v>
          </cell>
          <cell r="O3057">
            <v>0</v>
          </cell>
          <cell r="P3057">
            <v>73900</v>
          </cell>
          <cell r="Q3057">
            <v>0</v>
          </cell>
          <cell r="R3057">
            <v>73900</v>
          </cell>
          <cell r="S3057">
            <v>0</v>
          </cell>
          <cell r="T3057">
            <v>0</v>
          </cell>
          <cell r="U3057">
            <v>0</v>
          </cell>
          <cell r="V3057">
            <v>0</v>
          </cell>
          <cell r="W3057">
            <v>73900</v>
          </cell>
        </row>
        <row r="3058">
          <cell r="J3058" t="str">
            <v>PIE771266</v>
          </cell>
          <cell r="K3058">
            <v>2013</v>
          </cell>
          <cell r="L3058" t="str">
            <v>Finalizada</v>
          </cell>
          <cell r="M3058">
            <v>32428</v>
          </cell>
          <cell r="N3058">
            <v>0</v>
          </cell>
          <cell r="O3058">
            <v>0</v>
          </cell>
          <cell r="P3058">
            <v>32428</v>
          </cell>
          <cell r="Q3058">
            <v>0</v>
          </cell>
          <cell r="R3058">
            <v>32428</v>
          </cell>
          <cell r="S3058">
            <v>0</v>
          </cell>
          <cell r="T3058">
            <v>0</v>
          </cell>
          <cell r="U3058">
            <v>0</v>
          </cell>
          <cell r="V3058">
            <v>0</v>
          </cell>
          <cell r="W3058">
            <v>32428</v>
          </cell>
        </row>
        <row r="3059">
          <cell r="J3059" t="str">
            <v>MORA471580</v>
          </cell>
          <cell r="K3059">
            <v>2013</v>
          </cell>
          <cell r="L3059" t="str">
            <v>Finalizada</v>
          </cell>
          <cell r="M3059">
            <v>8900</v>
          </cell>
          <cell r="N3059">
            <v>0</v>
          </cell>
          <cell r="O3059">
            <v>0</v>
          </cell>
          <cell r="P3059">
            <v>8900</v>
          </cell>
          <cell r="Q3059">
            <v>0</v>
          </cell>
          <cell r="R3059">
            <v>8900</v>
          </cell>
          <cell r="S3059">
            <v>0</v>
          </cell>
          <cell r="T3059">
            <v>0</v>
          </cell>
          <cell r="U3059">
            <v>0</v>
          </cell>
          <cell r="V3059">
            <v>0</v>
          </cell>
          <cell r="W3059">
            <v>8900</v>
          </cell>
        </row>
        <row r="3060">
          <cell r="J3060" t="str">
            <v>PIE773261</v>
          </cell>
          <cell r="K3060">
            <v>2013</v>
          </cell>
          <cell r="L3060" t="str">
            <v>Finalizada</v>
          </cell>
          <cell r="M3060">
            <v>38700</v>
          </cell>
          <cell r="N3060">
            <v>0</v>
          </cell>
          <cell r="O3060">
            <v>0</v>
          </cell>
          <cell r="P3060">
            <v>38700</v>
          </cell>
          <cell r="Q3060">
            <v>0</v>
          </cell>
          <cell r="R3060">
            <v>38700</v>
          </cell>
          <cell r="S3060">
            <v>0</v>
          </cell>
          <cell r="T3060">
            <v>0</v>
          </cell>
          <cell r="U3060">
            <v>0</v>
          </cell>
          <cell r="V3060">
            <v>0</v>
          </cell>
          <cell r="W3060">
            <v>38700</v>
          </cell>
        </row>
        <row r="3061">
          <cell r="J3061" t="str">
            <v>PIE776558</v>
          </cell>
          <cell r="K3061">
            <v>2013</v>
          </cell>
          <cell r="L3061" t="str">
            <v>Finalizada</v>
          </cell>
          <cell r="M3061">
            <v>108900</v>
          </cell>
          <cell r="N3061">
            <v>0</v>
          </cell>
          <cell r="O3061">
            <v>0</v>
          </cell>
          <cell r="P3061">
            <v>108900</v>
          </cell>
          <cell r="Q3061">
            <v>0</v>
          </cell>
          <cell r="R3061">
            <v>108900</v>
          </cell>
          <cell r="S3061">
            <v>0</v>
          </cell>
          <cell r="T3061">
            <v>0</v>
          </cell>
          <cell r="U3061">
            <v>0</v>
          </cell>
          <cell r="V3061">
            <v>0</v>
          </cell>
          <cell r="W3061">
            <v>108900</v>
          </cell>
        </row>
        <row r="3062">
          <cell r="J3062" t="str">
            <v>PIE768583</v>
          </cell>
          <cell r="K3062">
            <v>2013</v>
          </cell>
          <cell r="L3062" t="str">
            <v>Finalizada</v>
          </cell>
          <cell r="M3062">
            <v>38700</v>
          </cell>
          <cell r="N3062">
            <v>0</v>
          </cell>
          <cell r="O3062">
            <v>0</v>
          </cell>
          <cell r="P3062">
            <v>38700</v>
          </cell>
          <cell r="Q3062">
            <v>0</v>
          </cell>
          <cell r="R3062">
            <v>38700</v>
          </cell>
          <cell r="S3062">
            <v>0</v>
          </cell>
          <cell r="T3062">
            <v>0</v>
          </cell>
          <cell r="U3062">
            <v>0</v>
          </cell>
          <cell r="V3062">
            <v>0</v>
          </cell>
          <cell r="W3062">
            <v>38700</v>
          </cell>
        </row>
        <row r="3063">
          <cell r="J3063" t="str">
            <v>PIE769832</v>
          </cell>
          <cell r="K3063">
            <v>2013</v>
          </cell>
          <cell r="L3063" t="str">
            <v>Finalizada</v>
          </cell>
          <cell r="M3063">
            <v>97500</v>
          </cell>
          <cell r="N3063">
            <v>0</v>
          </cell>
          <cell r="O3063">
            <v>0</v>
          </cell>
          <cell r="P3063">
            <v>97500</v>
          </cell>
          <cell r="Q3063">
            <v>0</v>
          </cell>
          <cell r="R3063">
            <v>97500</v>
          </cell>
          <cell r="S3063">
            <v>0</v>
          </cell>
          <cell r="T3063">
            <v>0</v>
          </cell>
          <cell r="U3063">
            <v>0</v>
          </cell>
          <cell r="V3063">
            <v>0</v>
          </cell>
          <cell r="W3063">
            <v>97500</v>
          </cell>
        </row>
        <row r="3064">
          <cell r="J3064" t="str">
            <v>PIE769312</v>
          </cell>
          <cell r="K3064">
            <v>2013</v>
          </cell>
          <cell r="L3064" t="str">
            <v>Finalizada</v>
          </cell>
          <cell r="M3064">
            <v>17100</v>
          </cell>
          <cell r="N3064">
            <v>0</v>
          </cell>
          <cell r="O3064">
            <v>0</v>
          </cell>
          <cell r="P3064">
            <v>17100</v>
          </cell>
          <cell r="Q3064">
            <v>0</v>
          </cell>
          <cell r="R3064">
            <v>17100</v>
          </cell>
          <cell r="S3064">
            <v>0</v>
          </cell>
          <cell r="T3064">
            <v>0</v>
          </cell>
          <cell r="U3064">
            <v>0</v>
          </cell>
          <cell r="V3064">
            <v>0</v>
          </cell>
          <cell r="W3064">
            <v>17100</v>
          </cell>
        </row>
        <row r="3065">
          <cell r="J3065" t="str">
            <v>MORA470932</v>
          </cell>
          <cell r="K3065">
            <v>2013</v>
          </cell>
          <cell r="L3065" t="str">
            <v>Finalizada</v>
          </cell>
          <cell r="M3065">
            <v>38700</v>
          </cell>
          <cell r="N3065">
            <v>0</v>
          </cell>
          <cell r="O3065">
            <v>0</v>
          </cell>
          <cell r="P3065">
            <v>38700</v>
          </cell>
          <cell r="Q3065">
            <v>0</v>
          </cell>
          <cell r="R3065">
            <v>38700</v>
          </cell>
          <cell r="S3065">
            <v>0</v>
          </cell>
          <cell r="T3065">
            <v>0</v>
          </cell>
          <cell r="U3065">
            <v>0</v>
          </cell>
          <cell r="V3065">
            <v>0</v>
          </cell>
          <cell r="W3065">
            <v>38700</v>
          </cell>
        </row>
        <row r="3066">
          <cell r="J3066" t="str">
            <v>PIE765256</v>
          </cell>
          <cell r="K3066">
            <v>2013</v>
          </cell>
          <cell r="L3066" t="str">
            <v>Finalizada</v>
          </cell>
          <cell r="M3066">
            <v>37200</v>
          </cell>
          <cell r="N3066">
            <v>0</v>
          </cell>
          <cell r="O3066">
            <v>0</v>
          </cell>
          <cell r="P3066">
            <v>37200</v>
          </cell>
          <cell r="Q3066">
            <v>0</v>
          </cell>
          <cell r="R3066">
            <v>37200</v>
          </cell>
          <cell r="S3066">
            <v>0</v>
          </cell>
          <cell r="T3066">
            <v>0</v>
          </cell>
          <cell r="U3066">
            <v>0</v>
          </cell>
          <cell r="V3066">
            <v>0</v>
          </cell>
          <cell r="W3066">
            <v>37200</v>
          </cell>
        </row>
        <row r="3067">
          <cell r="J3067" t="str">
            <v>PIE770776</v>
          </cell>
          <cell r="K3067">
            <v>2013</v>
          </cell>
          <cell r="L3067" t="str">
            <v>Finalizada</v>
          </cell>
          <cell r="M3067">
            <v>22945</v>
          </cell>
          <cell r="N3067">
            <v>0</v>
          </cell>
          <cell r="O3067">
            <v>0</v>
          </cell>
          <cell r="P3067">
            <v>22945</v>
          </cell>
          <cell r="Q3067">
            <v>0</v>
          </cell>
          <cell r="R3067">
            <v>22945</v>
          </cell>
          <cell r="S3067">
            <v>0</v>
          </cell>
          <cell r="T3067">
            <v>0</v>
          </cell>
          <cell r="U3067">
            <v>0</v>
          </cell>
          <cell r="V3067">
            <v>0</v>
          </cell>
          <cell r="W3067">
            <v>22945</v>
          </cell>
        </row>
        <row r="3068">
          <cell r="J3068" t="str">
            <v>PIE774442</v>
          </cell>
          <cell r="K3068">
            <v>2013</v>
          </cell>
          <cell r="L3068" t="str">
            <v>Finalizada</v>
          </cell>
          <cell r="M3068">
            <v>19450</v>
          </cell>
          <cell r="N3068">
            <v>0</v>
          </cell>
          <cell r="O3068">
            <v>0</v>
          </cell>
          <cell r="P3068">
            <v>19450</v>
          </cell>
          <cell r="Q3068">
            <v>0</v>
          </cell>
          <cell r="R3068">
            <v>19450</v>
          </cell>
          <cell r="S3068">
            <v>0</v>
          </cell>
          <cell r="T3068">
            <v>0</v>
          </cell>
          <cell r="U3068">
            <v>0</v>
          </cell>
          <cell r="V3068">
            <v>0</v>
          </cell>
          <cell r="W3068">
            <v>19450</v>
          </cell>
        </row>
        <row r="3069">
          <cell r="J3069" t="str">
            <v>PIE777455</v>
          </cell>
          <cell r="K3069">
            <v>2013</v>
          </cell>
          <cell r="L3069" t="str">
            <v>Finalizada</v>
          </cell>
          <cell r="M3069">
            <v>9550</v>
          </cell>
          <cell r="N3069">
            <v>0</v>
          </cell>
          <cell r="O3069">
            <v>0</v>
          </cell>
          <cell r="P3069">
            <v>9550</v>
          </cell>
          <cell r="Q3069">
            <v>0</v>
          </cell>
          <cell r="R3069">
            <v>9550</v>
          </cell>
          <cell r="S3069">
            <v>0</v>
          </cell>
          <cell r="T3069">
            <v>0</v>
          </cell>
          <cell r="U3069">
            <v>0</v>
          </cell>
          <cell r="V3069">
            <v>0</v>
          </cell>
          <cell r="W3069">
            <v>9550</v>
          </cell>
        </row>
        <row r="3070">
          <cell r="J3070" t="str">
            <v>PIE771651</v>
          </cell>
          <cell r="K3070">
            <v>2013</v>
          </cell>
          <cell r="L3070" t="str">
            <v>Finalizada</v>
          </cell>
          <cell r="M3070">
            <v>20280</v>
          </cell>
          <cell r="N3070">
            <v>0</v>
          </cell>
          <cell r="O3070">
            <v>0</v>
          </cell>
          <cell r="P3070">
            <v>20280</v>
          </cell>
          <cell r="Q3070">
            <v>0</v>
          </cell>
          <cell r="R3070">
            <v>20280</v>
          </cell>
          <cell r="S3070">
            <v>0</v>
          </cell>
          <cell r="T3070">
            <v>0</v>
          </cell>
          <cell r="U3070">
            <v>0</v>
          </cell>
          <cell r="V3070">
            <v>0</v>
          </cell>
          <cell r="W3070">
            <v>20280</v>
          </cell>
        </row>
        <row r="3071">
          <cell r="J3071" t="str">
            <v>MORA473082</v>
          </cell>
          <cell r="K3071">
            <v>2013</v>
          </cell>
          <cell r="L3071" t="str">
            <v>Finalizada</v>
          </cell>
          <cell r="M3071">
            <v>53500</v>
          </cell>
          <cell r="N3071">
            <v>0</v>
          </cell>
          <cell r="O3071">
            <v>0</v>
          </cell>
          <cell r="P3071">
            <v>53500</v>
          </cell>
          <cell r="Q3071">
            <v>0</v>
          </cell>
          <cell r="R3071">
            <v>53500</v>
          </cell>
          <cell r="S3071">
            <v>0</v>
          </cell>
          <cell r="T3071">
            <v>0</v>
          </cell>
          <cell r="U3071">
            <v>0</v>
          </cell>
          <cell r="V3071">
            <v>0</v>
          </cell>
          <cell r="W3071">
            <v>53500</v>
          </cell>
        </row>
        <row r="3072">
          <cell r="J3072" t="str">
            <v>PIE772784</v>
          </cell>
          <cell r="K3072">
            <v>2013</v>
          </cell>
          <cell r="L3072" t="str">
            <v>Finalizada</v>
          </cell>
          <cell r="M3072">
            <v>38700</v>
          </cell>
          <cell r="N3072">
            <v>0</v>
          </cell>
          <cell r="O3072">
            <v>0</v>
          </cell>
          <cell r="P3072">
            <v>38700</v>
          </cell>
          <cell r="Q3072">
            <v>0</v>
          </cell>
          <cell r="R3072">
            <v>38700</v>
          </cell>
          <cell r="S3072">
            <v>0</v>
          </cell>
          <cell r="T3072">
            <v>0</v>
          </cell>
          <cell r="U3072">
            <v>0</v>
          </cell>
          <cell r="V3072">
            <v>0</v>
          </cell>
          <cell r="W3072">
            <v>38700</v>
          </cell>
        </row>
        <row r="3073">
          <cell r="J3073" t="str">
            <v>MORA473192</v>
          </cell>
          <cell r="K3073">
            <v>2013</v>
          </cell>
          <cell r="L3073" t="str">
            <v>Finalizada</v>
          </cell>
          <cell r="M3073">
            <v>38700</v>
          </cell>
          <cell r="N3073">
            <v>0</v>
          </cell>
          <cell r="O3073">
            <v>0</v>
          </cell>
          <cell r="P3073">
            <v>38700</v>
          </cell>
          <cell r="Q3073">
            <v>0</v>
          </cell>
          <cell r="R3073">
            <v>38700</v>
          </cell>
          <cell r="S3073">
            <v>0</v>
          </cell>
          <cell r="T3073">
            <v>0</v>
          </cell>
          <cell r="U3073">
            <v>0</v>
          </cell>
          <cell r="V3073">
            <v>0</v>
          </cell>
          <cell r="W3073">
            <v>38700</v>
          </cell>
        </row>
        <row r="3074">
          <cell r="J3074" t="str">
            <v>PIE770121</v>
          </cell>
          <cell r="K3074">
            <v>2013</v>
          </cell>
          <cell r="L3074" t="str">
            <v>Finalizada</v>
          </cell>
          <cell r="M3074">
            <v>18030</v>
          </cell>
          <cell r="N3074">
            <v>0</v>
          </cell>
          <cell r="O3074">
            <v>0</v>
          </cell>
          <cell r="P3074">
            <v>18030</v>
          </cell>
          <cell r="Q3074">
            <v>0</v>
          </cell>
          <cell r="R3074">
            <v>18030</v>
          </cell>
          <cell r="S3074">
            <v>0</v>
          </cell>
          <cell r="T3074">
            <v>0</v>
          </cell>
          <cell r="U3074">
            <v>0</v>
          </cell>
          <cell r="V3074">
            <v>0</v>
          </cell>
          <cell r="W3074">
            <v>18030</v>
          </cell>
        </row>
        <row r="3075">
          <cell r="J3075" t="str">
            <v>CAJ610921</v>
          </cell>
          <cell r="K3075">
            <v>2013</v>
          </cell>
          <cell r="L3075" t="str">
            <v>Finalizada</v>
          </cell>
          <cell r="M3075">
            <v>27864</v>
          </cell>
          <cell r="N3075">
            <v>0</v>
          </cell>
          <cell r="O3075">
            <v>0</v>
          </cell>
          <cell r="P3075">
            <v>27864</v>
          </cell>
          <cell r="Q3075">
            <v>0</v>
          </cell>
          <cell r="R3075">
            <v>27864</v>
          </cell>
          <cell r="S3075">
            <v>0</v>
          </cell>
          <cell r="T3075">
            <v>0</v>
          </cell>
          <cell r="U3075">
            <v>0</v>
          </cell>
          <cell r="V3075">
            <v>0</v>
          </cell>
          <cell r="W3075">
            <v>27864</v>
          </cell>
        </row>
        <row r="3076">
          <cell r="J3076" t="str">
            <v>CAJ610988</v>
          </cell>
          <cell r="K3076">
            <v>2013</v>
          </cell>
          <cell r="L3076" t="str">
            <v>Finalizada</v>
          </cell>
          <cell r="M3076">
            <v>81900</v>
          </cell>
          <cell r="N3076">
            <v>0</v>
          </cell>
          <cell r="O3076">
            <v>0</v>
          </cell>
          <cell r="P3076">
            <v>81900</v>
          </cell>
          <cell r="Q3076">
            <v>0</v>
          </cell>
          <cell r="R3076">
            <v>81900</v>
          </cell>
          <cell r="S3076">
            <v>0</v>
          </cell>
          <cell r="T3076">
            <v>0</v>
          </cell>
          <cell r="U3076">
            <v>0</v>
          </cell>
          <cell r="V3076">
            <v>0</v>
          </cell>
          <cell r="W3076">
            <v>81900</v>
          </cell>
        </row>
        <row r="3077">
          <cell r="J3077" t="str">
            <v>PIE761507</v>
          </cell>
          <cell r="K3077">
            <v>2013</v>
          </cell>
          <cell r="L3077" t="str">
            <v>Finalizada</v>
          </cell>
          <cell r="M3077">
            <v>33095</v>
          </cell>
          <cell r="N3077">
            <v>0</v>
          </cell>
          <cell r="O3077">
            <v>0</v>
          </cell>
          <cell r="P3077">
            <v>33095</v>
          </cell>
          <cell r="Q3077">
            <v>0</v>
          </cell>
          <cell r="R3077">
            <v>33095</v>
          </cell>
          <cell r="S3077">
            <v>0</v>
          </cell>
          <cell r="T3077">
            <v>0</v>
          </cell>
          <cell r="U3077">
            <v>0</v>
          </cell>
          <cell r="V3077">
            <v>0</v>
          </cell>
          <cell r="W3077">
            <v>33095</v>
          </cell>
        </row>
        <row r="3078">
          <cell r="J3078" t="str">
            <v>MORA465809</v>
          </cell>
          <cell r="K3078">
            <v>2013</v>
          </cell>
          <cell r="L3078" t="str">
            <v>Finalizada</v>
          </cell>
          <cell r="M3078">
            <v>7000</v>
          </cell>
          <cell r="N3078">
            <v>0</v>
          </cell>
          <cell r="O3078">
            <v>0</v>
          </cell>
          <cell r="P3078">
            <v>7000</v>
          </cell>
          <cell r="Q3078">
            <v>0</v>
          </cell>
          <cell r="R3078">
            <v>7000</v>
          </cell>
          <cell r="S3078">
            <v>0</v>
          </cell>
          <cell r="T3078">
            <v>0</v>
          </cell>
          <cell r="U3078">
            <v>0</v>
          </cell>
          <cell r="V3078">
            <v>0</v>
          </cell>
          <cell r="W3078">
            <v>7000</v>
          </cell>
        </row>
        <row r="3079">
          <cell r="J3079" t="str">
            <v>CAJ607387</v>
          </cell>
          <cell r="K3079">
            <v>2013</v>
          </cell>
          <cell r="L3079" t="str">
            <v>Finalizada</v>
          </cell>
          <cell r="M3079">
            <v>11807</v>
          </cell>
          <cell r="N3079">
            <v>0</v>
          </cell>
          <cell r="O3079">
            <v>0</v>
          </cell>
          <cell r="P3079">
            <v>11807</v>
          </cell>
          <cell r="Q3079">
            <v>0</v>
          </cell>
          <cell r="R3079">
            <v>11807</v>
          </cell>
          <cell r="S3079">
            <v>0</v>
          </cell>
          <cell r="T3079">
            <v>0</v>
          </cell>
          <cell r="U3079">
            <v>0</v>
          </cell>
          <cell r="V3079">
            <v>0</v>
          </cell>
          <cell r="W3079">
            <v>11807</v>
          </cell>
        </row>
        <row r="3080">
          <cell r="J3080" t="str">
            <v>PIE755615</v>
          </cell>
          <cell r="K3080">
            <v>2013</v>
          </cell>
          <cell r="L3080" t="str">
            <v>Finalizada</v>
          </cell>
          <cell r="M3080">
            <v>37200</v>
          </cell>
          <cell r="N3080">
            <v>0</v>
          </cell>
          <cell r="O3080">
            <v>0</v>
          </cell>
          <cell r="P3080">
            <v>37200</v>
          </cell>
          <cell r="Q3080">
            <v>0</v>
          </cell>
          <cell r="R3080">
            <v>37200</v>
          </cell>
          <cell r="S3080">
            <v>0</v>
          </cell>
          <cell r="T3080">
            <v>0</v>
          </cell>
          <cell r="U3080">
            <v>0</v>
          </cell>
          <cell r="V3080">
            <v>0</v>
          </cell>
          <cell r="W3080">
            <v>37200</v>
          </cell>
        </row>
        <row r="3081">
          <cell r="J3081" t="str">
            <v>PIE759104</v>
          </cell>
          <cell r="K3081">
            <v>2013</v>
          </cell>
          <cell r="L3081" t="str">
            <v>Finalizada</v>
          </cell>
          <cell r="M3081">
            <v>52900</v>
          </cell>
          <cell r="N3081">
            <v>0</v>
          </cell>
          <cell r="O3081">
            <v>0</v>
          </cell>
          <cell r="P3081">
            <v>52900</v>
          </cell>
          <cell r="Q3081">
            <v>0</v>
          </cell>
          <cell r="R3081">
            <v>52900</v>
          </cell>
          <cell r="S3081">
            <v>0</v>
          </cell>
          <cell r="T3081">
            <v>0</v>
          </cell>
          <cell r="U3081">
            <v>0</v>
          </cell>
          <cell r="V3081">
            <v>0</v>
          </cell>
          <cell r="W3081">
            <v>52900</v>
          </cell>
        </row>
        <row r="3082">
          <cell r="J3082" t="str">
            <v>CAJ607179</v>
          </cell>
          <cell r="K3082">
            <v>2013</v>
          </cell>
          <cell r="L3082" t="str">
            <v>Finalizada</v>
          </cell>
          <cell r="M3082">
            <v>4086</v>
          </cell>
          <cell r="N3082">
            <v>0</v>
          </cell>
          <cell r="O3082">
            <v>0</v>
          </cell>
          <cell r="P3082">
            <v>4086</v>
          </cell>
          <cell r="Q3082">
            <v>0</v>
          </cell>
          <cell r="R3082">
            <v>4086</v>
          </cell>
          <cell r="S3082">
            <v>0</v>
          </cell>
          <cell r="T3082">
            <v>0</v>
          </cell>
          <cell r="U3082">
            <v>0</v>
          </cell>
          <cell r="V3082">
            <v>0</v>
          </cell>
          <cell r="W3082">
            <v>4086</v>
          </cell>
        </row>
        <row r="3083">
          <cell r="J3083" t="str">
            <v>PIE754698</v>
          </cell>
          <cell r="K3083">
            <v>2013</v>
          </cell>
          <cell r="L3083" t="str">
            <v>Finalizada</v>
          </cell>
          <cell r="M3083">
            <v>78800</v>
          </cell>
          <cell r="N3083">
            <v>0</v>
          </cell>
          <cell r="O3083">
            <v>0</v>
          </cell>
          <cell r="P3083">
            <v>78800</v>
          </cell>
          <cell r="Q3083">
            <v>0</v>
          </cell>
          <cell r="R3083">
            <v>78800</v>
          </cell>
          <cell r="S3083">
            <v>0</v>
          </cell>
          <cell r="T3083">
            <v>0</v>
          </cell>
          <cell r="U3083">
            <v>0</v>
          </cell>
          <cell r="V3083">
            <v>0</v>
          </cell>
          <cell r="W3083">
            <v>78800</v>
          </cell>
        </row>
        <row r="3084">
          <cell r="J3084" t="str">
            <v>MORA466802</v>
          </cell>
          <cell r="K3084">
            <v>2013</v>
          </cell>
          <cell r="L3084" t="str">
            <v>Finalizada</v>
          </cell>
          <cell r="M3084">
            <v>40350</v>
          </cell>
          <cell r="N3084">
            <v>0</v>
          </cell>
          <cell r="O3084">
            <v>0</v>
          </cell>
          <cell r="P3084">
            <v>40350</v>
          </cell>
          <cell r="Q3084">
            <v>0</v>
          </cell>
          <cell r="R3084">
            <v>40350</v>
          </cell>
          <cell r="S3084">
            <v>0</v>
          </cell>
          <cell r="T3084">
            <v>0</v>
          </cell>
          <cell r="U3084">
            <v>0</v>
          </cell>
          <cell r="V3084">
            <v>0</v>
          </cell>
          <cell r="W3084">
            <v>40350</v>
          </cell>
        </row>
        <row r="3085">
          <cell r="J3085" t="str">
            <v>MORA468182</v>
          </cell>
          <cell r="K3085">
            <v>2013</v>
          </cell>
          <cell r="L3085" t="str">
            <v>Finalizada</v>
          </cell>
          <cell r="M3085">
            <v>5400</v>
          </cell>
          <cell r="N3085">
            <v>0</v>
          </cell>
          <cell r="O3085">
            <v>0</v>
          </cell>
          <cell r="P3085">
            <v>5400</v>
          </cell>
          <cell r="Q3085">
            <v>0</v>
          </cell>
          <cell r="R3085">
            <v>5400</v>
          </cell>
          <cell r="S3085">
            <v>0</v>
          </cell>
          <cell r="T3085">
            <v>0</v>
          </cell>
          <cell r="U3085">
            <v>0</v>
          </cell>
          <cell r="V3085">
            <v>0</v>
          </cell>
          <cell r="W3085">
            <v>5400</v>
          </cell>
        </row>
        <row r="3086">
          <cell r="J3086" t="str">
            <v>PIE760753</v>
          </cell>
          <cell r="K3086">
            <v>2013</v>
          </cell>
          <cell r="L3086" t="str">
            <v>Finalizada</v>
          </cell>
          <cell r="M3086">
            <v>18850</v>
          </cell>
          <cell r="N3086">
            <v>0</v>
          </cell>
          <cell r="O3086">
            <v>0</v>
          </cell>
          <cell r="P3086">
            <v>18850</v>
          </cell>
          <cell r="Q3086">
            <v>0</v>
          </cell>
          <cell r="R3086">
            <v>18850</v>
          </cell>
          <cell r="S3086">
            <v>0</v>
          </cell>
          <cell r="T3086">
            <v>0</v>
          </cell>
          <cell r="U3086">
            <v>0</v>
          </cell>
          <cell r="V3086">
            <v>0</v>
          </cell>
          <cell r="W3086">
            <v>18850</v>
          </cell>
        </row>
        <row r="3087">
          <cell r="J3087" t="str">
            <v>PIE756351</v>
          </cell>
          <cell r="K3087">
            <v>2013</v>
          </cell>
          <cell r="L3087" t="str">
            <v>Finalizada</v>
          </cell>
          <cell r="M3087">
            <v>17850</v>
          </cell>
          <cell r="N3087">
            <v>0</v>
          </cell>
          <cell r="O3087">
            <v>0</v>
          </cell>
          <cell r="P3087">
            <v>17850</v>
          </cell>
          <cell r="Q3087">
            <v>0</v>
          </cell>
          <cell r="R3087">
            <v>17850</v>
          </cell>
          <cell r="S3087">
            <v>0</v>
          </cell>
          <cell r="T3087">
            <v>0</v>
          </cell>
          <cell r="U3087">
            <v>0</v>
          </cell>
          <cell r="V3087">
            <v>0</v>
          </cell>
          <cell r="W3087">
            <v>17850</v>
          </cell>
        </row>
        <row r="3088">
          <cell r="J3088" t="str">
            <v>CAJ605281</v>
          </cell>
          <cell r="K3088">
            <v>2013</v>
          </cell>
          <cell r="L3088" t="str">
            <v>Finalizada</v>
          </cell>
          <cell r="M3088">
            <v>37200</v>
          </cell>
          <cell r="N3088">
            <v>0</v>
          </cell>
          <cell r="O3088">
            <v>0</v>
          </cell>
          <cell r="P3088">
            <v>37200</v>
          </cell>
          <cell r="Q3088">
            <v>0</v>
          </cell>
          <cell r="R3088">
            <v>37200</v>
          </cell>
          <cell r="S3088">
            <v>0</v>
          </cell>
          <cell r="T3088">
            <v>0</v>
          </cell>
          <cell r="U3088">
            <v>0</v>
          </cell>
          <cell r="V3088">
            <v>0</v>
          </cell>
          <cell r="W3088">
            <v>37200</v>
          </cell>
        </row>
        <row r="3089">
          <cell r="J3089" t="str">
            <v>PIE761413</v>
          </cell>
          <cell r="K3089">
            <v>2013</v>
          </cell>
          <cell r="L3089" t="str">
            <v>Finalizada</v>
          </cell>
          <cell r="M3089">
            <v>37200</v>
          </cell>
          <cell r="N3089">
            <v>0</v>
          </cell>
          <cell r="O3089">
            <v>0</v>
          </cell>
          <cell r="P3089">
            <v>37200</v>
          </cell>
          <cell r="Q3089">
            <v>0</v>
          </cell>
          <cell r="R3089">
            <v>37200</v>
          </cell>
          <cell r="S3089">
            <v>0</v>
          </cell>
          <cell r="T3089">
            <v>0</v>
          </cell>
          <cell r="U3089">
            <v>0</v>
          </cell>
          <cell r="V3089">
            <v>0</v>
          </cell>
          <cell r="W3089">
            <v>37200</v>
          </cell>
        </row>
        <row r="3090">
          <cell r="J3090" t="str">
            <v>MORA465749</v>
          </cell>
          <cell r="K3090">
            <v>2013</v>
          </cell>
          <cell r="L3090" t="str">
            <v>Finalizada</v>
          </cell>
          <cell r="M3090">
            <v>65400</v>
          </cell>
          <cell r="N3090">
            <v>0</v>
          </cell>
          <cell r="O3090">
            <v>0</v>
          </cell>
          <cell r="P3090">
            <v>65400</v>
          </cell>
          <cell r="Q3090">
            <v>0</v>
          </cell>
          <cell r="R3090">
            <v>65400</v>
          </cell>
          <cell r="S3090">
            <v>0</v>
          </cell>
          <cell r="T3090">
            <v>0</v>
          </cell>
          <cell r="U3090">
            <v>0</v>
          </cell>
          <cell r="V3090">
            <v>0</v>
          </cell>
          <cell r="W3090">
            <v>65400</v>
          </cell>
        </row>
        <row r="3091">
          <cell r="J3091" t="str">
            <v>MORA464711</v>
          </cell>
          <cell r="K3091">
            <v>2013</v>
          </cell>
          <cell r="L3091" t="str">
            <v>Finalizada</v>
          </cell>
          <cell r="M3091">
            <v>37200</v>
          </cell>
          <cell r="N3091">
            <v>0</v>
          </cell>
          <cell r="O3091">
            <v>0</v>
          </cell>
          <cell r="P3091">
            <v>37200</v>
          </cell>
          <cell r="Q3091">
            <v>0</v>
          </cell>
          <cell r="R3091">
            <v>37200</v>
          </cell>
          <cell r="S3091">
            <v>0</v>
          </cell>
          <cell r="T3091">
            <v>0</v>
          </cell>
          <cell r="U3091">
            <v>0</v>
          </cell>
          <cell r="V3091">
            <v>0</v>
          </cell>
          <cell r="W3091">
            <v>37200</v>
          </cell>
        </row>
        <row r="3092">
          <cell r="J3092" t="str">
            <v>PIE758594</v>
          </cell>
          <cell r="K3092">
            <v>2013</v>
          </cell>
          <cell r="L3092" t="str">
            <v>Finalizada</v>
          </cell>
          <cell r="M3092">
            <v>37200</v>
          </cell>
          <cell r="N3092">
            <v>0</v>
          </cell>
          <cell r="O3092">
            <v>0</v>
          </cell>
          <cell r="P3092">
            <v>37200</v>
          </cell>
          <cell r="Q3092">
            <v>0</v>
          </cell>
          <cell r="R3092">
            <v>37200</v>
          </cell>
          <cell r="S3092">
            <v>0</v>
          </cell>
          <cell r="T3092">
            <v>0</v>
          </cell>
          <cell r="U3092">
            <v>0</v>
          </cell>
          <cell r="V3092">
            <v>0</v>
          </cell>
          <cell r="W3092">
            <v>37200</v>
          </cell>
        </row>
        <row r="3093">
          <cell r="J3093" t="str">
            <v>MORA468156</v>
          </cell>
          <cell r="K3093">
            <v>2013</v>
          </cell>
          <cell r="L3093" t="str">
            <v>Finalizada</v>
          </cell>
          <cell r="M3093">
            <v>37200</v>
          </cell>
          <cell r="N3093">
            <v>0</v>
          </cell>
          <cell r="O3093">
            <v>0</v>
          </cell>
          <cell r="P3093">
            <v>37200</v>
          </cell>
          <cell r="Q3093">
            <v>0</v>
          </cell>
          <cell r="R3093">
            <v>37200</v>
          </cell>
          <cell r="S3093">
            <v>0</v>
          </cell>
          <cell r="T3093">
            <v>0</v>
          </cell>
          <cell r="U3093">
            <v>0</v>
          </cell>
          <cell r="V3093">
            <v>0</v>
          </cell>
          <cell r="W3093">
            <v>37200</v>
          </cell>
        </row>
        <row r="3094">
          <cell r="J3094" t="str">
            <v>PIE762832</v>
          </cell>
          <cell r="K3094">
            <v>2013</v>
          </cell>
          <cell r="L3094" t="str">
            <v>Finalizada</v>
          </cell>
          <cell r="M3094">
            <v>54550</v>
          </cell>
          <cell r="N3094">
            <v>0</v>
          </cell>
          <cell r="O3094">
            <v>0</v>
          </cell>
          <cell r="P3094">
            <v>54550</v>
          </cell>
          <cell r="Q3094">
            <v>0</v>
          </cell>
          <cell r="R3094">
            <v>54550</v>
          </cell>
          <cell r="S3094">
            <v>0</v>
          </cell>
          <cell r="T3094">
            <v>0</v>
          </cell>
          <cell r="U3094">
            <v>0</v>
          </cell>
          <cell r="V3094">
            <v>0</v>
          </cell>
          <cell r="W3094">
            <v>54550</v>
          </cell>
        </row>
        <row r="3095">
          <cell r="J3095" t="str">
            <v>CAJ606282</v>
          </cell>
          <cell r="K3095">
            <v>2013</v>
          </cell>
          <cell r="L3095" t="str">
            <v>Finalizada</v>
          </cell>
          <cell r="M3095">
            <v>37200</v>
          </cell>
          <cell r="N3095">
            <v>0</v>
          </cell>
          <cell r="O3095">
            <v>0</v>
          </cell>
          <cell r="P3095">
            <v>37200</v>
          </cell>
          <cell r="Q3095">
            <v>0</v>
          </cell>
          <cell r="R3095">
            <v>37200</v>
          </cell>
          <cell r="S3095">
            <v>0</v>
          </cell>
          <cell r="T3095">
            <v>0</v>
          </cell>
          <cell r="U3095">
            <v>0</v>
          </cell>
          <cell r="V3095">
            <v>0</v>
          </cell>
          <cell r="W3095">
            <v>37200</v>
          </cell>
        </row>
        <row r="3096">
          <cell r="J3096" t="str">
            <v>24617</v>
          </cell>
          <cell r="K3096">
            <v>2012</v>
          </cell>
          <cell r="L3096" t="str">
            <v>Finalizada</v>
          </cell>
          <cell r="M3096">
            <v>172350</v>
          </cell>
          <cell r="N3096">
            <v>0</v>
          </cell>
          <cell r="O3096">
            <v>0</v>
          </cell>
          <cell r="P3096">
            <v>172350</v>
          </cell>
          <cell r="Q3096">
            <v>0</v>
          </cell>
          <cell r="R3096">
            <v>172350</v>
          </cell>
          <cell r="S3096">
            <v>0</v>
          </cell>
          <cell r="T3096">
            <v>0</v>
          </cell>
          <cell r="U3096">
            <v>0</v>
          </cell>
          <cell r="V3096">
            <v>0</v>
          </cell>
          <cell r="W3096">
            <v>172350</v>
          </cell>
        </row>
        <row r="3097">
          <cell r="J3097" t="str">
            <v>24618</v>
          </cell>
          <cell r="K3097">
            <v>2012</v>
          </cell>
          <cell r="L3097" t="str">
            <v>Finalizada</v>
          </cell>
          <cell r="M3097">
            <v>1365327</v>
          </cell>
          <cell r="N3097">
            <v>0</v>
          </cell>
          <cell r="O3097">
            <v>0</v>
          </cell>
          <cell r="P3097">
            <v>1365327</v>
          </cell>
          <cell r="Q3097">
            <v>0</v>
          </cell>
          <cell r="R3097">
            <v>1365327</v>
          </cell>
          <cell r="S3097">
            <v>0</v>
          </cell>
          <cell r="T3097">
            <v>0</v>
          </cell>
          <cell r="U3097">
            <v>0</v>
          </cell>
          <cell r="V3097">
            <v>0</v>
          </cell>
          <cell r="W3097">
            <v>1365327</v>
          </cell>
        </row>
        <row r="3098">
          <cell r="J3098" t="str">
            <v>24614</v>
          </cell>
          <cell r="K3098">
            <v>2012</v>
          </cell>
          <cell r="L3098" t="str">
            <v>Finalizada</v>
          </cell>
          <cell r="M3098">
            <v>522891</v>
          </cell>
          <cell r="N3098">
            <v>0</v>
          </cell>
          <cell r="O3098">
            <v>0</v>
          </cell>
          <cell r="P3098">
            <v>522891</v>
          </cell>
          <cell r="Q3098">
            <v>22007</v>
          </cell>
          <cell r="R3098">
            <v>522891</v>
          </cell>
          <cell r="S3098">
            <v>0</v>
          </cell>
          <cell r="T3098">
            <v>0</v>
          </cell>
          <cell r="U3098">
            <v>0</v>
          </cell>
          <cell r="V3098">
            <v>0</v>
          </cell>
          <cell r="W3098">
            <v>500884</v>
          </cell>
        </row>
        <row r="3099">
          <cell r="J3099" t="str">
            <v>24616</v>
          </cell>
          <cell r="K3099">
            <v>2012</v>
          </cell>
          <cell r="L3099" t="str">
            <v>Finalizada</v>
          </cell>
          <cell r="M3099">
            <v>185100</v>
          </cell>
          <cell r="N3099">
            <v>0</v>
          </cell>
          <cell r="O3099">
            <v>0</v>
          </cell>
          <cell r="P3099">
            <v>185100</v>
          </cell>
          <cell r="Q3099">
            <v>0</v>
          </cell>
          <cell r="R3099">
            <v>185100</v>
          </cell>
          <cell r="S3099">
            <v>0</v>
          </cell>
          <cell r="T3099">
            <v>0</v>
          </cell>
          <cell r="U3099">
            <v>0</v>
          </cell>
          <cell r="V3099">
            <v>0</v>
          </cell>
          <cell r="W3099">
            <v>185100</v>
          </cell>
        </row>
        <row r="3100">
          <cell r="J3100" t="str">
            <v xml:space="preserve"> 24385</v>
          </cell>
          <cell r="K3100">
            <v>2012</v>
          </cell>
          <cell r="L3100" t="str">
            <v>Finalizada</v>
          </cell>
          <cell r="M3100">
            <v>74601</v>
          </cell>
          <cell r="N3100">
            <v>0</v>
          </cell>
          <cell r="O3100">
            <v>0</v>
          </cell>
          <cell r="P3100">
            <v>74601</v>
          </cell>
          <cell r="Q3100">
            <v>4400</v>
          </cell>
          <cell r="R3100">
            <v>74601</v>
          </cell>
          <cell r="S3100">
            <v>0</v>
          </cell>
          <cell r="T3100">
            <v>0</v>
          </cell>
          <cell r="U3100">
            <v>0</v>
          </cell>
          <cell r="V3100">
            <v>0</v>
          </cell>
          <cell r="W3100">
            <v>70201</v>
          </cell>
        </row>
        <row r="3101">
          <cell r="J3101" t="str">
            <v xml:space="preserve"> 24387</v>
          </cell>
          <cell r="K3101">
            <v>2012</v>
          </cell>
          <cell r="L3101" t="str">
            <v>Finalizada</v>
          </cell>
          <cell r="M3101">
            <v>9450</v>
          </cell>
          <cell r="N3101">
            <v>0</v>
          </cell>
          <cell r="O3101">
            <v>0</v>
          </cell>
          <cell r="P3101">
            <v>9450</v>
          </cell>
          <cell r="Q3101">
            <v>0</v>
          </cell>
          <cell r="R3101">
            <v>9450</v>
          </cell>
          <cell r="S3101">
            <v>0</v>
          </cell>
          <cell r="T3101">
            <v>0</v>
          </cell>
          <cell r="U3101">
            <v>0</v>
          </cell>
          <cell r="V3101">
            <v>0</v>
          </cell>
          <cell r="W3101">
            <v>9450</v>
          </cell>
        </row>
        <row r="3102">
          <cell r="J3102" t="str">
            <v xml:space="preserve"> 24390</v>
          </cell>
          <cell r="K3102">
            <v>2012</v>
          </cell>
          <cell r="L3102" t="str">
            <v>Finalizada</v>
          </cell>
          <cell r="M3102">
            <v>14000</v>
          </cell>
          <cell r="N3102">
            <v>0</v>
          </cell>
          <cell r="O3102">
            <v>0</v>
          </cell>
          <cell r="P3102">
            <v>14000</v>
          </cell>
          <cell r="Q3102">
            <v>0</v>
          </cell>
          <cell r="R3102">
            <v>14000</v>
          </cell>
          <cell r="S3102">
            <v>0</v>
          </cell>
          <cell r="T3102">
            <v>0</v>
          </cell>
          <cell r="U3102">
            <v>0</v>
          </cell>
          <cell r="V3102">
            <v>0</v>
          </cell>
          <cell r="W3102">
            <v>14000</v>
          </cell>
        </row>
        <row r="3103">
          <cell r="J3103" t="str">
            <v xml:space="preserve"> 24389</v>
          </cell>
          <cell r="K3103">
            <v>2012</v>
          </cell>
          <cell r="L3103" t="str">
            <v>Finalizada</v>
          </cell>
          <cell r="M3103">
            <v>1559425</v>
          </cell>
          <cell r="N3103">
            <v>0</v>
          </cell>
          <cell r="O3103">
            <v>0</v>
          </cell>
          <cell r="P3103">
            <v>1559425</v>
          </cell>
          <cell r="Q3103">
            <v>0</v>
          </cell>
          <cell r="R3103">
            <v>1559425</v>
          </cell>
          <cell r="S3103">
            <v>0</v>
          </cell>
          <cell r="T3103">
            <v>0</v>
          </cell>
          <cell r="U3103">
            <v>0</v>
          </cell>
          <cell r="V3103">
            <v>0</v>
          </cell>
          <cell r="W3103">
            <v>1559425</v>
          </cell>
        </row>
        <row r="3104">
          <cell r="J3104" t="str">
            <v xml:space="preserve"> 24392</v>
          </cell>
          <cell r="K3104">
            <v>2012</v>
          </cell>
          <cell r="L3104" t="str">
            <v>Finalizada</v>
          </cell>
          <cell r="M3104">
            <v>151100</v>
          </cell>
          <cell r="N3104">
            <v>0</v>
          </cell>
          <cell r="O3104">
            <v>5600</v>
          </cell>
          <cell r="P3104">
            <v>151100</v>
          </cell>
          <cell r="Q3104">
            <v>0</v>
          </cell>
          <cell r="R3104">
            <v>151100</v>
          </cell>
          <cell r="S3104">
            <v>0</v>
          </cell>
          <cell r="T3104">
            <v>0</v>
          </cell>
          <cell r="U3104">
            <v>0</v>
          </cell>
          <cell r="V3104">
            <v>0</v>
          </cell>
          <cell r="W3104">
            <v>151100</v>
          </cell>
        </row>
        <row r="3105">
          <cell r="J3105" t="str">
            <v xml:space="preserve"> 24386</v>
          </cell>
          <cell r="K3105">
            <v>2012</v>
          </cell>
          <cell r="L3105" t="str">
            <v>Finalizada</v>
          </cell>
          <cell r="M3105">
            <v>107267</v>
          </cell>
          <cell r="N3105">
            <v>0</v>
          </cell>
          <cell r="O3105">
            <v>0</v>
          </cell>
          <cell r="P3105">
            <v>107267</v>
          </cell>
          <cell r="Q3105">
            <v>0</v>
          </cell>
          <cell r="R3105">
            <v>107267</v>
          </cell>
          <cell r="S3105">
            <v>0</v>
          </cell>
          <cell r="T3105">
            <v>0</v>
          </cell>
          <cell r="U3105">
            <v>0</v>
          </cell>
          <cell r="V3105">
            <v>0</v>
          </cell>
          <cell r="W3105">
            <v>107267</v>
          </cell>
        </row>
        <row r="3106">
          <cell r="J3106" t="str">
            <v xml:space="preserve"> 24388</v>
          </cell>
          <cell r="K3106">
            <v>2012</v>
          </cell>
          <cell r="L3106" t="str">
            <v>Finalizada</v>
          </cell>
          <cell r="M3106">
            <v>83400</v>
          </cell>
          <cell r="N3106">
            <v>0</v>
          </cell>
          <cell r="O3106">
            <v>0</v>
          </cell>
          <cell r="P3106">
            <v>83400</v>
          </cell>
          <cell r="Q3106">
            <v>0</v>
          </cell>
          <cell r="R3106">
            <v>83400</v>
          </cell>
          <cell r="S3106">
            <v>0</v>
          </cell>
          <cell r="T3106">
            <v>0</v>
          </cell>
          <cell r="U3106">
            <v>0</v>
          </cell>
          <cell r="V3106">
            <v>0</v>
          </cell>
          <cell r="W3106">
            <v>83400</v>
          </cell>
        </row>
        <row r="3107">
          <cell r="J3107" t="str">
            <v xml:space="preserve"> 24391</v>
          </cell>
          <cell r="K3107">
            <v>2012</v>
          </cell>
          <cell r="L3107" t="str">
            <v>Finalizada</v>
          </cell>
          <cell r="M3107">
            <v>2089115</v>
          </cell>
          <cell r="N3107">
            <v>0</v>
          </cell>
          <cell r="O3107">
            <v>11200</v>
          </cell>
          <cell r="P3107">
            <v>2089115</v>
          </cell>
          <cell r="Q3107">
            <v>55011</v>
          </cell>
          <cell r="R3107">
            <v>2040615</v>
          </cell>
          <cell r="S3107">
            <v>48500</v>
          </cell>
          <cell r="T3107">
            <v>0</v>
          </cell>
          <cell r="U3107">
            <v>0</v>
          </cell>
          <cell r="V3107">
            <v>0</v>
          </cell>
          <cell r="W3107">
            <v>1985604</v>
          </cell>
        </row>
        <row r="3108">
          <cell r="J3108" t="str">
            <v xml:space="preserve"> 24158</v>
          </cell>
          <cell r="K3108">
            <v>2012</v>
          </cell>
          <cell r="L3108" t="str">
            <v>Finalizada</v>
          </cell>
          <cell r="M3108">
            <v>1252211</v>
          </cell>
          <cell r="N3108">
            <v>0</v>
          </cell>
          <cell r="O3108">
            <v>5600</v>
          </cell>
          <cell r="P3108">
            <v>1252211</v>
          </cell>
          <cell r="Q3108">
            <v>46213</v>
          </cell>
          <cell r="R3108">
            <v>1252211</v>
          </cell>
          <cell r="S3108">
            <v>0</v>
          </cell>
          <cell r="T3108">
            <v>0</v>
          </cell>
          <cell r="U3108">
            <v>0</v>
          </cell>
          <cell r="V3108">
            <v>0</v>
          </cell>
          <cell r="W3108">
            <v>1205998</v>
          </cell>
        </row>
        <row r="3109">
          <cell r="J3109" t="str">
            <v xml:space="preserve"> 24159</v>
          </cell>
          <cell r="K3109">
            <v>2012</v>
          </cell>
          <cell r="L3109" t="str">
            <v>Finalizada</v>
          </cell>
          <cell r="M3109">
            <v>171900</v>
          </cell>
          <cell r="N3109">
            <v>0</v>
          </cell>
          <cell r="O3109">
            <v>5600</v>
          </cell>
          <cell r="P3109">
            <v>171900</v>
          </cell>
          <cell r="Q3109">
            <v>0</v>
          </cell>
          <cell r="R3109">
            <v>171900</v>
          </cell>
          <cell r="S3109">
            <v>0</v>
          </cell>
          <cell r="T3109">
            <v>0</v>
          </cell>
          <cell r="U3109">
            <v>0</v>
          </cell>
          <cell r="V3109">
            <v>0</v>
          </cell>
          <cell r="W3109">
            <v>171900</v>
          </cell>
        </row>
        <row r="3110">
          <cell r="J3110" t="str">
            <v xml:space="preserve"> 24160</v>
          </cell>
          <cell r="K3110">
            <v>2012</v>
          </cell>
          <cell r="L3110" t="str">
            <v>Finalizada</v>
          </cell>
          <cell r="M3110">
            <v>7000</v>
          </cell>
          <cell r="N3110">
            <v>0</v>
          </cell>
          <cell r="O3110">
            <v>0</v>
          </cell>
          <cell r="P3110">
            <v>7000</v>
          </cell>
          <cell r="Q3110">
            <v>0</v>
          </cell>
          <cell r="R3110">
            <v>7000</v>
          </cell>
          <cell r="S3110">
            <v>0</v>
          </cell>
          <cell r="T3110">
            <v>0</v>
          </cell>
          <cell r="U3110">
            <v>0</v>
          </cell>
          <cell r="V3110">
            <v>0</v>
          </cell>
          <cell r="W3110">
            <v>7000</v>
          </cell>
        </row>
        <row r="3111">
          <cell r="J3111" t="str">
            <v xml:space="preserve"> 24154</v>
          </cell>
          <cell r="K3111">
            <v>2012</v>
          </cell>
          <cell r="L3111" t="str">
            <v>Finalizada</v>
          </cell>
          <cell r="M3111">
            <v>152454</v>
          </cell>
          <cell r="N3111">
            <v>0</v>
          </cell>
          <cell r="O3111">
            <v>0</v>
          </cell>
          <cell r="P3111">
            <v>152454</v>
          </cell>
          <cell r="Q3111">
            <v>8800</v>
          </cell>
          <cell r="R3111">
            <v>152454</v>
          </cell>
          <cell r="S3111">
            <v>0</v>
          </cell>
          <cell r="T3111">
            <v>0</v>
          </cell>
          <cell r="U3111">
            <v>0</v>
          </cell>
          <cell r="V3111">
            <v>0</v>
          </cell>
          <cell r="W3111">
            <v>143654</v>
          </cell>
        </row>
        <row r="3112">
          <cell r="J3112" t="str">
            <v xml:space="preserve"> 24157</v>
          </cell>
          <cell r="K3112">
            <v>2012</v>
          </cell>
          <cell r="L3112" t="str">
            <v>Finalizada</v>
          </cell>
          <cell r="M3112">
            <v>3400</v>
          </cell>
          <cell r="N3112">
            <v>0</v>
          </cell>
          <cell r="O3112">
            <v>0</v>
          </cell>
          <cell r="P3112">
            <v>3400</v>
          </cell>
          <cell r="Q3112">
            <v>0</v>
          </cell>
          <cell r="R3112">
            <v>3400</v>
          </cell>
          <cell r="S3112">
            <v>0</v>
          </cell>
          <cell r="T3112">
            <v>0</v>
          </cell>
          <cell r="U3112">
            <v>0</v>
          </cell>
          <cell r="V3112">
            <v>0</v>
          </cell>
          <cell r="W3112">
            <v>3400</v>
          </cell>
        </row>
        <row r="3113">
          <cell r="J3113" t="str">
            <v xml:space="preserve"> 24156</v>
          </cell>
          <cell r="K3113">
            <v>2012</v>
          </cell>
          <cell r="L3113" t="str">
            <v>Finalizada</v>
          </cell>
          <cell r="M3113">
            <v>599521</v>
          </cell>
          <cell r="N3113">
            <v>0</v>
          </cell>
          <cell r="O3113">
            <v>0</v>
          </cell>
          <cell r="P3113">
            <v>599521</v>
          </cell>
          <cell r="Q3113">
            <v>0</v>
          </cell>
          <cell r="R3113">
            <v>599521</v>
          </cell>
          <cell r="S3113">
            <v>0</v>
          </cell>
          <cell r="T3113">
            <v>0</v>
          </cell>
          <cell r="U3113">
            <v>0</v>
          </cell>
          <cell r="V3113">
            <v>0</v>
          </cell>
          <cell r="W3113">
            <v>599521</v>
          </cell>
        </row>
        <row r="3114">
          <cell r="J3114" t="str">
            <v xml:space="preserve"> 24155</v>
          </cell>
          <cell r="K3114">
            <v>2012</v>
          </cell>
          <cell r="L3114" t="str">
            <v>Finalizada</v>
          </cell>
          <cell r="M3114">
            <v>707550</v>
          </cell>
          <cell r="N3114">
            <v>0</v>
          </cell>
          <cell r="O3114">
            <v>0</v>
          </cell>
          <cell r="P3114">
            <v>707550</v>
          </cell>
          <cell r="Q3114">
            <v>52717</v>
          </cell>
          <cell r="R3114">
            <v>707550</v>
          </cell>
          <cell r="S3114">
            <v>0</v>
          </cell>
          <cell r="T3114">
            <v>0</v>
          </cell>
          <cell r="U3114">
            <v>0</v>
          </cell>
          <cell r="V3114">
            <v>0</v>
          </cell>
          <cell r="W3114">
            <v>654833</v>
          </cell>
        </row>
        <row r="3115">
          <cell r="J3115" t="str">
            <v xml:space="preserve"> 23874</v>
          </cell>
          <cell r="K3115">
            <v>2012</v>
          </cell>
          <cell r="L3115" t="str">
            <v>Finalizada</v>
          </cell>
          <cell r="M3115">
            <v>274068</v>
          </cell>
          <cell r="N3115">
            <v>0</v>
          </cell>
          <cell r="O3115">
            <v>0</v>
          </cell>
          <cell r="P3115">
            <v>274068</v>
          </cell>
          <cell r="Q3115">
            <v>4400</v>
          </cell>
          <cell r="R3115">
            <v>274068</v>
          </cell>
          <cell r="S3115">
            <v>0</v>
          </cell>
          <cell r="T3115">
            <v>0</v>
          </cell>
          <cell r="U3115">
            <v>0</v>
          </cell>
          <cell r="V3115">
            <v>0</v>
          </cell>
          <cell r="W3115">
            <v>269668</v>
          </cell>
        </row>
        <row r="3116">
          <cell r="J3116" t="str">
            <v xml:space="preserve"> 23846</v>
          </cell>
          <cell r="K3116">
            <v>2012</v>
          </cell>
          <cell r="L3116" t="str">
            <v>Finalizada</v>
          </cell>
          <cell r="M3116">
            <v>767240</v>
          </cell>
          <cell r="N3116">
            <v>0</v>
          </cell>
          <cell r="O3116">
            <v>0</v>
          </cell>
          <cell r="P3116">
            <v>767240</v>
          </cell>
          <cell r="Q3116">
            <v>0</v>
          </cell>
          <cell r="R3116">
            <v>767240</v>
          </cell>
          <cell r="S3116">
            <v>0</v>
          </cell>
          <cell r="T3116">
            <v>0</v>
          </cell>
          <cell r="U3116">
            <v>0</v>
          </cell>
          <cell r="V3116">
            <v>0</v>
          </cell>
          <cell r="W3116">
            <v>767240</v>
          </cell>
        </row>
        <row r="3117">
          <cell r="J3117" t="str">
            <v xml:space="preserve"> 23875</v>
          </cell>
          <cell r="K3117">
            <v>2012</v>
          </cell>
          <cell r="L3117" t="str">
            <v>Finalizada</v>
          </cell>
          <cell r="M3117">
            <v>9450</v>
          </cell>
          <cell r="N3117">
            <v>0</v>
          </cell>
          <cell r="O3117">
            <v>0</v>
          </cell>
          <cell r="P3117">
            <v>9450</v>
          </cell>
          <cell r="Q3117">
            <v>0</v>
          </cell>
          <cell r="R3117">
            <v>9450</v>
          </cell>
          <cell r="S3117">
            <v>0</v>
          </cell>
          <cell r="T3117">
            <v>0</v>
          </cell>
          <cell r="U3117">
            <v>0</v>
          </cell>
          <cell r="V3117">
            <v>0</v>
          </cell>
          <cell r="W3117">
            <v>9450</v>
          </cell>
        </row>
        <row r="3118">
          <cell r="J3118" t="str">
            <v xml:space="preserve"> 23920</v>
          </cell>
          <cell r="K3118">
            <v>2012</v>
          </cell>
          <cell r="L3118" t="str">
            <v>Finalizada</v>
          </cell>
          <cell r="M3118">
            <v>695100</v>
          </cell>
          <cell r="N3118">
            <v>0</v>
          </cell>
          <cell r="O3118">
            <v>0</v>
          </cell>
          <cell r="P3118">
            <v>695100</v>
          </cell>
          <cell r="Q3118">
            <v>0</v>
          </cell>
          <cell r="R3118">
            <v>695100</v>
          </cell>
          <cell r="S3118">
            <v>0</v>
          </cell>
          <cell r="T3118">
            <v>0</v>
          </cell>
          <cell r="U3118">
            <v>0</v>
          </cell>
          <cell r="V3118">
            <v>0</v>
          </cell>
          <cell r="W3118">
            <v>695100</v>
          </cell>
        </row>
        <row r="3119">
          <cell r="J3119" t="str">
            <v xml:space="preserve"> 23919</v>
          </cell>
          <cell r="K3119">
            <v>2012</v>
          </cell>
          <cell r="L3119" t="str">
            <v>Finalizada</v>
          </cell>
          <cell r="M3119">
            <v>1769527</v>
          </cell>
          <cell r="N3119">
            <v>0</v>
          </cell>
          <cell r="O3119">
            <v>5600</v>
          </cell>
          <cell r="P3119">
            <v>1769527</v>
          </cell>
          <cell r="Q3119">
            <v>129829</v>
          </cell>
          <cell r="R3119">
            <v>1769527</v>
          </cell>
          <cell r="S3119">
            <v>0</v>
          </cell>
          <cell r="T3119">
            <v>0</v>
          </cell>
          <cell r="U3119">
            <v>0</v>
          </cell>
          <cell r="V3119">
            <v>0</v>
          </cell>
          <cell r="W3119">
            <v>1639698</v>
          </cell>
        </row>
        <row r="3120">
          <cell r="J3120" t="str">
            <v xml:space="preserve"> 23876</v>
          </cell>
          <cell r="K3120">
            <v>2012</v>
          </cell>
          <cell r="L3120" t="str">
            <v>Finalizada</v>
          </cell>
          <cell r="M3120">
            <v>59590</v>
          </cell>
          <cell r="N3120">
            <v>0</v>
          </cell>
          <cell r="O3120">
            <v>0</v>
          </cell>
          <cell r="P3120">
            <v>59590</v>
          </cell>
          <cell r="Q3120">
            <v>0</v>
          </cell>
          <cell r="R3120">
            <v>59590</v>
          </cell>
          <cell r="S3120">
            <v>0</v>
          </cell>
          <cell r="T3120">
            <v>0</v>
          </cell>
          <cell r="U3120">
            <v>0</v>
          </cell>
          <cell r="V3120">
            <v>0</v>
          </cell>
          <cell r="W3120">
            <v>59590</v>
          </cell>
        </row>
        <row r="3121">
          <cell r="J3121" t="str">
            <v xml:space="preserve"> 23921</v>
          </cell>
          <cell r="K3121">
            <v>2012</v>
          </cell>
          <cell r="L3121" t="str">
            <v>Finalizada</v>
          </cell>
          <cell r="M3121">
            <v>3500</v>
          </cell>
          <cell r="N3121">
            <v>0</v>
          </cell>
          <cell r="O3121">
            <v>0</v>
          </cell>
          <cell r="P3121">
            <v>3500</v>
          </cell>
          <cell r="Q3121">
            <v>0</v>
          </cell>
          <cell r="R3121">
            <v>3500</v>
          </cell>
          <cell r="S3121">
            <v>0</v>
          </cell>
          <cell r="T3121">
            <v>0</v>
          </cell>
          <cell r="U3121">
            <v>0</v>
          </cell>
          <cell r="V3121">
            <v>0</v>
          </cell>
          <cell r="W3121">
            <v>3500</v>
          </cell>
        </row>
        <row r="3122">
          <cell r="J3122" t="str">
            <v xml:space="preserve"> 23847</v>
          </cell>
          <cell r="K3122">
            <v>2012</v>
          </cell>
          <cell r="L3122" t="str">
            <v>Finalizada</v>
          </cell>
          <cell r="M3122">
            <v>17500</v>
          </cell>
          <cell r="N3122">
            <v>0</v>
          </cell>
          <cell r="O3122">
            <v>0</v>
          </cell>
          <cell r="P3122">
            <v>17500</v>
          </cell>
          <cell r="Q3122">
            <v>0</v>
          </cell>
          <cell r="R3122">
            <v>17500</v>
          </cell>
          <cell r="S3122">
            <v>0</v>
          </cell>
          <cell r="T3122">
            <v>0</v>
          </cell>
          <cell r="U3122">
            <v>0</v>
          </cell>
          <cell r="V3122">
            <v>0</v>
          </cell>
          <cell r="W3122">
            <v>17500</v>
          </cell>
        </row>
        <row r="3123">
          <cell r="J3123" t="str">
            <v xml:space="preserve"> 23831</v>
          </cell>
          <cell r="K3123">
            <v>2012</v>
          </cell>
          <cell r="L3123" t="str">
            <v>Finalizada</v>
          </cell>
          <cell r="M3123">
            <v>871440</v>
          </cell>
          <cell r="N3123">
            <v>0</v>
          </cell>
          <cell r="O3123">
            <v>0</v>
          </cell>
          <cell r="P3123">
            <v>871440</v>
          </cell>
          <cell r="Q3123">
            <v>0</v>
          </cell>
          <cell r="R3123">
            <v>871440</v>
          </cell>
          <cell r="S3123">
            <v>0</v>
          </cell>
          <cell r="T3123">
            <v>0</v>
          </cell>
          <cell r="U3123">
            <v>0</v>
          </cell>
          <cell r="V3123">
            <v>0</v>
          </cell>
          <cell r="W3123">
            <v>871440</v>
          </cell>
        </row>
        <row r="3124">
          <cell r="J3124" t="str">
            <v xml:space="preserve"> 23658</v>
          </cell>
          <cell r="K3124">
            <v>2012</v>
          </cell>
          <cell r="L3124" t="str">
            <v>Finalizada</v>
          </cell>
          <cell r="M3124">
            <v>14000</v>
          </cell>
          <cell r="N3124">
            <v>0</v>
          </cell>
          <cell r="O3124">
            <v>0</v>
          </cell>
          <cell r="P3124">
            <v>14000</v>
          </cell>
          <cell r="Q3124">
            <v>0</v>
          </cell>
          <cell r="R3124">
            <v>14000</v>
          </cell>
          <cell r="S3124">
            <v>0</v>
          </cell>
          <cell r="T3124">
            <v>0</v>
          </cell>
          <cell r="U3124">
            <v>0</v>
          </cell>
          <cell r="V3124">
            <v>0</v>
          </cell>
          <cell r="W3124">
            <v>14000</v>
          </cell>
        </row>
        <row r="3125">
          <cell r="J3125" t="str">
            <v xml:space="preserve"> 23657</v>
          </cell>
          <cell r="K3125">
            <v>2012</v>
          </cell>
          <cell r="L3125" t="str">
            <v>Finalizada</v>
          </cell>
          <cell r="M3125">
            <v>961940</v>
          </cell>
          <cell r="N3125">
            <v>0</v>
          </cell>
          <cell r="O3125">
            <v>0</v>
          </cell>
          <cell r="P3125">
            <v>961940</v>
          </cell>
          <cell r="Q3125">
            <v>0</v>
          </cell>
          <cell r="R3125">
            <v>961940</v>
          </cell>
          <cell r="S3125">
            <v>0</v>
          </cell>
          <cell r="T3125">
            <v>0</v>
          </cell>
          <cell r="U3125">
            <v>0</v>
          </cell>
          <cell r="V3125">
            <v>0</v>
          </cell>
          <cell r="W3125">
            <v>961940</v>
          </cell>
        </row>
        <row r="3126">
          <cell r="J3126" t="str">
            <v xml:space="preserve"> 23705</v>
          </cell>
          <cell r="K3126">
            <v>2012</v>
          </cell>
          <cell r="L3126" t="str">
            <v>Finalizada</v>
          </cell>
          <cell r="M3126">
            <v>722743</v>
          </cell>
          <cell r="N3126">
            <v>0</v>
          </cell>
          <cell r="O3126">
            <v>0</v>
          </cell>
          <cell r="P3126">
            <v>722743</v>
          </cell>
          <cell r="Q3126">
            <v>28601</v>
          </cell>
          <cell r="R3126">
            <v>722743</v>
          </cell>
          <cell r="S3126">
            <v>0</v>
          </cell>
          <cell r="T3126">
            <v>0</v>
          </cell>
          <cell r="U3126">
            <v>0</v>
          </cell>
          <cell r="V3126">
            <v>0</v>
          </cell>
          <cell r="W3126">
            <v>694142</v>
          </cell>
        </row>
        <row r="3127">
          <cell r="J3127" t="str">
            <v xml:space="preserve"> 23597</v>
          </cell>
          <cell r="K3127">
            <v>2012</v>
          </cell>
          <cell r="L3127" t="str">
            <v>Finalizada</v>
          </cell>
          <cell r="M3127">
            <v>32050</v>
          </cell>
          <cell r="N3127">
            <v>0</v>
          </cell>
          <cell r="O3127">
            <v>0</v>
          </cell>
          <cell r="P3127">
            <v>32050</v>
          </cell>
          <cell r="Q3127">
            <v>0</v>
          </cell>
          <cell r="R3127">
            <v>32050</v>
          </cell>
          <cell r="S3127">
            <v>0</v>
          </cell>
          <cell r="T3127">
            <v>0</v>
          </cell>
          <cell r="U3127">
            <v>0</v>
          </cell>
          <cell r="V3127">
            <v>0</v>
          </cell>
          <cell r="W3127">
            <v>32050</v>
          </cell>
        </row>
        <row r="3128">
          <cell r="J3128" t="str">
            <v xml:space="preserve"> 23596</v>
          </cell>
          <cell r="K3128">
            <v>2012</v>
          </cell>
          <cell r="L3128" t="str">
            <v>Finalizada</v>
          </cell>
          <cell r="M3128">
            <v>161442</v>
          </cell>
          <cell r="N3128">
            <v>0</v>
          </cell>
          <cell r="O3128">
            <v>0</v>
          </cell>
          <cell r="P3128">
            <v>161442</v>
          </cell>
          <cell r="Q3128">
            <v>2200</v>
          </cell>
          <cell r="R3128">
            <v>161442</v>
          </cell>
          <cell r="S3128">
            <v>0</v>
          </cell>
          <cell r="T3128">
            <v>0</v>
          </cell>
          <cell r="U3128">
            <v>0</v>
          </cell>
          <cell r="V3128">
            <v>0</v>
          </cell>
          <cell r="W3128">
            <v>159242</v>
          </cell>
        </row>
        <row r="3129">
          <cell r="J3129" t="str">
            <v xml:space="preserve"> 23707</v>
          </cell>
          <cell r="K3129">
            <v>2012</v>
          </cell>
          <cell r="L3129" t="str">
            <v>Finalizada</v>
          </cell>
          <cell r="M3129">
            <v>14000</v>
          </cell>
          <cell r="N3129">
            <v>0</v>
          </cell>
          <cell r="O3129">
            <v>0</v>
          </cell>
          <cell r="P3129">
            <v>14000</v>
          </cell>
          <cell r="Q3129">
            <v>0</v>
          </cell>
          <cell r="R3129">
            <v>14000</v>
          </cell>
          <cell r="S3129">
            <v>0</v>
          </cell>
          <cell r="T3129">
            <v>0</v>
          </cell>
          <cell r="U3129">
            <v>0</v>
          </cell>
          <cell r="V3129">
            <v>0</v>
          </cell>
          <cell r="W3129">
            <v>14000</v>
          </cell>
        </row>
        <row r="3130">
          <cell r="J3130" t="str">
            <v xml:space="preserve"> 23630</v>
          </cell>
          <cell r="K3130">
            <v>2012</v>
          </cell>
          <cell r="L3130" t="str">
            <v>Finalizada</v>
          </cell>
          <cell r="M3130">
            <v>1077390</v>
          </cell>
          <cell r="N3130">
            <v>0</v>
          </cell>
          <cell r="O3130">
            <v>0</v>
          </cell>
          <cell r="P3130">
            <v>1077390</v>
          </cell>
          <cell r="Q3130">
            <v>0</v>
          </cell>
          <cell r="R3130">
            <v>1077390</v>
          </cell>
          <cell r="S3130">
            <v>0</v>
          </cell>
          <cell r="T3130">
            <v>0</v>
          </cell>
          <cell r="U3130">
            <v>0</v>
          </cell>
          <cell r="V3130">
            <v>0</v>
          </cell>
          <cell r="W3130">
            <v>1077390</v>
          </cell>
        </row>
        <row r="3131">
          <cell r="J3131" t="str">
            <v xml:space="preserve"> 23706</v>
          </cell>
          <cell r="K3131">
            <v>2012</v>
          </cell>
          <cell r="L3131" t="str">
            <v>Finalizada</v>
          </cell>
          <cell r="M3131">
            <v>414400</v>
          </cell>
          <cell r="N3131">
            <v>0</v>
          </cell>
          <cell r="O3131">
            <v>2600</v>
          </cell>
          <cell r="P3131">
            <v>414400</v>
          </cell>
          <cell r="Q3131">
            <v>0</v>
          </cell>
          <cell r="R3131">
            <v>378200</v>
          </cell>
          <cell r="S3131">
            <v>36200</v>
          </cell>
          <cell r="T3131">
            <v>0</v>
          </cell>
          <cell r="U3131">
            <v>0</v>
          </cell>
          <cell r="V3131">
            <v>0</v>
          </cell>
          <cell r="W3131">
            <v>378200</v>
          </cell>
        </row>
        <row r="3132">
          <cell r="J3132" t="str">
            <v>FDV681853</v>
          </cell>
          <cell r="K3132">
            <v>2012</v>
          </cell>
          <cell r="L3132" t="str">
            <v>Finalizada</v>
          </cell>
          <cell r="M3132">
            <v>3500</v>
          </cell>
          <cell r="N3132">
            <v>0</v>
          </cell>
          <cell r="O3132">
            <v>0</v>
          </cell>
          <cell r="P3132">
            <v>3500</v>
          </cell>
          <cell r="Q3132">
            <v>0</v>
          </cell>
          <cell r="R3132">
            <v>3500</v>
          </cell>
          <cell r="S3132">
            <v>0</v>
          </cell>
          <cell r="T3132">
            <v>0</v>
          </cell>
          <cell r="U3132">
            <v>0</v>
          </cell>
          <cell r="V3132">
            <v>0</v>
          </cell>
          <cell r="W3132">
            <v>3500</v>
          </cell>
        </row>
        <row r="3133">
          <cell r="J3133" t="str">
            <v xml:space="preserve"> 23358</v>
          </cell>
          <cell r="K3133">
            <v>2012</v>
          </cell>
          <cell r="L3133" t="str">
            <v>Finalizada</v>
          </cell>
          <cell r="M3133">
            <v>9450</v>
          </cell>
          <cell r="N3133">
            <v>0</v>
          </cell>
          <cell r="O3133">
            <v>5600</v>
          </cell>
          <cell r="P3133">
            <v>9450</v>
          </cell>
          <cell r="Q3133">
            <v>0</v>
          </cell>
          <cell r="R3133">
            <v>9450</v>
          </cell>
          <cell r="S3133">
            <v>0</v>
          </cell>
          <cell r="T3133">
            <v>0</v>
          </cell>
          <cell r="U3133">
            <v>0</v>
          </cell>
          <cell r="V3133">
            <v>0</v>
          </cell>
          <cell r="W3133">
            <v>9450</v>
          </cell>
        </row>
        <row r="3134">
          <cell r="J3134" t="str">
            <v xml:space="preserve"> 23357</v>
          </cell>
          <cell r="K3134">
            <v>2012</v>
          </cell>
          <cell r="L3134" t="str">
            <v>Finalizada</v>
          </cell>
          <cell r="M3134">
            <v>232995</v>
          </cell>
          <cell r="N3134">
            <v>0</v>
          </cell>
          <cell r="O3134">
            <v>0</v>
          </cell>
          <cell r="P3134">
            <v>232995</v>
          </cell>
          <cell r="Q3134">
            <v>2200</v>
          </cell>
          <cell r="R3134">
            <v>232995</v>
          </cell>
          <cell r="S3134">
            <v>0</v>
          </cell>
          <cell r="T3134">
            <v>0</v>
          </cell>
          <cell r="U3134">
            <v>0</v>
          </cell>
          <cell r="V3134">
            <v>0</v>
          </cell>
          <cell r="W3134">
            <v>230795</v>
          </cell>
        </row>
        <row r="3135">
          <cell r="J3135" t="str">
            <v xml:space="preserve"> 23461</v>
          </cell>
          <cell r="K3135">
            <v>2012</v>
          </cell>
          <cell r="L3135" t="str">
            <v>Finalizada</v>
          </cell>
          <cell r="M3135">
            <v>464210</v>
          </cell>
          <cell r="N3135">
            <v>0</v>
          </cell>
          <cell r="O3135">
            <v>0</v>
          </cell>
          <cell r="P3135">
            <v>464210</v>
          </cell>
          <cell r="Q3135">
            <v>46212</v>
          </cell>
          <cell r="R3135">
            <v>464210</v>
          </cell>
          <cell r="S3135">
            <v>0</v>
          </cell>
          <cell r="T3135">
            <v>0</v>
          </cell>
          <cell r="U3135">
            <v>0</v>
          </cell>
          <cell r="V3135">
            <v>0</v>
          </cell>
          <cell r="W3135">
            <v>417998</v>
          </cell>
        </row>
        <row r="3136">
          <cell r="J3136" t="str">
            <v xml:space="preserve"> 23462</v>
          </cell>
          <cell r="K3136">
            <v>2012</v>
          </cell>
          <cell r="L3136" t="str">
            <v>Finalizada</v>
          </cell>
          <cell r="M3136">
            <v>342800</v>
          </cell>
          <cell r="N3136">
            <v>0</v>
          </cell>
          <cell r="O3136">
            <v>0</v>
          </cell>
          <cell r="P3136">
            <v>342800</v>
          </cell>
          <cell r="Q3136">
            <v>0</v>
          </cell>
          <cell r="R3136">
            <v>342800</v>
          </cell>
          <cell r="S3136">
            <v>0</v>
          </cell>
          <cell r="T3136">
            <v>0</v>
          </cell>
          <cell r="U3136">
            <v>0</v>
          </cell>
          <cell r="V3136">
            <v>0</v>
          </cell>
          <cell r="W3136">
            <v>342800</v>
          </cell>
        </row>
        <row r="3137">
          <cell r="J3137" t="str">
            <v xml:space="preserve"> 23408</v>
          </cell>
          <cell r="K3137">
            <v>2012</v>
          </cell>
          <cell r="L3137" t="str">
            <v>Finalizada</v>
          </cell>
          <cell r="M3137">
            <v>13900</v>
          </cell>
          <cell r="N3137">
            <v>0</v>
          </cell>
          <cell r="O3137">
            <v>0</v>
          </cell>
          <cell r="P3137">
            <v>13900</v>
          </cell>
          <cell r="Q3137">
            <v>0</v>
          </cell>
          <cell r="R3137">
            <v>13900</v>
          </cell>
          <cell r="S3137">
            <v>0</v>
          </cell>
          <cell r="T3137">
            <v>0</v>
          </cell>
          <cell r="U3137">
            <v>0</v>
          </cell>
          <cell r="V3137">
            <v>0</v>
          </cell>
          <cell r="W3137">
            <v>13900</v>
          </cell>
        </row>
        <row r="3138">
          <cell r="J3138" t="str">
            <v xml:space="preserve"> 23407</v>
          </cell>
          <cell r="K3138">
            <v>2012</v>
          </cell>
          <cell r="L3138" t="str">
            <v>Finalizada</v>
          </cell>
          <cell r="M3138">
            <v>2121471</v>
          </cell>
          <cell r="N3138">
            <v>0</v>
          </cell>
          <cell r="O3138">
            <v>0</v>
          </cell>
          <cell r="P3138">
            <v>2121471</v>
          </cell>
          <cell r="Q3138">
            <v>0</v>
          </cell>
          <cell r="R3138">
            <v>2121471</v>
          </cell>
          <cell r="S3138">
            <v>0</v>
          </cell>
          <cell r="T3138">
            <v>0</v>
          </cell>
          <cell r="U3138">
            <v>0</v>
          </cell>
          <cell r="V3138">
            <v>0</v>
          </cell>
          <cell r="W3138">
            <v>2121471</v>
          </cell>
        </row>
        <row r="3139">
          <cell r="J3139" t="str">
            <v xml:space="preserve"> 23463</v>
          </cell>
          <cell r="K3139">
            <v>2012</v>
          </cell>
          <cell r="L3139" t="str">
            <v>Finalizada</v>
          </cell>
          <cell r="M3139">
            <v>7000</v>
          </cell>
          <cell r="N3139">
            <v>0</v>
          </cell>
          <cell r="O3139">
            <v>0</v>
          </cell>
          <cell r="P3139">
            <v>7000</v>
          </cell>
          <cell r="Q3139">
            <v>0</v>
          </cell>
          <cell r="R3139">
            <v>7000</v>
          </cell>
          <cell r="S3139">
            <v>0</v>
          </cell>
          <cell r="T3139">
            <v>0</v>
          </cell>
          <cell r="U3139">
            <v>0</v>
          </cell>
          <cell r="V3139">
            <v>0</v>
          </cell>
          <cell r="W3139">
            <v>7000</v>
          </cell>
        </row>
        <row r="3140">
          <cell r="J3140" t="str">
            <v xml:space="preserve"> 23384</v>
          </cell>
          <cell r="K3140">
            <v>2012</v>
          </cell>
          <cell r="L3140" t="str">
            <v>Finalizada</v>
          </cell>
          <cell r="M3140">
            <v>425370</v>
          </cell>
          <cell r="N3140">
            <v>0</v>
          </cell>
          <cell r="O3140">
            <v>0</v>
          </cell>
          <cell r="P3140">
            <v>425370</v>
          </cell>
          <cell r="Q3140">
            <v>0</v>
          </cell>
          <cell r="R3140">
            <v>425370</v>
          </cell>
          <cell r="S3140">
            <v>0</v>
          </cell>
          <cell r="T3140">
            <v>0</v>
          </cell>
          <cell r="U3140">
            <v>0</v>
          </cell>
          <cell r="V3140">
            <v>0</v>
          </cell>
          <cell r="W3140">
            <v>425370</v>
          </cell>
        </row>
        <row r="3141">
          <cell r="J3141" t="str">
            <v xml:space="preserve"> 23183</v>
          </cell>
          <cell r="K3141">
            <v>2012</v>
          </cell>
          <cell r="L3141" t="str">
            <v>Finalizada</v>
          </cell>
          <cell r="M3141">
            <v>3500</v>
          </cell>
          <cell r="N3141">
            <v>0</v>
          </cell>
          <cell r="O3141">
            <v>0</v>
          </cell>
          <cell r="P3141">
            <v>3500</v>
          </cell>
          <cell r="Q3141">
            <v>0</v>
          </cell>
          <cell r="R3141">
            <v>3500</v>
          </cell>
          <cell r="S3141">
            <v>0</v>
          </cell>
          <cell r="T3141">
            <v>0</v>
          </cell>
          <cell r="U3141">
            <v>0</v>
          </cell>
          <cell r="V3141">
            <v>0</v>
          </cell>
          <cell r="W3141">
            <v>3500</v>
          </cell>
        </row>
        <row r="3142">
          <cell r="J3142" t="str">
            <v xml:space="preserve"> 23119</v>
          </cell>
          <cell r="K3142">
            <v>2012</v>
          </cell>
          <cell r="L3142" t="str">
            <v>Finalizada</v>
          </cell>
          <cell r="M3142">
            <v>59500</v>
          </cell>
          <cell r="N3142">
            <v>0</v>
          </cell>
          <cell r="O3142">
            <v>0</v>
          </cell>
          <cell r="P3142">
            <v>59500</v>
          </cell>
          <cell r="Q3142">
            <v>0</v>
          </cell>
          <cell r="R3142">
            <v>59500</v>
          </cell>
          <cell r="S3142">
            <v>0</v>
          </cell>
          <cell r="T3142">
            <v>0</v>
          </cell>
          <cell r="U3142">
            <v>0</v>
          </cell>
          <cell r="V3142">
            <v>0</v>
          </cell>
          <cell r="W3142">
            <v>59500</v>
          </cell>
        </row>
        <row r="3143">
          <cell r="J3143" t="str">
            <v xml:space="preserve"> 23118</v>
          </cell>
          <cell r="K3143">
            <v>2012</v>
          </cell>
          <cell r="L3143" t="str">
            <v>Finalizada</v>
          </cell>
          <cell r="M3143">
            <v>965470</v>
          </cell>
          <cell r="N3143">
            <v>0</v>
          </cell>
          <cell r="O3143">
            <v>0</v>
          </cell>
          <cell r="P3143">
            <v>965470</v>
          </cell>
          <cell r="Q3143">
            <v>0</v>
          </cell>
          <cell r="R3143">
            <v>965470</v>
          </cell>
          <cell r="S3143">
            <v>0</v>
          </cell>
          <cell r="T3143">
            <v>0</v>
          </cell>
          <cell r="U3143">
            <v>0</v>
          </cell>
          <cell r="V3143">
            <v>0</v>
          </cell>
          <cell r="W3143">
            <v>965470</v>
          </cell>
        </row>
        <row r="3144">
          <cell r="J3144" t="str">
            <v xml:space="preserve"> 23159</v>
          </cell>
          <cell r="K3144">
            <v>2012</v>
          </cell>
          <cell r="L3144" t="str">
            <v>Finalizada</v>
          </cell>
          <cell r="M3144">
            <v>20200</v>
          </cell>
          <cell r="N3144">
            <v>0</v>
          </cell>
          <cell r="O3144">
            <v>0</v>
          </cell>
          <cell r="P3144">
            <v>20200</v>
          </cell>
          <cell r="Q3144">
            <v>0</v>
          </cell>
          <cell r="R3144">
            <v>20200</v>
          </cell>
          <cell r="S3144">
            <v>0</v>
          </cell>
          <cell r="T3144">
            <v>0</v>
          </cell>
          <cell r="U3144">
            <v>0</v>
          </cell>
          <cell r="V3144">
            <v>0</v>
          </cell>
          <cell r="W3144">
            <v>20200</v>
          </cell>
        </row>
        <row r="3145">
          <cell r="J3145" t="str">
            <v xml:space="preserve"> 23158</v>
          </cell>
          <cell r="K3145">
            <v>2012</v>
          </cell>
          <cell r="L3145" t="str">
            <v>Finalizada</v>
          </cell>
          <cell r="M3145">
            <v>843741</v>
          </cell>
          <cell r="N3145">
            <v>0</v>
          </cell>
          <cell r="O3145">
            <v>0</v>
          </cell>
          <cell r="P3145">
            <v>843741</v>
          </cell>
          <cell r="Q3145">
            <v>15408</v>
          </cell>
          <cell r="R3145">
            <v>843741</v>
          </cell>
          <cell r="S3145">
            <v>0</v>
          </cell>
          <cell r="T3145">
            <v>0</v>
          </cell>
          <cell r="U3145">
            <v>0</v>
          </cell>
          <cell r="V3145">
            <v>0</v>
          </cell>
          <cell r="W3145">
            <v>828333</v>
          </cell>
        </row>
        <row r="3146">
          <cell r="J3146" t="str">
            <v xml:space="preserve"> 23221</v>
          </cell>
          <cell r="K3146">
            <v>2012</v>
          </cell>
          <cell r="L3146" t="str">
            <v>Finalizada</v>
          </cell>
          <cell r="M3146">
            <v>154000</v>
          </cell>
          <cell r="N3146">
            <v>0</v>
          </cell>
          <cell r="O3146">
            <v>0</v>
          </cell>
          <cell r="P3146">
            <v>154000</v>
          </cell>
          <cell r="Q3146">
            <v>0</v>
          </cell>
          <cell r="R3146">
            <v>154000</v>
          </cell>
          <cell r="S3146">
            <v>0</v>
          </cell>
          <cell r="T3146">
            <v>0</v>
          </cell>
          <cell r="U3146">
            <v>0</v>
          </cell>
          <cell r="V3146">
            <v>0</v>
          </cell>
          <cell r="W3146">
            <v>154000</v>
          </cell>
        </row>
        <row r="3147">
          <cell r="J3147" t="str">
            <v xml:space="preserve"> 23181</v>
          </cell>
          <cell r="K3147">
            <v>2012</v>
          </cell>
          <cell r="L3147" t="str">
            <v>Finalizada</v>
          </cell>
          <cell r="M3147">
            <v>2217224</v>
          </cell>
          <cell r="N3147">
            <v>0</v>
          </cell>
          <cell r="O3147">
            <v>5600</v>
          </cell>
          <cell r="P3147">
            <v>2217224</v>
          </cell>
          <cell r="Q3147">
            <v>41800</v>
          </cell>
          <cell r="R3147">
            <v>2217224</v>
          </cell>
          <cell r="S3147">
            <v>0</v>
          </cell>
          <cell r="T3147">
            <v>0</v>
          </cell>
          <cell r="U3147">
            <v>0</v>
          </cell>
          <cell r="V3147">
            <v>0</v>
          </cell>
          <cell r="W3147">
            <v>2175424</v>
          </cell>
        </row>
        <row r="3148">
          <cell r="J3148" t="str">
            <v xml:space="preserve"> 23182</v>
          </cell>
          <cell r="K3148">
            <v>2012</v>
          </cell>
          <cell r="L3148" t="str">
            <v>Finalizada</v>
          </cell>
          <cell r="M3148">
            <v>216400</v>
          </cell>
          <cell r="N3148">
            <v>0</v>
          </cell>
          <cell r="O3148">
            <v>2600</v>
          </cell>
          <cell r="P3148">
            <v>216400</v>
          </cell>
          <cell r="Q3148">
            <v>0</v>
          </cell>
          <cell r="R3148">
            <v>186600</v>
          </cell>
          <cell r="S3148">
            <v>29800</v>
          </cell>
          <cell r="T3148">
            <v>0</v>
          </cell>
          <cell r="U3148">
            <v>0</v>
          </cell>
          <cell r="V3148">
            <v>0</v>
          </cell>
          <cell r="W3148">
            <v>186600</v>
          </cell>
        </row>
        <row r="3149">
          <cell r="J3149" t="str">
            <v>FDV513816</v>
          </cell>
          <cell r="K3149">
            <v>2012</v>
          </cell>
          <cell r="L3149" t="str">
            <v>Finalizada</v>
          </cell>
          <cell r="M3149">
            <v>8600</v>
          </cell>
          <cell r="N3149">
            <v>0</v>
          </cell>
          <cell r="O3149">
            <v>0</v>
          </cell>
          <cell r="P3149">
            <v>8600</v>
          </cell>
          <cell r="Q3149">
            <v>0</v>
          </cell>
          <cell r="R3149">
            <v>8600</v>
          </cell>
          <cell r="S3149">
            <v>0</v>
          </cell>
          <cell r="T3149">
            <v>0</v>
          </cell>
          <cell r="U3149">
            <v>0</v>
          </cell>
          <cell r="V3149">
            <v>0</v>
          </cell>
          <cell r="W3149">
            <v>8600</v>
          </cell>
        </row>
        <row r="3150">
          <cell r="J3150" t="str">
            <v xml:space="preserve"> 22889</v>
          </cell>
          <cell r="K3150">
            <v>2012</v>
          </cell>
          <cell r="L3150" t="str">
            <v>Finalizada</v>
          </cell>
          <cell r="M3150">
            <v>251600</v>
          </cell>
          <cell r="N3150">
            <v>0</v>
          </cell>
          <cell r="O3150">
            <v>0</v>
          </cell>
          <cell r="P3150">
            <v>251600</v>
          </cell>
          <cell r="Q3150">
            <v>0</v>
          </cell>
          <cell r="R3150">
            <v>251600</v>
          </cell>
          <cell r="S3150">
            <v>0</v>
          </cell>
          <cell r="T3150">
            <v>0</v>
          </cell>
          <cell r="U3150">
            <v>0</v>
          </cell>
          <cell r="V3150">
            <v>0</v>
          </cell>
          <cell r="W3150">
            <v>251600</v>
          </cell>
        </row>
        <row r="3151">
          <cell r="J3151" t="str">
            <v xml:space="preserve"> 22869</v>
          </cell>
          <cell r="K3151">
            <v>2012</v>
          </cell>
          <cell r="L3151" t="str">
            <v>Finalizada</v>
          </cell>
          <cell r="M3151">
            <v>66350</v>
          </cell>
          <cell r="N3151">
            <v>0</v>
          </cell>
          <cell r="O3151">
            <v>0</v>
          </cell>
          <cell r="P3151">
            <v>66350</v>
          </cell>
          <cell r="Q3151">
            <v>0</v>
          </cell>
          <cell r="R3151">
            <v>66350</v>
          </cell>
          <cell r="S3151">
            <v>0</v>
          </cell>
          <cell r="T3151">
            <v>0</v>
          </cell>
          <cell r="U3151">
            <v>0</v>
          </cell>
          <cell r="V3151">
            <v>0</v>
          </cell>
          <cell r="W3151">
            <v>66350</v>
          </cell>
        </row>
        <row r="3152">
          <cell r="J3152" t="str">
            <v xml:space="preserve"> 22890</v>
          </cell>
          <cell r="K3152">
            <v>2012</v>
          </cell>
          <cell r="L3152" t="str">
            <v>Finalizada</v>
          </cell>
          <cell r="M3152">
            <v>3500</v>
          </cell>
          <cell r="N3152">
            <v>0</v>
          </cell>
          <cell r="O3152">
            <v>0</v>
          </cell>
          <cell r="P3152">
            <v>3500</v>
          </cell>
          <cell r="Q3152">
            <v>0</v>
          </cell>
          <cell r="R3152">
            <v>3500</v>
          </cell>
          <cell r="S3152">
            <v>0</v>
          </cell>
          <cell r="T3152">
            <v>0</v>
          </cell>
          <cell r="U3152">
            <v>0</v>
          </cell>
          <cell r="V3152">
            <v>0</v>
          </cell>
          <cell r="W3152">
            <v>3500</v>
          </cell>
        </row>
        <row r="3153">
          <cell r="J3153" t="str">
            <v xml:space="preserve"> 22957</v>
          </cell>
          <cell r="K3153">
            <v>2012</v>
          </cell>
          <cell r="L3153" t="str">
            <v>Finalizada</v>
          </cell>
          <cell r="M3153">
            <v>1065890</v>
          </cell>
          <cell r="N3153">
            <v>0</v>
          </cell>
          <cell r="O3153">
            <v>0</v>
          </cell>
          <cell r="P3153">
            <v>1065890</v>
          </cell>
          <cell r="Q3153">
            <v>0</v>
          </cell>
          <cell r="R3153">
            <v>1065890</v>
          </cell>
          <cell r="S3153">
            <v>0</v>
          </cell>
          <cell r="T3153">
            <v>0</v>
          </cell>
          <cell r="U3153">
            <v>0</v>
          </cell>
          <cell r="V3153">
            <v>0</v>
          </cell>
          <cell r="W3153">
            <v>1065890</v>
          </cell>
        </row>
        <row r="3154">
          <cell r="J3154" t="str">
            <v xml:space="preserve"> 22916</v>
          </cell>
          <cell r="K3154">
            <v>2012</v>
          </cell>
          <cell r="L3154" t="str">
            <v>Finalizada</v>
          </cell>
          <cell r="M3154">
            <v>1684159</v>
          </cell>
          <cell r="N3154">
            <v>0</v>
          </cell>
          <cell r="O3154">
            <v>0</v>
          </cell>
          <cell r="P3154">
            <v>1684159</v>
          </cell>
          <cell r="Q3154">
            <v>0</v>
          </cell>
          <cell r="R3154">
            <v>1684159</v>
          </cell>
          <cell r="S3154">
            <v>0</v>
          </cell>
          <cell r="T3154">
            <v>0</v>
          </cell>
          <cell r="U3154">
            <v>0</v>
          </cell>
          <cell r="V3154">
            <v>0</v>
          </cell>
          <cell r="W3154">
            <v>1684159</v>
          </cell>
        </row>
        <row r="3155">
          <cell r="J3155" t="str">
            <v xml:space="preserve"> 22888</v>
          </cell>
          <cell r="K3155">
            <v>2012</v>
          </cell>
          <cell r="L3155" t="str">
            <v>Finalizada</v>
          </cell>
          <cell r="M3155">
            <v>2045764</v>
          </cell>
          <cell r="N3155">
            <v>0</v>
          </cell>
          <cell r="O3155">
            <v>5600</v>
          </cell>
          <cell r="P3155">
            <v>2045764</v>
          </cell>
          <cell r="Q3155">
            <v>70413</v>
          </cell>
          <cell r="R3155">
            <v>2045764</v>
          </cell>
          <cell r="S3155">
            <v>0</v>
          </cell>
          <cell r="T3155">
            <v>0</v>
          </cell>
          <cell r="U3155">
            <v>0</v>
          </cell>
          <cell r="V3155">
            <v>0</v>
          </cell>
          <cell r="W3155">
            <v>1975351</v>
          </cell>
        </row>
        <row r="3156">
          <cell r="J3156" t="str">
            <v xml:space="preserve"> 22917</v>
          </cell>
          <cell r="K3156">
            <v>2012</v>
          </cell>
          <cell r="L3156" t="str">
            <v>Finalizada</v>
          </cell>
          <cell r="M3156">
            <v>7000</v>
          </cell>
          <cell r="N3156">
            <v>0</v>
          </cell>
          <cell r="O3156">
            <v>0</v>
          </cell>
          <cell r="P3156">
            <v>7000</v>
          </cell>
          <cell r="Q3156">
            <v>0</v>
          </cell>
          <cell r="R3156">
            <v>7000</v>
          </cell>
          <cell r="S3156">
            <v>0</v>
          </cell>
          <cell r="T3156">
            <v>0</v>
          </cell>
          <cell r="U3156">
            <v>0</v>
          </cell>
          <cell r="V3156">
            <v>0</v>
          </cell>
          <cell r="W3156">
            <v>7000</v>
          </cell>
        </row>
        <row r="3157">
          <cell r="J3157" t="str">
            <v xml:space="preserve"> 22868</v>
          </cell>
          <cell r="K3157">
            <v>2012</v>
          </cell>
          <cell r="L3157" t="str">
            <v>Finalizada</v>
          </cell>
          <cell r="M3157">
            <v>313291</v>
          </cell>
          <cell r="N3157">
            <v>0</v>
          </cell>
          <cell r="O3157">
            <v>0</v>
          </cell>
          <cell r="P3157">
            <v>313291</v>
          </cell>
          <cell r="Q3157">
            <v>4400</v>
          </cell>
          <cell r="R3157">
            <v>313291</v>
          </cell>
          <cell r="S3157">
            <v>0</v>
          </cell>
          <cell r="T3157">
            <v>0</v>
          </cell>
          <cell r="U3157">
            <v>0</v>
          </cell>
          <cell r="V3157">
            <v>0</v>
          </cell>
          <cell r="W3157">
            <v>308891</v>
          </cell>
        </row>
        <row r="3158">
          <cell r="J3158" t="str">
            <v xml:space="preserve"> 20961</v>
          </cell>
          <cell r="K3158">
            <v>2012</v>
          </cell>
          <cell r="L3158" t="str">
            <v>Finalizada</v>
          </cell>
          <cell r="M3158">
            <v>167916</v>
          </cell>
          <cell r="N3158">
            <v>0</v>
          </cell>
          <cell r="O3158">
            <v>0</v>
          </cell>
          <cell r="P3158">
            <v>167916</v>
          </cell>
          <cell r="Q3158">
            <v>6300</v>
          </cell>
          <cell r="R3158">
            <v>167916</v>
          </cell>
          <cell r="S3158">
            <v>0</v>
          </cell>
          <cell r="T3158">
            <v>0</v>
          </cell>
          <cell r="U3158">
            <v>0</v>
          </cell>
          <cell r="V3158">
            <v>0</v>
          </cell>
          <cell r="W3158">
            <v>161616</v>
          </cell>
        </row>
        <row r="3159">
          <cell r="J3159" t="str">
            <v xml:space="preserve"> 22674</v>
          </cell>
          <cell r="K3159">
            <v>2012</v>
          </cell>
          <cell r="L3159" t="str">
            <v>Finalizada</v>
          </cell>
          <cell r="M3159">
            <v>300200</v>
          </cell>
          <cell r="N3159">
            <v>0</v>
          </cell>
          <cell r="O3159">
            <v>0</v>
          </cell>
          <cell r="P3159">
            <v>300200</v>
          </cell>
          <cell r="Q3159">
            <v>0</v>
          </cell>
          <cell r="R3159">
            <v>300200</v>
          </cell>
          <cell r="S3159">
            <v>0</v>
          </cell>
          <cell r="T3159">
            <v>0</v>
          </cell>
          <cell r="U3159">
            <v>0</v>
          </cell>
          <cell r="V3159">
            <v>0</v>
          </cell>
          <cell r="W3159">
            <v>300200</v>
          </cell>
        </row>
        <row r="3160">
          <cell r="J3160" t="str">
            <v xml:space="preserve"> 22655</v>
          </cell>
          <cell r="K3160">
            <v>2012</v>
          </cell>
          <cell r="L3160" t="str">
            <v>Finalizada</v>
          </cell>
          <cell r="M3160">
            <v>450500</v>
          </cell>
          <cell r="N3160">
            <v>0</v>
          </cell>
          <cell r="O3160">
            <v>0</v>
          </cell>
          <cell r="P3160">
            <v>450500</v>
          </cell>
          <cell r="Q3160">
            <v>0</v>
          </cell>
          <cell r="R3160">
            <v>450500</v>
          </cell>
          <cell r="S3160">
            <v>0</v>
          </cell>
          <cell r="T3160">
            <v>0</v>
          </cell>
          <cell r="U3160">
            <v>0</v>
          </cell>
          <cell r="V3160">
            <v>0</v>
          </cell>
          <cell r="W3160">
            <v>450500</v>
          </cell>
        </row>
        <row r="3161">
          <cell r="J3161" t="str">
            <v xml:space="preserve"> 22695</v>
          </cell>
          <cell r="K3161">
            <v>2012</v>
          </cell>
          <cell r="L3161" t="str">
            <v>Finalizada</v>
          </cell>
          <cell r="M3161">
            <v>753898</v>
          </cell>
          <cell r="N3161">
            <v>0</v>
          </cell>
          <cell r="O3161">
            <v>0</v>
          </cell>
          <cell r="P3161">
            <v>753898</v>
          </cell>
          <cell r="Q3161">
            <v>0</v>
          </cell>
          <cell r="R3161">
            <v>753898</v>
          </cell>
          <cell r="S3161">
            <v>0</v>
          </cell>
          <cell r="T3161">
            <v>0</v>
          </cell>
          <cell r="U3161">
            <v>0</v>
          </cell>
          <cell r="V3161">
            <v>0</v>
          </cell>
          <cell r="W3161">
            <v>753898</v>
          </cell>
        </row>
        <row r="3162">
          <cell r="J3162" t="str">
            <v xml:space="preserve"> 22673</v>
          </cell>
          <cell r="K3162">
            <v>2012</v>
          </cell>
          <cell r="L3162" t="str">
            <v>Finalizada</v>
          </cell>
          <cell r="M3162">
            <v>1214163</v>
          </cell>
          <cell r="N3162">
            <v>0</v>
          </cell>
          <cell r="O3162">
            <v>0</v>
          </cell>
          <cell r="P3162">
            <v>1214163</v>
          </cell>
          <cell r="Q3162">
            <v>81400</v>
          </cell>
          <cell r="R3162">
            <v>1214163</v>
          </cell>
          <cell r="S3162">
            <v>0</v>
          </cell>
          <cell r="T3162">
            <v>0</v>
          </cell>
          <cell r="U3162">
            <v>0</v>
          </cell>
          <cell r="V3162">
            <v>0</v>
          </cell>
          <cell r="W3162">
            <v>1132763</v>
          </cell>
        </row>
        <row r="3163">
          <cell r="J3163" t="str">
            <v xml:space="preserve"> 22628</v>
          </cell>
          <cell r="K3163">
            <v>2012</v>
          </cell>
          <cell r="L3163" t="str">
            <v>Finalizada</v>
          </cell>
          <cell r="M3163">
            <v>143172</v>
          </cell>
          <cell r="N3163">
            <v>0</v>
          </cell>
          <cell r="O3163">
            <v>0</v>
          </cell>
          <cell r="P3163">
            <v>143172</v>
          </cell>
          <cell r="Q3163">
            <v>8800</v>
          </cell>
          <cell r="R3163">
            <v>143172</v>
          </cell>
          <cell r="S3163">
            <v>0</v>
          </cell>
          <cell r="T3163">
            <v>0</v>
          </cell>
          <cell r="U3163">
            <v>0</v>
          </cell>
          <cell r="V3163">
            <v>0</v>
          </cell>
          <cell r="W3163">
            <v>134372</v>
          </cell>
        </row>
        <row r="3164">
          <cell r="J3164" t="str">
            <v xml:space="preserve"> 22696</v>
          </cell>
          <cell r="K3164">
            <v>2012</v>
          </cell>
          <cell r="L3164" t="str">
            <v>Finalizada</v>
          </cell>
          <cell r="M3164">
            <v>10500</v>
          </cell>
          <cell r="N3164">
            <v>0</v>
          </cell>
          <cell r="O3164">
            <v>0</v>
          </cell>
          <cell r="P3164">
            <v>10500</v>
          </cell>
          <cell r="Q3164">
            <v>0</v>
          </cell>
          <cell r="R3164">
            <v>10500</v>
          </cell>
          <cell r="S3164">
            <v>0</v>
          </cell>
          <cell r="T3164">
            <v>0</v>
          </cell>
          <cell r="U3164">
            <v>0</v>
          </cell>
          <cell r="V3164">
            <v>0</v>
          </cell>
          <cell r="W3164">
            <v>10500</v>
          </cell>
        </row>
        <row r="3165">
          <cell r="J3165" t="str">
            <v>SIL277731</v>
          </cell>
          <cell r="K3165">
            <v>2012</v>
          </cell>
          <cell r="L3165" t="str">
            <v>Finalizada</v>
          </cell>
          <cell r="M3165">
            <v>568900</v>
          </cell>
          <cell r="N3165">
            <v>0</v>
          </cell>
          <cell r="O3165">
            <v>805257</v>
          </cell>
          <cell r="P3165">
            <v>568900</v>
          </cell>
          <cell r="Q3165">
            <v>0</v>
          </cell>
          <cell r="R3165">
            <v>568900</v>
          </cell>
          <cell r="S3165">
            <v>0</v>
          </cell>
          <cell r="T3165">
            <v>0</v>
          </cell>
          <cell r="U3165">
            <v>0</v>
          </cell>
          <cell r="V3165">
            <v>0</v>
          </cell>
          <cell r="W3165">
            <v>568900</v>
          </cell>
        </row>
        <row r="3166">
          <cell r="J3166" t="str">
            <v>SIL277259</v>
          </cell>
          <cell r="K3166">
            <v>2012</v>
          </cell>
          <cell r="L3166" t="str">
            <v>Finalizada</v>
          </cell>
          <cell r="M3166">
            <v>66300</v>
          </cell>
          <cell r="N3166">
            <v>0</v>
          </cell>
          <cell r="O3166">
            <v>0</v>
          </cell>
          <cell r="P3166">
            <v>66300</v>
          </cell>
          <cell r="Q3166">
            <v>0</v>
          </cell>
          <cell r="R3166">
            <v>66300</v>
          </cell>
          <cell r="S3166">
            <v>0</v>
          </cell>
          <cell r="T3166">
            <v>0</v>
          </cell>
          <cell r="U3166">
            <v>0</v>
          </cell>
          <cell r="V3166">
            <v>0</v>
          </cell>
          <cell r="W3166">
            <v>66300</v>
          </cell>
        </row>
        <row r="3167">
          <cell r="J3167" t="str">
            <v xml:space="preserve"> 22473</v>
          </cell>
          <cell r="K3167">
            <v>2012</v>
          </cell>
          <cell r="L3167" t="str">
            <v>Finalizada</v>
          </cell>
          <cell r="M3167">
            <v>643300</v>
          </cell>
          <cell r="N3167">
            <v>0</v>
          </cell>
          <cell r="O3167">
            <v>0</v>
          </cell>
          <cell r="P3167">
            <v>643300</v>
          </cell>
          <cell r="Q3167">
            <v>0</v>
          </cell>
          <cell r="R3167">
            <v>643300</v>
          </cell>
          <cell r="S3167">
            <v>0</v>
          </cell>
          <cell r="T3167">
            <v>0</v>
          </cell>
          <cell r="U3167">
            <v>0</v>
          </cell>
          <cell r="V3167">
            <v>0</v>
          </cell>
          <cell r="W3167">
            <v>643300</v>
          </cell>
        </row>
        <row r="3168">
          <cell r="J3168" t="str">
            <v xml:space="preserve"> 22433</v>
          </cell>
          <cell r="K3168">
            <v>2012</v>
          </cell>
          <cell r="L3168" t="str">
            <v>Finalizada</v>
          </cell>
          <cell r="M3168">
            <v>841650</v>
          </cell>
          <cell r="N3168">
            <v>0</v>
          </cell>
          <cell r="O3168">
            <v>0</v>
          </cell>
          <cell r="P3168">
            <v>841650</v>
          </cell>
          <cell r="Q3168">
            <v>0</v>
          </cell>
          <cell r="R3168">
            <v>841650</v>
          </cell>
          <cell r="S3168">
            <v>0</v>
          </cell>
          <cell r="T3168">
            <v>0</v>
          </cell>
          <cell r="U3168">
            <v>0</v>
          </cell>
          <cell r="V3168">
            <v>0</v>
          </cell>
          <cell r="W3168">
            <v>841650</v>
          </cell>
        </row>
        <row r="3169">
          <cell r="J3169" t="str">
            <v xml:space="preserve"> 22411</v>
          </cell>
          <cell r="K3169">
            <v>2012</v>
          </cell>
          <cell r="L3169" t="str">
            <v>Finalizada</v>
          </cell>
          <cell r="M3169">
            <v>468450</v>
          </cell>
          <cell r="N3169">
            <v>0</v>
          </cell>
          <cell r="O3169">
            <v>0</v>
          </cell>
          <cell r="P3169">
            <v>468450</v>
          </cell>
          <cell r="Q3169">
            <v>0</v>
          </cell>
          <cell r="R3169">
            <v>468450</v>
          </cell>
          <cell r="S3169">
            <v>0</v>
          </cell>
          <cell r="T3169">
            <v>0</v>
          </cell>
          <cell r="U3169">
            <v>0</v>
          </cell>
          <cell r="V3169">
            <v>0</v>
          </cell>
          <cell r="W3169">
            <v>468450</v>
          </cell>
        </row>
        <row r="3170">
          <cell r="J3170" t="str">
            <v xml:space="preserve"> 22493</v>
          </cell>
          <cell r="K3170">
            <v>2012</v>
          </cell>
          <cell r="L3170" t="str">
            <v>Finalizada</v>
          </cell>
          <cell r="M3170">
            <v>432651</v>
          </cell>
          <cell r="N3170">
            <v>0</v>
          </cell>
          <cell r="O3170">
            <v>0</v>
          </cell>
          <cell r="P3170">
            <v>432651</v>
          </cell>
          <cell r="Q3170">
            <v>4400</v>
          </cell>
          <cell r="R3170">
            <v>247323</v>
          </cell>
          <cell r="S3170">
            <v>185328</v>
          </cell>
          <cell r="T3170">
            <v>0</v>
          </cell>
          <cell r="U3170">
            <v>0</v>
          </cell>
          <cell r="V3170">
            <v>0</v>
          </cell>
          <cell r="W3170">
            <v>242923</v>
          </cell>
        </row>
        <row r="3171">
          <cell r="J3171" t="str">
            <v xml:space="preserve"> 22410</v>
          </cell>
          <cell r="K3171">
            <v>2012</v>
          </cell>
          <cell r="L3171" t="str">
            <v>Finalizada</v>
          </cell>
          <cell r="M3171">
            <v>1386068</v>
          </cell>
          <cell r="N3171">
            <v>0</v>
          </cell>
          <cell r="O3171">
            <v>0</v>
          </cell>
          <cell r="P3171">
            <v>1386068</v>
          </cell>
          <cell r="Q3171">
            <v>77002</v>
          </cell>
          <cell r="R3171">
            <v>1366068</v>
          </cell>
          <cell r="S3171">
            <v>20000</v>
          </cell>
          <cell r="T3171">
            <v>0</v>
          </cell>
          <cell r="U3171">
            <v>0</v>
          </cell>
          <cell r="V3171">
            <v>0</v>
          </cell>
          <cell r="W3171">
            <v>1289066</v>
          </cell>
        </row>
        <row r="3172">
          <cell r="J3172" t="str">
            <v>FDV617381</v>
          </cell>
          <cell r="K3172">
            <v>2012</v>
          </cell>
          <cell r="L3172" t="str">
            <v>Finalizada</v>
          </cell>
          <cell r="M3172">
            <v>14590</v>
          </cell>
          <cell r="N3172">
            <v>0</v>
          </cell>
          <cell r="O3172">
            <v>0</v>
          </cell>
          <cell r="P3172">
            <v>14590</v>
          </cell>
          <cell r="Q3172">
            <v>0</v>
          </cell>
          <cell r="R3172">
            <v>14590</v>
          </cell>
          <cell r="S3172">
            <v>0</v>
          </cell>
          <cell r="T3172">
            <v>0</v>
          </cell>
          <cell r="U3172">
            <v>0</v>
          </cell>
          <cell r="V3172">
            <v>0</v>
          </cell>
          <cell r="W3172">
            <v>14590</v>
          </cell>
        </row>
        <row r="3173">
          <cell r="J3173" t="str">
            <v xml:space="preserve"> 22258</v>
          </cell>
          <cell r="K3173">
            <v>2012</v>
          </cell>
          <cell r="L3173" t="str">
            <v>Finalizada</v>
          </cell>
          <cell r="M3173">
            <v>17100</v>
          </cell>
          <cell r="N3173">
            <v>0</v>
          </cell>
          <cell r="O3173">
            <v>0</v>
          </cell>
          <cell r="P3173">
            <v>17100</v>
          </cell>
          <cell r="Q3173">
            <v>0</v>
          </cell>
          <cell r="R3173">
            <v>17100</v>
          </cell>
          <cell r="S3173">
            <v>0</v>
          </cell>
          <cell r="T3173">
            <v>0</v>
          </cell>
          <cell r="U3173">
            <v>0</v>
          </cell>
          <cell r="V3173">
            <v>0</v>
          </cell>
          <cell r="W3173">
            <v>17100</v>
          </cell>
        </row>
        <row r="3174">
          <cell r="J3174" t="str">
            <v xml:space="preserve"> 22199</v>
          </cell>
          <cell r="K3174">
            <v>2012</v>
          </cell>
          <cell r="L3174" t="str">
            <v>Finalizada</v>
          </cell>
          <cell r="M3174">
            <v>124429</v>
          </cell>
          <cell r="N3174">
            <v>0</v>
          </cell>
          <cell r="O3174">
            <v>0</v>
          </cell>
          <cell r="P3174">
            <v>124429</v>
          </cell>
          <cell r="Q3174">
            <v>0</v>
          </cell>
          <cell r="R3174">
            <v>124429</v>
          </cell>
          <cell r="S3174">
            <v>0</v>
          </cell>
          <cell r="T3174">
            <v>0</v>
          </cell>
          <cell r="U3174">
            <v>0</v>
          </cell>
          <cell r="V3174">
            <v>0</v>
          </cell>
          <cell r="W3174">
            <v>124429</v>
          </cell>
        </row>
        <row r="3175">
          <cell r="J3175" t="str">
            <v xml:space="preserve"> 22178</v>
          </cell>
          <cell r="K3175">
            <v>2012</v>
          </cell>
          <cell r="L3175" t="str">
            <v>Finalizada</v>
          </cell>
          <cell r="M3175">
            <v>458600</v>
          </cell>
          <cell r="N3175">
            <v>0</v>
          </cell>
          <cell r="O3175">
            <v>0</v>
          </cell>
          <cell r="P3175">
            <v>458600</v>
          </cell>
          <cell r="Q3175">
            <v>59856</v>
          </cell>
          <cell r="R3175">
            <v>458600</v>
          </cell>
          <cell r="S3175">
            <v>0</v>
          </cell>
          <cell r="T3175">
            <v>0</v>
          </cell>
          <cell r="U3175">
            <v>0</v>
          </cell>
          <cell r="V3175">
            <v>0</v>
          </cell>
          <cell r="W3175">
            <v>398744</v>
          </cell>
        </row>
        <row r="3176">
          <cell r="J3176" t="str">
            <v xml:space="preserve"> 22231</v>
          </cell>
          <cell r="K3176">
            <v>2012</v>
          </cell>
          <cell r="L3176" t="str">
            <v>Finalizada</v>
          </cell>
          <cell r="M3176">
            <v>449970</v>
          </cell>
          <cell r="N3176">
            <v>0</v>
          </cell>
          <cell r="O3176">
            <v>0</v>
          </cell>
          <cell r="P3176">
            <v>449970</v>
          </cell>
          <cell r="Q3176">
            <v>0</v>
          </cell>
          <cell r="R3176">
            <v>449970</v>
          </cell>
          <cell r="S3176">
            <v>0</v>
          </cell>
          <cell r="T3176">
            <v>0</v>
          </cell>
          <cell r="U3176">
            <v>0</v>
          </cell>
          <cell r="V3176">
            <v>0</v>
          </cell>
          <cell r="W3176">
            <v>449970</v>
          </cell>
        </row>
        <row r="3177">
          <cell r="J3177" t="str">
            <v xml:space="preserve"> 22257</v>
          </cell>
          <cell r="K3177">
            <v>2012</v>
          </cell>
          <cell r="L3177" t="str">
            <v>Finalizada</v>
          </cell>
          <cell r="M3177">
            <v>945390</v>
          </cell>
          <cell r="N3177">
            <v>0</v>
          </cell>
          <cell r="O3177">
            <v>0</v>
          </cell>
          <cell r="P3177">
            <v>945390</v>
          </cell>
          <cell r="Q3177">
            <v>0</v>
          </cell>
          <cell r="R3177">
            <v>945390</v>
          </cell>
          <cell r="S3177">
            <v>0</v>
          </cell>
          <cell r="T3177">
            <v>0</v>
          </cell>
          <cell r="U3177">
            <v>0</v>
          </cell>
          <cell r="V3177">
            <v>0</v>
          </cell>
          <cell r="W3177">
            <v>945390</v>
          </cell>
        </row>
        <row r="3178">
          <cell r="J3178" t="str">
            <v xml:space="preserve"> 22230</v>
          </cell>
          <cell r="K3178">
            <v>2012</v>
          </cell>
          <cell r="L3178" t="str">
            <v>Finalizada</v>
          </cell>
          <cell r="M3178">
            <v>1592496</v>
          </cell>
          <cell r="N3178">
            <v>0</v>
          </cell>
          <cell r="O3178">
            <v>0</v>
          </cell>
          <cell r="P3178">
            <v>1592496</v>
          </cell>
          <cell r="Q3178">
            <v>83100</v>
          </cell>
          <cell r="R3178">
            <v>1592496</v>
          </cell>
          <cell r="S3178">
            <v>0</v>
          </cell>
          <cell r="T3178">
            <v>0</v>
          </cell>
          <cell r="U3178">
            <v>0</v>
          </cell>
          <cell r="V3178">
            <v>0</v>
          </cell>
          <cell r="W3178">
            <v>1509396</v>
          </cell>
        </row>
        <row r="3179">
          <cell r="J3179" t="str">
            <v xml:space="preserve"> 22198</v>
          </cell>
          <cell r="K3179">
            <v>2012</v>
          </cell>
          <cell r="L3179" t="str">
            <v>Finalizada</v>
          </cell>
          <cell r="M3179">
            <v>407579</v>
          </cell>
          <cell r="N3179">
            <v>0</v>
          </cell>
          <cell r="O3179">
            <v>0</v>
          </cell>
          <cell r="P3179">
            <v>407579</v>
          </cell>
          <cell r="Q3179">
            <v>13000</v>
          </cell>
          <cell r="R3179">
            <v>407579</v>
          </cell>
          <cell r="S3179">
            <v>0</v>
          </cell>
          <cell r="T3179">
            <v>0</v>
          </cell>
          <cell r="U3179">
            <v>0</v>
          </cell>
          <cell r="V3179">
            <v>0</v>
          </cell>
          <cell r="W3179">
            <v>394579</v>
          </cell>
        </row>
        <row r="3180">
          <cell r="J3180" t="str">
            <v>SIL277367</v>
          </cell>
          <cell r="K3180">
            <v>2012</v>
          </cell>
          <cell r="L3180" t="str">
            <v>Finalizada</v>
          </cell>
          <cell r="M3180">
            <v>415000</v>
          </cell>
          <cell r="N3180">
            <v>0</v>
          </cell>
          <cell r="O3180">
            <v>0</v>
          </cell>
          <cell r="P3180">
            <v>415000</v>
          </cell>
          <cell r="Q3180">
            <v>0</v>
          </cell>
          <cell r="R3180">
            <v>415000</v>
          </cell>
          <cell r="S3180">
            <v>0</v>
          </cell>
          <cell r="T3180">
            <v>0</v>
          </cell>
          <cell r="U3180">
            <v>0</v>
          </cell>
          <cell r="V3180">
            <v>0</v>
          </cell>
          <cell r="W3180">
            <v>415000</v>
          </cell>
        </row>
        <row r="3181">
          <cell r="J3181" t="str">
            <v>SIL275927</v>
          </cell>
          <cell r="K3181">
            <v>2012</v>
          </cell>
          <cell r="L3181" t="str">
            <v>Finalizada</v>
          </cell>
          <cell r="M3181">
            <v>21400</v>
          </cell>
          <cell r="N3181">
            <v>0</v>
          </cell>
          <cell r="O3181">
            <v>0</v>
          </cell>
          <cell r="P3181">
            <v>21400</v>
          </cell>
          <cell r="Q3181">
            <v>2100</v>
          </cell>
          <cell r="R3181">
            <v>21400</v>
          </cell>
          <cell r="S3181">
            <v>0</v>
          </cell>
          <cell r="T3181">
            <v>0</v>
          </cell>
          <cell r="U3181">
            <v>0</v>
          </cell>
          <cell r="V3181">
            <v>0</v>
          </cell>
          <cell r="W3181">
            <v>19300</v>
          </cell>
        </row>
        <row r="3182">
          <cell r="J3182" t="str">
            <v>SIL275276</v>
          </cell>
          <cell r="K3182">
            <v>2012</v>
          </cell>
          <cell r="L3182" t="str">
            <v>Finalizada</v>
          </cell>
          <cell r="M3182">
            <v>12300</v>
          </cell>
          <cell r="N3182">
            <v>0</v>
          </cell>
          <cell r="O3182">
            <v>0</v>
          </cell>
          <cell r="P3182">
            <v>12300</v>
          </cell>
          <cell r="Q3182">
            <v>0</v>
          </cell>
          <cell r="R3182">
            <v>12300</v>
          </cell>
          <cell r="S3182">
            <v>0</v>
          </cell>
          <cell r="T3182">
            <v>0</v>
          </cell>
          <cell r="U3182">
            <v>0</v>
          </cell>
          <cell r="V3182">
            <v>0</v>
          </cell>
          <cell r="W3182">
            <v>12300</v>
          </cell>
        </row>
        <row r="3183">
          <cell r="J3183" t="str">
            <v>SIL276990</v>
          </cell>
          <cell r="K3183">
            <v>2012</v>
          </cell>
          <cell r="L3183" t="str">
            <v>Finalizada</v>
          </cell>
          <cell r="M3183">
            <v>11000</v>
          </cell>
          <cell r="N3183">
            <v>0</v>
          </cell>
          <cell r="O3183">
            <v>0</v>
          </cell>
          <cell r="P3183">
            <v>11000</v>
          </cell>
          <cell r="Q3183">
            <v>0</v>
          </cell>
          <cell r="R3183">
            <v>11000</v>
          </cell>
          <cell r="S3183">
            <v>0</v>
          </cell>
          <cell r="T3183">
            <v>0</v>
          </cell>
          <cell r="U3183">
            <v>0</v>
          </cell>
          <cell r="V3183">
            <v>0</v>
          </cell>
          <cell r="W3183">
            <v>11000</v>
          </cell>
        </row>
        <row r="3184">
          <cell r="J3184" t="str">
            <v>SIL277121</v>
          </cell>
          <cell r="K3184">
            <v>2012</v>
          </cell>
          <cell r="L3184" t="str">
            <v>Finalizada</v>
          </cell>
          <cell r="M3184">
            <v>21400</v>
          </cell>
          <cell r="N3184">
            <v>0</v>
          </cell>
          <cell r="O3184">
            <v>0</v>
          </cell>
          <cell r="P3184">
            <v>21400</v>
          </cell>
          <cell r="Q3184">
            <v>2100</v>
          </cell>
          <cell r="R3184">
            <v>21400</v>
          </cell>
          <cell r="S3184">
            <v>0</v>
          </cell>
          <cell r="T3184">
            <v>0</v>
          </cell>
          <cell r="U3184">
            <v>0</v>
          </cell>
          <cell r="V3184">
            <v>0</v>
          </cell>
          <cell r="W3184">
            <v>19300</v>
          </cell>
        </row>
        <row r="3185">
          <cell r="J3185" t="str">
            <v>SIL275464</v>
          </cell>
          <cell r="K3185">
            <v>2012</v>
          </cell>
          <cell r="L3185" t="str">
            <v>Finalizada</v>
          </cell>
          <cell r="M3185">
            <v>6600</v>
          </cell>
          <cell r="N3185">
            <v>0</v>
          </cell>
          <cell r="O3185">
            <v>0</v>
          </cell>
          <cell r="P3185">
            <v>6600</v>
          </cell>
          <cell r="Q3185">
            <v>0</v>
          </cell>
          <cell r="R3185">
            <v>6600</v>
          </cell>
          <cell r="S3185">
            <v>0</v>
          </cell>
          <cell r="T3185">
            <v>0</v>
          </cell>
          <cell r="U3185">
            <v>0</v>
          </cell>
          <cell r="V3185">
            <v>0</v>
          </cell>
          <cell r="W3185">
            <v>6600</v>
          </cell>
        </row>
        <row r="3186">
          <cell r="J3186" t="str">
            <v>SIL274727</v>
          </cell>
          <cell r="K3186">
            <v>2012</v>
          </cell>
          <cell r="L3186" t="str">
            <v>Finalizada</v>
          </cell>
          <cell r="M3186">
            <v>21400</v>
          </cell>
          <cell r="N3186">
            <v>0</v>
          </cell>
          <cell r="O3186">
            <v>0</v>
          </cell>
          <cell r="P3186">
            <v>21400</v>
          </cell>
          <cell r="Q3186">
            <v>0</v>
          </cell>
          <cell r="R3186">
            <v>21400</v>
          </cell>
          <cell r="S3186">
            <v>0</v>
          </cell>
          <cell r="T3186">
            <v>0</v>
          </cell>
          <cell r="U3186">
            <v>0</v>
          </cell>
          <cell r="V3186">
            <v>0</v>
          </cell>
          <cell r="W3186">
            <v>21400</v>
          </cell>
        </row>
        <row r="3187">
          <cell r="J3187" t="str">
            <v>FDV515348</v>
          </cell>
          <cell r="K3187">
            <v>2012</v>
          </cell>
          <cell r="L3187" t="str">
            <v>Finalizada</v>
          </cell>
          <cell r="M3187">
            <v>21400</v>
          </cell>
          <cell r="N3187">
            <v>0</v>
          </cell>
          <cell r="O3187">
            <v>0</v>
          </cell>
          <cell r="P3187">
            <v>21400</v>
          </cell>
          <cell r="Q3187">
            <v>2100</v>
          </cell>
          <cell r="R3187">
            <v>21400</v>
          </cell>
          <cell r="S3187">
            <v>0</v>
          </cell>
          <cell r="T3187">
            <v>0</v>
          </cell>
          <cell r="U3187">
            <v>0</v>
          </cell>
          <cell r="V3187">
            <v>0</v>
          </cell>
          <cell r="W3187">
            <v>19300</v>
          </cell>
        </row>
        <row r="3188">
          <cell r="J3188" t="str">
            <v>SIL276880</v>
          </cell>
          <cell r="K3188">
            <v>2012</v>
          </cell>
          <cell r="L3188" t="str">
            <v>Finalizada</v>
          </cell>
          <cell r="M3188">
            <v>14600</v>
          </cell>
          <cell r="N3188">
            <v>0</v>
          </cell>
          <cell r="O3188">
            <v>0</v>
          </cell>
          <cell r="P3188">
            <v>14600</v>
          </cell>
          <cell r="Q3188">
            <v>0</v>
          </cell>
          <cell r="R3188">
            <v>14600</v>
          </cell>
          <cell r="S3188">
            <v>0</v>
          </cell>
          <cell r="T3188">
            <v>0</v>
          </cell>
          <cell r="U3188">
            <v>0</v>
          </cell>
          <cell r="V3188">
            <v>0</v>
          </cell>
          <cell r="W3188">
            <v>14600</v>
          </cell>
        </row>
        <row r="3189">
          <cell r="J3189" t="str">
            <v>SIL275355</v>
          </cell>
          <cell r="K3189">
            <v>2012</v>
          </cell>
          <cell r="L3189" t="str">
            <v>Finalizada</v>
          </cell>
          <cell r="M3189">
            <v>21400</v>
          </cell>
          <cell r="N3189">
            <v>0</v>
          </cell>
          <cell r="O3189">
            <v>0</v>
          </cell>
          <cell r="P3189">
            <v>21400</v>
          </cell>
          <cell r="Q3189">
            <v>0</v>
          </cell>
          <cell r="R3189">
            <v>21400</v>
          </cell>
          <cell r="S3189">
            <v>0</v>
          </cell>
          <cell r="T3189">
            <v>0</v>
          </cell>
          <cell r="U3189">
            <v>0</v>
          </cell>
          <cell r="V3189">
            <v>0</v>
          </cell>
          <cell r="W3189">
            <v>21400</v>
          </cell>
        </row>
        <row r="3190">
          <cell r="J3190" t="str">
            <v>SIL277729</v>
          </cell>
          <cell r="K3190">
            <v>2012</v>
          </cell>
          <cell r="L3190" t="str">
            <v>Finalizada</v>
          </cell>
          <cell r="M3190">
            <v>123800</v>
          </cell>
          <cell r="N3190">
            <v>0</v>
          </cell>
          <cell r="O3190">
            <v>0</v>
          </cell>
          <cell r="P3190">
            <v>123800</v>
          </cell>
          <cell r="Q3190">
            <v>0</v>
          </cell>
          <cell r="R3190">
            <v>123800</v>
          </cell>
          <cell r="S3190">
            <v>0</v>
          </cell>
          <cell r="T3190">
            <v>0</v>
          </cell>
          <cell r="U3190">
            <v>0</v>
          </cell>
          <cell r="V3190">
            <v>0</v>
          </cell>
          <cell r="W3190">
            <v>123800</v>
          </cell>
        </row>
        <row r="3191">
          <cell r="J3191" t="str">
            <v>MORA386667</v>
          </cell>
          <cell r="K3191">
            <v>2012</v>
          </cell>
          <cell r="L3191" t="str">
            <v>Finalizada</v>
          </cell>
          <cell r="M3191">
            <v>3300</v>
          </cell>
          <cell r="N3191">
            <v>0</v>
          </cell>
          <cell r="O3191">
            <v>0</v>
          </cell>
          <cell r="P3191">
            <v>3300</v>
          </cell>
          <cell r="Q3191">
            <v>0</v>
          </cell>
          <cell r="R3191">
            <v>3300</v>
          </cell>
          <cell r="S3191">
            <v>0</v>
          </cell>
          <cell r="T3191">
            <v>0</v>
          </cell>
          <cell r="U3191">
            <v>0</v>
          </cell>
          <cell r="V3191">
            <v>0</v>
          </cell>
          <cell r="W3191">
            <v>3300</v>
          </cell>
        </row>
        <row r="3192">
          <cell r="J3192" t="str">
            <v>SIL275261</v>
          </cell>
          <cell r="K3192">
            <v>2012</v>
          </cell>
          <cell r="L3192" t="str">
            <v>Finalizada</v>
          </cell>
          <cell r="M3192">
            <v>12300</v>
          </cell>
          <cell r="N3192">
            <v>0</v>
          </cell>
          <cell r="O3192">
            <v>0</v>
          </cell>
          <cell r="P3192">
            <v>12300</v>
          </cell>
          <cell r="Q3192">
            <v>0</v>
          </cell>
          <cell r="R3192">
            <v>12300</v>
          </cell>
          <cell r="S3192">
            <v>0</v>
          </cell>
          <cell r="T3192">
            <v>0</v>
          </cell>
          <cell r="U3192">
            <v>0</v>
          </cell>
          <cell r="V3192">
            <v>0</v>
          </cell>
          <cell r="W3192">
            <v>12300</v>
          </cell>
        </row>
        <row r="3193">
          <cell r="J3193" t="str">
            <v>SIL277670</v>
          </cell>
          <cell r="K3193">
            <v>2012</v>
          </cell>
          <cell r="L3193" t="str">
            <v>Finalizada</v>
          </cell>
          <cell r="M3193">
            <v>15000</v>
          </cell>
          <cell r="N3193">
            <v>0</v>
          </cell>
          <cell r="O3193">
            <v>0</v>
          </cell>
          <cell r="P3193">
            <v>15000</v>
          </cell>
          <cell r="Q3193">
            <v>0</v>
          </cell>
          <cell r="R3193">
            <v>15000</v>
          </cell>
          <cell r="S3193">
            <v>0</v>
          </cell>
          <cell r="T3193">
            <v>0</v>
          </cell>
          <cell r="U3193">
            <v>0</v>
          </cell>
          <cell r="V3193">
            <v>0</v>
          </cell>
          <cell r="W3193">
            <v>15000</v>
          </cell>
        </row>
        <row r="3194">
          <cell r="J3194" t="str">
            <v>MORA385676</v>
          </cell>
          <cell r="K3194">
            <v>2012</v>
          </cell>
          <cell r="L3194" t="str">
            <v>Finalizada</v>
          </cell>
          <cell r="M3194">
            <v>5880</v>
          </cell>
          <cell r="N3194">
            <v>0</v>
          </cell>
          <cell r="O3194">
            <v>0</v>
          </cell>
          <cell r="P3194">
            <v>5880</v>
          </cell>
          <cell r="Q3194">
            <v>0</v>
          </cell>
          <cell r="R3194">
            <v>5880</v>
          </cell>
          <cell r="S3194">
            <v>0</v>
          </cell>
          <cell r="T3194">
            <v>0</v>
          </cell>
          <cell r="U3194">
            <v>0</v>
          </cell>
          <cell r="V3194">
            <v>0</v>
          </cell>
          <cell r="W3194">
            <v>5880</v>
          </cell>
        </row>
        <row r="3195">
          <cell r="J3195" t="str">
            <v>FDV511689</v>
          </cell>
          <cell r="K3195">
            <v>2012</v>
          </cell>
          <cell r="L3195" t="str">
            <v>Finalizada</v>
          </cell>
          <cell r="M3195">
            <v>21400</v>
          </cell>
          <cell r="N3195">
            <v>0</v>
          </cell>
          <cell r="O3195">
            <v>0</v>
          </cell>
          <cell r="P3195">
            <v>21400</v>
          </cell>
          <cell r="Q3195">
            <v>2100</v>
          </cell>
          <cell r="R3195">
            <v>21400</v>
          </cell>
          <cell r="S3195">
            <v>0</v>
          </cell>
          <cell r="T3195">
            <v>0</v>
          </cell>
          <cell r="U3195">
            <v>0</v>
          </cell>
          <cell r="V3195">
            <v>0</v>
          </cell>
          <cell r="W3195">
            <v>19300</v>
          </cell>
        </row>
        <row r="3196">
          <cell r="J3196" t="str">
            <v>SIL277346</v>
          </cell>
          <cell r="K3196">
            <v>2012</v>
          </cell>
          <cell r="L3196" t="str">
            <v>Finalizada</v>
          </cell>
          <cell r="M3196">
            <v>12900</v>
          </cell>
          <cell r="N3196">
            <v>0</v>
          </cell>
          <cell r="O3196">
            <v>0</v>
          </cell>
          <cell r="P3196">
            <v>12900</v>
          </cell>
          <cell r="Q3196">
            <v>0</v>
          </cell>
          <cell r="R3196">
            <v>12900</v>
          </cell>
          <cell r="S3196">
            <v>0</v>
          </cell>
          <cell r="T3196">
            <v>0</v>
          </cell>
          <cell r="U3196">
            <v>0</v>
          </cell>
          <cell r="V3196">
            <v>0</v>
          </cell>
          <cell r="W3196">
            <v>12900</v>
          </cell>
        </row>
        <row r="3197">
          <cell r="J3197" t="str">
            <v>SIL275216</v>
          </cell>
          <cell r="K3197">
            <v>2012</v>
          </cell>
          <cell r="L3197" t="str">
            <v>Finalizada</v>
          </cell>
          <cell r="M3197">
            <v>6600</v>
          </cell>
          <cell r="N3197">
            <v>0</v>
          </cell>
          <cell r="O3197">
            <v>0</v>
          </cell>
          <cell r="P3197">
            <v>6600</v>
          </cell>
          <cell r="Q3197">
            <v>0</v>
          </cell>
          <cell r="R3197">
            <v>6600</v>
          </cell>
          <cell r="S3197">
            <v>0</v>
          </cell>
          <cell r="T3197">
            <v>0</v>
          </cell>
          <cell r="U3197">
            <v>0</v>
          </cell>
          <cell r="V3197">
            <v>0</v>
          </cell>
          <cell r="W3197">
            <v>6600</v>
          </cell>
        </row>
        <row r="3198">
          <cell r="J3198" t="str">
            <v>SIL277649</v>
          </cell>
          <cell r="K3198">
            <v>2012</v>
          </cell>
          <cell r="L3198" t="str">
            <v>Finalizada</v>
          </cell>
          <cell r="M3198">
            <v>6500</v>
          </cell>
          <cell r="N3198">
            <v>0</v>
          </cell>
          <cell r="O3198">
            <v>0</v>
          </cell>
          <cell r="P3198">
            <v>6500</v>
          </cell>
          <cell r="Q3198">
            <v>0</v>
          </cell>
          <cell r="R3198">
            <v>6500</v>
          </cell>
          <cell r="S3198">
            <v>0</v>
          </cell>
          <cell r="T3198">
            <v>0</v>
          </cell>
          <cell r="U3198">
            <v>0</v>
          </cell>
          <cell r="V3198">
            <v>0</v>
          </cell>
          <cell r="W3198">
            <v>6500</v>
          </cell>
        </row>
        <row r="3199">
          <cell r="J3199" t="str">
            <v>FDV618432</v>
          </cell>
          <cell r="K3199">
            <v>2012</v>
          </cell>
          <cell r="L3199" t="str">
            <v>Finalizada</v>
          </cell>
          <cell r="M3199">
            <v>30000</v>
          </cell>
          <cell r="N3199">
            <v>0</v>
          </cell>
          <cell r="O3199">
            <v>0</v>
          </cell>
          <cell r="P3199">
            <v>30000</v>
          </cell>
          <cell r="Q3199">
            <v>0</v>
          </cell>
          <cell r="R3199">
            <v>30000</v>
          </cell>
          <cell r="S3199">
            <v>0</v>
          </cell>
          <cell r="T3199">
            <v>0</v>
          </cell>
          <cell r="U3199">
            <v>0</v>
          </cell>
          <cell r="V3199">
            <v>0</v>
          </cell>
          <cell r="W3199">
            <v>30000</v>
          </cell>
        </row>
        <row r="3200">
          <cell r="J3200" t="str">
            <v>MORA386766</v>
          </cell>
          <cell r="K3200">
            <v>2012</v>
          </cell>
          <cell r="L3200" t="str">
            <v>Finalizada</v>
          </cell>
          <cell r="M3200">
            <v>9250</v>
          </cell>
          <cell r="N3200">
            <v>0</v>
          </cell>
          <cell r="O3200">
            <v>0</v>
          </cell>
          <cell r="P3200">
            <v>9250</v>
          </cell>
          <cell r="Q3200">
            <v>0</v>
          </cell>
          <cell r="R3200">
            <v>9250</v>
          </cell>
          <cell r="S3200">
            <v>0</v>
          </cell>
          <cell r="T3200">
            <v>0</v>
          </cell>
          <cell r="U3200">
            <v>0</v>
          </cell>
          <cell r="V3200">
            <v>0</v>
          </cell>
          <cell r="W3200">
            <v>9250</v>
          </cell>
        </row>
        <row r="3201">
          <cell r="J3201" t="str">
            <v>SIL277730</v>
          </cell>
          <cell r="K3201">
            <v>2012</v>
          </cell>
          <cell r="L3201" t="str">
            <v>Finalizada</v>
          </cell>
          <cell r="M3201">
            <v>9500</v>
          </cell>
          <cell r="N3201">
            <v>0</v>
          </cell>
          <cell r="O3201">
            <v>0</v>
          </cell>
          <cell r="P3201">
            <v>9500</v>
          </cell>
          <cell r="Q3201">
            <v>0</v>
          </cell>
          <cell r="R3201">
            <v>9500</v>
          </cell>
          <cell r="S3201">
            <v>0</v>
          </cell>
          <cell r="T3201">
            <v>0</v>
          </cell>
          <cell r="U3201">
            <v>0</v>
          </cell>
          <cell r="V3201">
            <v>0</v>
          </cell>
          <cell r="W3201">
            <v>9500</v>
          </cell>
        </row>
        <row r="3202">
          <cell r="J3202" t="str">
            <v>SIL276638</v>
          </cell>
          <cell r="K3202">
            <v>2012</v>
          </cell>
          <cell r="L3202" t="str">
            <v>Finalizada</v>
          </cell>
          <cell r="M3202">
            <v>21400</v>
          </cell>
          <cell r="N3202">
            <v>0</v>
          </cell>
          <cell r="O3202">
            <v>0</v>
          </cell>
          <cell r="P3202">
            <v>21400</v>
          </cell>
          <cell r="Q3202">
            <v>2100</v>
          </cell>
          <cell r="R3202">
            <v>21400</v>
          </cell>
          <cell r="S3202">
            <v>0</v>
          </cell>
          <cell r="T3202">
            <v>0</v>
          </cell>
          <cell r="U3202">
            <v>0</v>
          </cell>
          <cell r="V3202">
            <v>0</v>
          </cell>
          <cell r="W3202">
            <v>19300</v>
          </cell>
        </row>
        <row r="3203">
          <cell r="J3203" t="str">
            <v>SIL276989</v>
          </cell>
          <cell r="K3203">
            <v>2012</v>
          </cell>
          <cell r="L3203" t="str">
            <v>Finalizada</v>
          </cell>
          <cell r="M3203">
            <v>2500</v>
          </cell>
          <cell r="N3203">
            <v>0</v>
          </cell>
          <cell r="O3203">
            <v>0</v>
          </cell>
          <cell r="P3203">
            <v>2500</v>
          </cell>
          <cell r="Q3203">
            <v>0</v>
          </cell>
          <cell r="R3203">
            <v>2500</v>
          </cell>
          <cell r="S3203">
            <v>0</v>
          </cell>
          <cell r="T3203">
            <v>0</v>
          </cell>
          <cell r="U3203">
            <v>0</v>
          </cell>
          <cell r="V3203">
            <v>0</v>
          </cell>
          <cell r="W3203">
            <v>2500</v>
          </cell>
        </row>
        <row r="3204">
          <cell r="J3204" t="str">
            <v>FDV514222</v>
          </cell>
          <cell r="K3204">
            <v>2012</v>
          </cell>
          <cell r="L3204" t="str">
            <v>Finalizada</v>
          </cell>
          <cell r="M3204">
            <v>13730</v>
          </cell>
          <cell r="N3204">
            <v>0</v>
          </cell>
          <cell r="O3204">
            <v>0</v>
          </cell>
          <cell r="P3204">
            <v>13730</v>
          </cell>
          <cell r="Q3204">
            <v>0</v>
          </cell>
          <cell r="R3204">
            <v>13730</v>
          </cell>
          <cell r="S3204">
            <v>0</v>
          </cell>
          <cell r="T3204">
            <v>0</v>
          </cell>
          <cell r="U3204">
            <v>0</v>
          </cell>
          <cell r="V3204">
            <v>0</v>
          </cell>
          <cell r="W3204">
            <v>13730</v>
          </cell>
        </row>
        <row r="3205">
          <cell r="J3205" t="str">
            <v>SIL275331</v>
          </cell>
          <cell r="K3205">
            <v>2012</v>
          </cell>
          <cell r="L3205" t="str">
            <v>Finalizada</v>
          </cell>
          <cell r="M3205">
            <v>12300</v>
          </cell>
          <cell r="N3205">
            <v>0</v>
          </cell>
          <cell r="O3205">
            <v>0</v>
          </cell>
          <cell r="P3205">
            <v>12300</v>
          </cell>
          <cell r="Q3205">
            <v>0</v>
          </cell>
          <cell r="R3205">
            <v>12300</v>
          </cell>
          <cell r="S3205">
            <v>0</v>
          </cell>
          <cell r="T3205">
            <v>0</v>
          </cell>
          <cell r="U3205">
            <v>0</v>
          </cell>
          <cell r="V3205">
            <v>0</v>
          </cell>
          <cell r="W3205">
            <v>12300</v>
          </cell>
        </row>
        <row r="3206">
          <cell r="J3206" t="str">
            <v>FDV616731</v>
          </cell>
          <cell r="K3206">
            <v>2012</v>
          </cell>
          <cell r="L3206" t="str">
            <v>Finalizada</v>
          </cell>
          <cell r="M3206">
            <v>200</v>
          </cell>
          <cell r="N3206">
            <v>0</v>
          </cell>
          <cell r="O3206">
            <v>0</v>
          </cell>
          <cell r="P3206">
            <v>200</v>
          </cell>
          <cell r="Q3206">
            <v>0</v>
          </cell>
          <cell r="R3206">
            <v>200</v>
          </cell>
          <cell r="S3206">
            <v>0</v>
          </cell>
          <cell r="T3206">
            <v>0</v>
          </cell>
          <cell r="U3206">
            <v>0</v>
          </cell>
          <cell r="V3206">
            <v>0</v>
          </cell>
          <cell r="W3206">
            <v>200</v>
          </cell>
        </row>
        <row r="3207">
          <cell r="J3207" t="str">
            <v>SIL277586</v>
          </cell>
          <cell r="K3207">
            <v>2012</v>
          </cell>
          <cell r="L3207" t="str">
            <v>Finalizada</v>
          </cell>
          <cell r="M3207">
            <v>5900</v>
          </cell>
          <cell r="N3207">
            <v>0</v>
          </cell>
          <cell r="O3207">
            <v>0</v>
          </cell>
          <cell r="P3207">
            <v>5900</v>
          </cell>
          <cell r="Q3207">
            <v>0</v>
          </cell>
          <cell r="R3207">
            <v>5900</v>
          </cell>
          <cell r="S3207">
            <v>0</v>
          </cell>
          <cell r="T3207">
            <v>0</v>
          </cell>
          <cell r="U3207">
            <v>0</v>
          </cell>
          <cell r="V3207">
            <v>0</v>
          </cell>
          <cell r="W3207">
            <v>5900</v>
          </cell>
        </row>
        <row r="3208">
          <cell r="J3208" t="str">
            <v>SIL275275</v>
          </cell>
          <cell r="K3208">
            <v>2012</v>
          </cell>
          <cell r="L3208" t="str">
            <v>Finalizada</v>
          </cell>
          <cell r="M3208">
            <v>21400</v>
          </cell>
          <cell r="N3208">
            <v>0</v>
          </cell>
          <cell r="O3208">
            <v>0</v>
          </cell>
          <cell r="P3208">
            <v>21400</v>
          </cell>
          <cell r="Q3208">
            <v>2100</v>
          </cell>
          <cell r="R3208">
            <v>21400</v>
          </cell>
          <cell r="S3208">
            <v>0</v>
          </cell>
          <cell r="T3208">
            <v>0</v>
          </cell>
          <cell r="U3208">
            <v>0</v>
          </cell>
          <cell r="V3208">
            <v>0</v>
          </cell>
          <cell r="W3208">
            <v>19300</v>
          </cell>
        </row>
        <row r="3209">
          <cell r="J3209" t="str">
            <v>SIL274669</v>
          </cell>
          <cell r="K3209">
            <v>2012</v>
          </cell>
          <cell r="L3209" t="str">
            <v>Finalizada</v>
          </cell>
          <cell r="M3209">
            <v>22700</v>
          </cell>
          <cell r="N3209">
            <v>0</v>
          </cell>
          <cell r="O3209">
            <v>0</v>
          </cell>
          <cell r="P3209">
            <v>22700</v>
          </cell>
          <cell r="Q3209">
            <v>2100</v>
          </cell>
          <cell r="R3209">
            <v>22700</v>
          </cell>
          <cell r="S3209">
            <v>0</v>
          </cell>
          <cell r="T3209">
            <v>0</v>
          </cell>
          <cell r="U3209">
            <v>0</v>
          </cell>
          <cell r="V3209">
            <v>0</v>
          </cell>
          <cell r="W3209">
            <v>20600</v>
          </cell>
        </row>
        <row r="3210">
          <cell r="J3210" t="str">
            <v>SIL275258</v>
          </cell>
          <cell r="K3210">
            <v>2012</v>
          </cell>
          <cell r="L3210" t="str">
            <v>Finalizada</v>
          </cell>
          <cell r="M3210">
            <v>21400</v>
          </cell>
          <cell r="N3210">
            <v>0</v>
          </cell>
          <cell r="O3210">
            <v>0</v>
          </cell>
          <cell r="P3210">
            <v>21400</v>
          </cell>
          <cell r="Q3210">
            <v>2100</v>
          </cell>
          <cell r="R3210">
            <v>21400</v>
          </cell>
          <cell r="S3210">
            <v>0</v>
          </cell>
          <cell r="T3210">
            <v>0</v>
          </cell>
          <cell r="U3210">
            <v>0</v>
          </cell>
          <cell r="V3210">
            <v>0</v>
          </cell>
          <cell r="W3210">
            <v>19300</v>
          </cell>
        </row>
        <row r="3211">
          <cell r="J3211" t="str">
            <v>FDV515673</v>
          </cell>
          <cell r="K3211">
            <v>2012</v>
          </cell>
          <cell r="L3211" t="str">
            <v>Finalizada</v>
          </cell>
          <cell r="M3211">
            <v>16494</v>
          </cell>
          <cell r="N3211">
            <v>0</v>
          </cell>
          <cell r="O3211">
            <v>0</v>
          </cell>
          <cell r="P3211">
            <v>16494</v>
          </cell>
          <cell r="Q3211">
            <v>0</v>
          </cell>
          <cell r="R3211">
            <v>16494</v>
          </cell>
          <cell r="S3211">
            <v>0</v>
          </cell>
          <cell r="T3211">
            <v>0</v>
          </cell>
          <cell r="U3211">
            <v>0</v>
          </cell>
          <cell r="V3211">
            <v>0</v>
          </cell>
          <cell r="W3211">
            <v>16494</v>
          </cell>
        </row>
        <row r="3212">
          <cell r="J3212" t="str">
            <v>FDV513815</v>
          </cell>
          <cell r="K3212">
            <v>2012</v>
          </cell>
          <cell r="L3212" t="str">
            <v>Finalizada</v>
          </cell>
          <cell r="M3212">
            <v>12300</v>
          </cell>
          <cell r="N3212">
            <v>0</v>
          </cell>
          <cell r="O3212">
            <v>0</v>
          </cell>
          <cell r="P3212">
            <v>12300</v>
          </cell>
          <cell r="Q3212">
            <v>0</v>
          </cell>
          <cell r="R3212">
            <v>12300</v>
          </cell>
          <cell r="S3212">
            <v>0</v>
          </cell>
          <cell r="T3212">
            <v>0</v>
          </cell>
          <cell r="U3212">
            <v>0</v>
          </cell>
          <cell r="V3212">
            <v>0</v>
          </cell>
          <cell r="W3212">
            <v>12300</v>
          </cell>
        </row>
        <row r="3213">
          <cell r="J3213" t="str">
            <v>SIL276860</v>
          </cell>
          <cell r="K3213">
            <v>2012</v>
          </cell>
          <cell r="L3213" t="str">
            <v>Finalizada</v>
          </cell>
          <cell r="M3213">
            <v>21400</v>
          </cell>
          <cell r="N3213">
            <v>0</v>
          </cell>
          <cell r="O3213">
            <v>0</v>
          </cell>
          <cell r="P3213">
            <v>21400</v>
          </cell>
          <cell r="Q3213">
            <v>2100</v>
          </cell>
          <cell r="R3213">
            <v>21400</v>
          </cell>
          <cell r="S3213">
            <v>0</v>
          </cell>
          <cell r="T3213">
            <v>0</v>
          </cell>
          <cell r="U3213">
            <v>0</v>
          </cell>
          <cell r="V3213">
            <v>0</v>
          </cell>
          <cell r="W3213">
            <v>19300</v>
          </cell>
        </row>
        <row r="3214">
          <cell r="J3214" t="str">
            <v>SIL275052</v>
          </cell>
          <cell r="K3214">
            <v>2012</v>
          </cell>
          <cell r="L3214" t="str">
            <v>Finalizada</v>
          </cell>
          <cell r="M3214">
            <v>15000</v>
          </cell>
          <cell r="N3214">
            <v>0</v>
          </cell>
          <cell r="O3214">
            <v>0</v>
          </cell>
          <cell r="P3214">
            <v>15000</v>
          </cell>
          <cell r="Q3214">
            <v>0</v>
          </cell>
          <cell r="R3214">
            <v>15000</v>
          </cell>
          <cell r="S3214">
            <v>0</v>
          </cell>
          <cell r="T3214">
            <v>0</v>
          </cell>
          <cell r="U3214">
            <v>0</v>
          </cell>
          <cell r="V3214">
            <v>0</v>
          </cell>
          <cell r="W3214">
            <v>15000</v>
          </cell>
        </row>
        <row r="3215">
          <cell r="J3215" t="str">
            <v>FDV515349</v>
          </cell>
          <cell r="K3215">
            <v>2012</v>
          </cell>
          <cell r="L3215" t="str">
            <v>Finalizada</v>
          </cell>
          <cell r="M3215">
            <v>66900</v>
          </cell>
          <cell r="N3215">
            <v>0</v>
          </cell>
          <cell r="O3215">
            <v>0</v>
          </cell>
          <cell r="P3215">
            <v>66900</v>
          </cell>
          <cell r="Q3215">
            <v>2100</v>
          </cell>
          <cell r="R3215">
            <v>66900</v>
          </cell>
          <cell r="S3215">
            <v>0</v>
          </cell>
          <cell r="T3215">
            <v>0</v>
          </cell>
          <cell r="U3215">
            <v>0</v>
          </cell>
          <cell r="V3215">
            <v>0</v>
          </cell>
          <cell r="W3215">
            <v>64800</v>
          </cell>
        </row>
        <row r="3216">
          <cell r="J3216" t="str">
            <v>SIL276526</v>
          </cell>
          <cell r="K3216">
            <v>2012</v>
          </cell>
          <cell r="L3216" t="str">
            <v>Finalizada</v>
          </cell>
          <cell r="M3216">
            <v>2576</v>
          </cell>
          <cell r="N3216">
            <v>0</v>
          </cell>
          <cell r="O3216">
            <v>0</v>
          </cell>
          <cell r="P3216">
            <v>2576</v>
          </cell>
          <cell r="Q3216">
            <v>0</v>
          </cell>
          <cell r="R3216">
            <v>2576</v>
          </cell>
          <cell r="S3216">
            <v>0</v>
          </cell>
          <cell r="T3216">
            <v>0</v>
          </cell>
          <cell r="U3216">
            <v>0</v>
          </cell>
          <cell r="V3216">
            <v>0</v>
          </cell>
          <cell r="W3216">
            <v>2576</v>
          </cell>
        </row>
        <row r="3217">
          <cell r="J3217" t="str">
            <v>SIL277058</v>
          </cell>
          <cell r="K3217">
            <v>2012</v>
          </cell>
          <cell r="L3217" t="str">
            <v>Finalizada</v>
          </cell>
          <cell r="M3217">
            <v>15000</v>
          </cell>
          <cell r="N3217">
            <v>0</v>
          </cell>
          <cell r="O3217">
            <v>0</v>
          </cell>
          <cell r="P3217">
            <v>15000</v>
          </cell>
          <cell r="Q3217">
            <v>0</v>
          </cell>
          <cell r="R3217">
            <v>15000</v>
          </cell>
          <cell r="S3217">
            <v>0</v>
          </cell>
          <cell r="T3217">
            <v>0</v>
          </cell>
          <cell r="U3217">
            <v>0</v>
          </cell>
          <cell r="V3217">
            <v>0</v>
          </cell>
          <cell r="W3217">
            <v>15000</v>
          </cell>
        </row>
        <row r="3218">
          <cell r="J3218" t="str">
            <v>FDV512760</v>
          </cell>
          <cell r="K3218">
            <v>2012</v>
          </cell>
          <cell r="L3218" t="str">
            <v>Finalizada</v>
          </cell>
          <cell r="M3218">
            <v>21400</v>
          </cell>
          <cell r="N3218">
            <v>0</v>
          </cell>
          <cell r="O3218">
            <v>0</v>
          </cell>
          <cell r="P3218">
            <v>21400</v>
          </cell>
          <cell r="Q3218">
            <v>2100</v>
          </cell>
          <cell r="R3218">
            <v>21400</v>
          </cell>
          <cell r="S3218">
            <v>0</v>
          </cell>
          <cell r="T3218">
            <v>0</v>
          </cell>
          <cell r="U3218">
            <v>0</v>
          </cell>
          <cell r="V3218">
            <v>0</v>
          </cell>
          <cell r="W3218">
            <v>19300</v>
          </cell>
        </row>
        <row r="3219">
          <cell r="J3219" t="str">
            <v>FDV277326</v>
          </cell>
          <cell r="K3219">
            <v>2012</v>
          </cell>
          <cell r="L3219" t="str">
            <v>Finalizada</v>
          </cell>
          <cell r="M3219">
            <v>6600</v>
          </cell>
          <cell r="N3219">
            <v>0</v>
          </cell>
          <cell r="O3219">
            <v>0</v>
          </cell>
          <cell r="P3219">
            <v>6600</v>
          </cell>
          <cell r="Q3219">
            <v>0</v>
          </cell>
          <cell r="R3219">
            <v>6600</v>
          </cell>
          <cell r="S3219">
            <v>0</v>
          </cell>
          <cell r="T3219">
            <v>0</v>
          </cell>
          <cell r="U3219">
            <v>0</v>
          </cell>
          <cell r="V3219">
            <v>0</v>
          </cell>
          <cell r="W3219">
            <v>6600</v>
          </cell>
        </row>
        <row r="3220">
          <cell r="J3220" t="str">
            <v>SIL276871</v>
          </cell>
          <cell r="K3220">
            <v>2012</v>
          </cell>
          <cell r="L3220" t="str">
            <v>Finalizada</v>
          </cell>
          <cell r="M3220">
            <v>9900</v>
          </cell>
          <cell r="N3220">
            <v>0</v>
          </cell>
          <cell r="O3220">
            <v>0</v>
          </cell>
          <cell r="P3220">
            <v>9900</v>
          </cell>
          <cell r="Q3220">
            <v>0</v>
          </cell>
          <cell r="R3220">
            <v>9900</v>
          </cell>
          <cell r="S3220">
            <v>0</v>
          </cell>
          <cell r="T3220">
            <v>0</v>
          </cell>
          <cell r="U3220">
            <v>0</v>
          </cell>
          <cell r="V3220">
            <v>0</v>
          </cell>
          <cell r="W3220">
            <v>9900</v>
          </cell>
        </row>
        <row r="3221">
          <cell r="J3221" t="str">
            <v>SIL276507</v>
          </cell>
          <cell r="K3221">
            <v>2012</v>
          </cell>
          <cell r="L3221" t="str">
            <v>Finalizada</v>
          </cell>
          <cell r="M3221">
            <v>21400</v>
          </cell>
          <cell r="N3221">
            <v>0</v>
          </cell>
          <cell r="O3221">
            <v>0</v>
          </cell>
          <cell r="P3221">
            <v>21400</v>
          </cell>
          <cell r="Q3221">
            <v>2100</v>
          </cell>
          <cell r="R3221">
            <v>21400</v>
          </cell>
          <cell r="S3221">
            <v>0</v>
          </cell>
          <cell r="T3221">
            <v>0</v>
          </cell>
          <cell r="U3221">
            <v>0</v>
          </cell>
          <cell r="V3221">
            <v>0</v>
          </cell>
          <cell r="W3221">
            <v>19300</v>
          </cell>
        </row>
        <row r="3222">
          <cell r="J3222" t="str">
            <v>SIL275372</v>
          </cell>
          <cell r="K3222">
            <v>2012</v>
          </cell>
          <cell r="L3222" t="str">
            <v>Finalizada</v>
          </cell>
          <cell r="M3222">
            <v>15000</v>
          </cell>
          <cell r="N3222">
            <v>0</v>
          </cell>
          <cell r="O3222">
            <v>0</v>
          </cell>
          <cell r="P3222">
            <v>15000</v>
          </cell>
          <cell r="Q3222">
            <v>0</v>
          </cell>
          <cell r="R3222">
            <v>15000</v>
          </cell>
          <cell r="S3222">
            <v>0</v>
          </cell>
          <cell r="T3222">
            <v>0</v>
          </cell>
          <cell r="U3222">
            <v>0</v>
          </cell>
          <cell r="V3222">
            <v>0</v>
          </cell>
          <cell r="W3222">
            <v>15000</v>
          </cell>
        </row>
        <row r="3223">
          <cell r="J3223" t="str">
            <v>SIL275272</v>
          </cell>
          <cell r="K3223">
            <v>2012</v>
          </cell>
          <cell r="L3223" t="str">
            <v>Finalizada</v>
          </cell>
          <cell r="M3223">
            <v>21400</v>
          </cell>
          <cell r="N3223">
            <v>0</v>
          </cell>
          <cell r="O3223">
            <v>0</v>
          </cell>
          <cell r="P3223">
            <v>21400</v>
          </cell>
          <cell r="Q3223">
            <v>2100</v>
          </cell>
          <cell r="R3223">
            <v>21400</v>
          </cell>
          <cell r="S3223">
            <v>0</v>
          </cell>
          <cell r="T3223">
            <v>0</v>
          </cell>
          <cell r="U3223">
            <v>0</v>
          </cell>
          <cell r="V3223">
            <v>0</v>
          </cell>
          <cell r="W3223">
            <v>19300</v>
          </cell>
        </row>
        <row r="3224">
          <cell r="J3224" t="str">
            <v>SIL274828</v>
          </cell>
          <cell r="K3224">
            <v>2012</v>
          </cell>
          <cell r="L3224" t="str">
            <v>Finalizada</v>
          </cell>
          <cell r="M3224">
            <v>21400</v>
          </cell>
          <cell r="N3224">
            <v>0</v>
          </cell>
          <cell r="O3224">
            <v>0</v>
          </cell>
          <cell r="P3224">
            <v>21400</v>
          </cell>
          <cell r="Q3224">
            <v>2100</v>
          </cell>
          <cell r="R3224">
            <v>21400</v>
          </cell>
          <cell r="S3224">
            <v>0</v>
          </cell>
          <cell r="T3224">
            <v>0</v>
          </cell>
          <cell r="U3224">
            <v>0</v>
          </cell>
          <cell r="V3224">
            <v>0</v>
          </cell>
          <cell r="W3224">
            <v>19300</v>
          </cell>
        </row>
        <row r="3225">
          <cell r="J3225" t="str">
            <v>SIL276089</v>
          </cell>
          <cell r="K3225">
            <v>2012</v>
          </cell>
          <cell r="L3225" t="str">
            <v>Finalizada</v>
          </cell>
          <cell r="M3225">
            <v>20574</v>
          </cell>
          <cell r="N3225">
            <v>0</v>
          </cell>
          <cell r="O3225">
            <v>0</v>
          </cell>
          <cell r="P3225">
            <v>20574</v>
          </cell>
          <cell r="Q3225">
            <v>0</v>
          </cell>
          <cell r="R3225">
            <v>20574</v>
          </cell>
          <cell r="S3225">
            <v>0</v>
          </cell>
          <cell r="T3225">
            <v>0</v>
          </cell>
          <cell r="U3225">
            <v>0</v>
          </cell>
          <cell r="V3225">
            <v>0</v>
          </cell>
          <cell r="W3225">
            <v>20574</v>
          </cell>
        </row>
        <row r="3226">
          <cell r="J3226" t="str">
            <v>SIL275271</v>
          </cell>
          <cell r="K3226">
            <v>2012</v>
          </cell>
          <cell r="L3226" t="str">
            <v>Finalizada</v>
          </cell>
          <cell r="M3226">
            <v>18070</v>
          </cell>
          <cell r="N3226">
            <v>0</v>
          </cell>
          <cell r="O3226">
            <v>0</v>
          </cell>
          <cell r="P3226">
            <v>18070</v>
          </cell>
          <cell r="Q3226">
            <v>0</v>
          </cell>
          <cell r="R3226">
            <v>18070</v>
          </cell>
          <cell r="S3226">
            <v>0</v>
          </cell>
          <cell r="T3226">
            <v>0</v>
          </cell>
          <cell r="U3226">
            <v>0</v>
          </cell>
          <cell r="V3226">
            <v>0</v>
          </cell>
          <cell r="W3226">
            <v>18070</v>
          </cell>
        </row>
        <row r="3227">
          <cell r="J3227" t="str">
            <v>SIL274730</v>
          </cell>
          <cell r="K3227">
            <v>2012</v>
          </cell>
          <cell r="L3227" t="str">
            <v>Finalizada</v>
          </cell>
          <cell r="M3227">
            <v>15000</v>
          </cell>
          <cell r="N3227">
            <v>0</v>
          </cell>
          <cell r="O3227">
            <v>0</v>
          </cell>
          <cell r="P3227">
            <v>15000</v>
          </cell>
          <cell r="Q3227">
            <v>2100</v>
          </cell>
          <cell r="R3227">
            <v>15000</v>
          </cell>
          <cell r="S3227">
            <v>0</v>
          </cell>
          <cell r="T3227">
            <v>0</v>
          </cell>
          <cell r="U3227">
            <v>0</v>
          </cell>
          <cell r="V3227">
            <v>0</v>
          </cell>
          <cell r="W3227">
            <v>12900</v>
          </cell>
        </row>
        <row r="3228">
          <cell r="J3228" t="str">
            <v>SIL275841</v>
          </cell>
          <cell r="K3228">
            <v>2012</v>
          </cell>
          <cell r="L3228" t="str">
            <v>Finalizada</v>
          </cell>
          <cell r="M3228">
            <v>40859</v>
          </cell>
          <cell r="N3228">
            <v>0</v>
          </cell>
          <cell r="O3228">
            <v>0</v>
          </cell>
          <cell r="P3228">
            <v>40859</v>
          </cell>
          <cell r="Q3228">
            <v>0</v>
          </cell>
          <cell r="R3228">
            <v>40859</v>
          </cell>
          <cell r="S3228">
            <v>0</v>
          </cell>
          <cell r="T3228">
            <v>0</v>
          </cell>
          <cell r="U3228">
            <v>0</v>
          </cell>
          <cell r="V3228">
            <v>0</v>
          </cell>
          <cell r="W3228">
            <v>40859</v>
          </cell>
        </row>
        <row r="3229">
          <cell r="J3229" t="str">
            <v>SIL276762</v>
          </cell>
          <cell r="K3229">
            <v>2012</v>
          </cell>
          <cell r="L3229" t="str">
            <v>Finalizada</v>
          </cell>
          <cell r="M3229">
            <v>6600</v>
          </cell>
          <cell r="N3229">
            <v>0</v>
          </cell>
          <cell r="O3229">
            <v>0</v>
          </cell>
          <cell r="P3229">
            <v>6600</v>
          </cell>
          <cell r="Q3229">
            <v>0</v>
          </cell>
          <cell r="R3229">
            <v>6600</v>
          </cell>
          <cell r="S3229">
            <v>0</v>
          </cell>
          <cell r="T3229">
            <v>0</v>
          </cell>
          <cell r="U3229">
            <v>0</v>
          </cell>
          <cell r="V3229">
            <v>0</v>
          </cell>
          <cell r="W3229">
            <v>6600</v>
          </cell>
        </row>
        <row r="3230">
          <cell r="J3230" t="str">
            <v>FDV617383</v>
          </cell>
          <cell r="K3230">
            <v>2012</v>
          </cell>
          <cell r="L3230" t="str">
            <v>Finalizada</v>
          </cell>
          <cell r="M3230">
            <v>3300</v>
          </cell>
          <cell r="N3230">
            <v>0</v>
          </cell>
          <cell r="O3230">
            <v>0</v>
          </cell>
          <cell r="P3230">
            <v>3300</v>
          </cell>
          <cell r="Q3230">
            <v>0</v>
          </cell>
          <cell r="R3230">
            <v>3300</v>
          </cell>
          <cell r="S3230">
            <v>0</v>
          </cell>
          <cell r="T3230">
            <v>0</v>
          </cell>
          <cell r="U3230">
            <v>0</v>
          </cell>
          <cell r="V3230">
            <v>0</v>
          </cell>
          <cell r="W3230">
            <v>3300</v>
          </cell>
        </row>
        <row r="3231">
          <cell r="J3231" t="str">
            <v>SIL275330</v>
          </cell>
          <cell r="K3231">
            <v>2012</v>
          </cell>
          <cell r="L3231" t="str">
            <v>Finalizada</v>
          </cell>
          <cell r="M3231">
            <v>14600</v>
          </cell>
          <cell r="N3231">
            <v>0</v>
          </cell>
          <cell r="O3231">
            <v>0</v>
          </cell>
          <cell r="P3231">
            <v>14600</v>
          </cell>
          <cell r="Q3231">
            <v>2100</v>
          </cell>
          <cell r="R3231">
            <v>14600</v>
          </cell>
          <cell r="S3231">
            <v>0</v>
          </cell>
          <cell r="T3231">
            <v>0</v>
          </cell>
          <cell r="U3231">
            <v>0</v>
          </cell>
          <cell r="V3231">
            <v>0</v>
          </cell>
          <cell r="W3231">
            <v>12500</v>
          </cell>
        </row>
        <row r="3232">
          <cell r="J3232" t="str">
            <v>FDV60825</v>
          </cell>
          <cell r="K3232">
            <v>2012</v>
          </cell>
          <cell r="L3232" t="str">
            <v>Finalizada</v>
          </cell>
          <cell r="M3232">
            <v>9900</v>
          </cell>
          <cell r="N3232">
            <v>0</v>
          </cell>
          <cell r="O3232">
            <v>0</v>
          </cell>
          <cell r="P3232">
            <v>9900</v>
          </cell>
          <cell r="Q3232">
            <v>0</v>
          </cell>
          <cell r="R3232">
            <v>9900</v>
          </cell>
          <cell r="S3232">
            <v>0</v>
          </cell>
          <cell r="T3232">
            <v>0</v>
          </cell>
          <cell r="U3232">
            <v>0</v>
          </cell>
          <cell r="V3232">
            <v>0</v>
          </cell>
          <cell r="W3232">
            <v>9900</v>
          </cell>
        </row>
        <row r="3233">
          <cell r="J3233" t="str">
            <v>FDV513640</v>
          </cell>
          <cell r="K3233">
            <v>2012</v>
          </cell>
          <cell r="L3233" t="str">
            <v>Finalizada</v>
          </cell>
          <cell r="M3233">
            <v>34160</v>
          </cell>
          <cell r="N3233">
            <v>0</v>
          </cell>
          <cell r="O3233">
            <v>0</v>
          </cell>
          <cell r="P3233">
            <v>34160</v>
          </cell>
          <cell r="Q3233">
            <v>0</v>
          </cell>
          <cell r="R3233">
            <v>34160</v>
          </cell>
          <cell r="S3233">
            <v>0</v>
          </cell>
          <cell r="T3233">
            <v>0</v>
          </cell>
          <cell r="U3233">
            <v>0</v>
          </cell>
          <cell r="V3233">
            <v>0</v>
          </cell>
          <cell r="W3233">
            <v>34160</v>
          </cell>
        </row>
        <row r="3234">
          <cell r="J3234" t="str">
            <v>FDV610749</v>
          </cell>
          <cell r="K3234">
            <v>2012</v>
          </cell>
          <cell r="L3234" t="str">
            <v>Finalizada</v>
          </cell>
          <cell r="M3234">
            <v>9900</v>
          </cell>
          <cell r="N3234">
            <v>0</v>
          </cell>
          <cell r="O3234">
            <v>0</v>
          </cell>
          <cell r="P3234">
            <v>9900</v>
          </cell>
          <cell r="Q3234">
            <v>0</v>
          </cell>
          <cell r="R3234">
            <v>9900</v>
          </cell>
          <cell r="S3234">
            <v>0</v>
          </cell>
          <cell r="T3234">
            <v>0</v>
          </cell>
          <cell r="U3234">
            <v>0</v>
          </cell>
          <cell r="V3234">
            <v>0</v>
          </cell>
          <cell r="W3234">
            <v>9900</v>
          </cell>
        </row>
        <row r="3235">
          <cell r="J3235" t="str">
            <v>MORA385613</v>
          </cell>
          <cell r="K3235">
            <v>2012</v>
          </cell>
          <cell r="L3235" t="str">
            <v>Finalizada</v>
          </cell>
          <cell r="M3235">
            <v>74850</v>
          </cell>
          <cell r="N3235">
            <v>0</v>
          </cell>
          <cell r="O3235">
            <v>0</v>
          </cell>
          <cell r="P3235">
            <v>74850</v>
          </cell>
          <cell r="Q3235">
            <v>0</v>
          </cell>
          <cell r="R3235">
            <v>74850</v>
          </cell>
          <cell r="S3235">
            <v>0</v>
          </cell>
          <cell r="T3235">
            <v>0</v>
          </cell>
          <cell r="U3235">
            <v>0</v>
          </cell>
          <cell r="V3235">
            <v>0</v>
          </cell>
          <cell r="W3235">
            <v>74850</v>
          </cell>
        </row>
        <row r="3236">
          <cell r="J3236" t="str">
            <v>SIL275273</v>
          </cell>
          <cell r="K3236">
            <v>2012</v>
          </cell>
          <cell r="L3236" t="str">
            <v>Finalizada</v>
          </cell>
          <cell r="M3236">
            <v>8900</v>
          </cell>
          <cell r="N3236">
            <v>0</v>
          </cell>
          <cell r="O3236">
            <v>0</v>
          </cell>
          <cell r="P3236">
            <v>8900</v>
          </cell>
          <cell r="Q3236">
            <v>0</v>
          </cell>
          <cell r="R3236">
            <v>8900</v>
          </cell>
          <cell r="S3236">
            <v>0</v>
          </cell>
          <cell r="T3236">
            <v>0</v>
          </cell>
          <cell r="U3236">
            <v>0</v>
          </cell>
          <cell r="V3236">
            <v>0</v>
          </cell>
          <cell r="W3236">
            <v>8900</v>
          </cell>
        </row>
        <row r="3237">
          <cell r="J3237" t="str">
            <v>FDV513637</v>
          </cell>
          <cell r="K3237">
            <v>2012</v>
          </cell>
          <cell r="L3237" t="str">
            <v>Finalizada</v>
          </cell>
          <cell r="M3237">
            <v>19841</v>
          </cell>
          <cell r="N3237">
            <v>0</v>
          </cell>
          <cell r="O3237">
            <v>0</v>
          </cell>
          <cell r="P3237">
            <v>19841</v>
          </cell>
          <cell r="Q3237">
            <v>0</v>
          </cell>
          <cell r="R3237">
            <v>19841</v>
          </cell>
          <cell r="S3237">
            <v>0</v>
          </cell>
          <cell r="T3237">
            <v>0</v>
          </cell>
          <cell r="U3237">
            <v>0</v>
          </cell>
          <cell r="V3237">
            <v>0</v>
          </cell>
          <cell r="W3237">
            <v>19841</v>
          </cell>
        </row>
        <row r="3238">
          <cell r="J3238" t="str">
            <v>FDV512820</v>
          </cell>
          <cell r="K3238">
            <v>2012</v>
          </cell>
          <cell r="L3238" t="str">
            <v>Finalizada</v>
          </cell>
          <cell r="M3238">
            <v>35200</v>
          </cell>
          <cell r="N3238">
            <v>0</v>
          </cell>
          <cell r="O3238">
            <v>0</v>
          </cell>
          <cell r="P3238">
            <v>35200</v>
          </cell>
          <cell r="Q3238">
            <v>0</v>
          </cell>
          <cell r="R3238">
            <v>35200</v>
          </cell>
          <cell r="S3238">
            <v>0</v>
          </cell>
          <cell r="T3238">
            <v>0</v>
          </cell>
          <cell r="U3238">
            <v>0</v>
          </cell>
          <cell r="V3238">
            <v>0</v>
          </cell>
          <cell r="W3238">
            <v>35200</v>
          </cell>
        </row>
        <row r="3239">
          <cell r="J3239" t="str">
            <v>FDV613206</v>
          </cell>
          <cell r="K3239">
            <v>2012</v>
          </cell>
          <cell r="L3239" t="str">
            <v>Finalizada</v>
          </cell>
          <cell r="M3239">
            <v>74500</v>
          </cell>
          <cell r="N3239">
            <v>0</v>
          </cell>
          <cell r="O3239">
            <v>0</v>
          </cell>
          <cell r="P3239">
            <v>74500</v>
          </cell>
          <cell r="Q3239">
            <v>0</v>
          </cell>
          <cell r="R3239">
            <v>74500</v>
          </cell>
          <cell r="S3239">
            <v>0</v>
          </cell>
          <cell r="T3239">
            <v>0</v>
          </cell>
          <cell r="U3239">
            <v>0</v>
          </cell>
          <cell r="V3239">
            <v>0</v>
          </cell>
          <cell r="W3239">
            <v>74500</v>
          </cell>
        </row>
        <row r="3240">
          <cell r="J3240" t="str">
            <v xml:space="preserve"> 277141</v>
          </cell>
          <cell r="K3240">
            <v>2012</v>
          </cell>
          <cell r="L3240" t="str">
            <v>Finalizada</v>
          </cell>
          <cell r="M3240">
            <v>15900</v>
          </cell>
          <cell r="N3240">
            <v>0</v>
          </cell>
          <cell r="O3240">
            <v>0</v>
          </cell>
          <cell r="P3240">
            <v>15900</v>
          </cell>
          <cell r="Q3240">
            <v>2100</v>
          </cell>
          <cell r="R3240">
            <v>15900</v>
          </cell>
          <cell r="S3240">
            <v>0</v>
          </cell>
          <cell r="T3240">
            <v>0</v>
          </cell>
          <cell r="U3240">
            <v>0</v>
          </cell>
          <cell r="V3240">
            <v>0</v>
          </cell>
          <cell r="W3240">
            <v>13800</v>
          </cell>
        </row>
        <row r="3241">
          <cell r="J3241" t="str">
            <v xml:space="preserve"> 274668</v>
          </cell>
          <cell r="K3241">
            <v>2012</v>
          </cell>
          <cell r="L3241" t="str">
            <v>Finalizada</v>
          </cell>
          <cell r="M3241">
            <v>15900</v>
          </cell>
          <cell r="N3241">
            <v>0</v>
          </cell>
          <cell r="O3241">
            <v>0</v>
          </cell>
          <cell r="P3241">
            <v>15900</v>
          </cell>
          <cell r="Q3241">
            <v>2100</v>
          </cell>
          <cell r="R3241">
            <v>15900</v>
          </cell>
          <cell r="S3241">
            <v>0</v>
          </cell>
          <cell r="T3241">
            <v>0</v>
          </cell>
          <cell r="U3241">
            <v>0</v>
          </cell>
          <cell r="V3241">
            <v>0</v>
          </cell>
          <cell r="W3241">
            <v>13800</v>
          </cell>
        </row>
        <row r="3242">
          <cell r="J3242" t="str">
            <v xml:space="preserve"> 385415</v>
          </cell>
          <cell r="K3242">
            <v>2012</v>
          </cell>
          <cell r="L3242" t="str">
            <v>Finalizada</v>
          </cell>
          <cell r="M3242">
            <v>35200</v>
          </cell>
          <cell r="N3242">
            <v>0</v>
          </cell>
          <cell r="O3242">
            <v>0</v>
          </cell>
          <cell r="P3242">
            <v>35200</v>
          </cell>
          <cell r="Q3242">
            <v>0</v>
          </cell>
          <cell r="R3242">
            <v>35200</v>
          </cell>
          <cell r="S3242">
            <v>0</v>
          </cell>
          <cell r="T3242">
            <v>0</v>
          </cell>
          <cell r="U3242">
            <v>0</v>
          </cell>
          <cell r="V3242">
            <v>0</v>
          </cell>
          <cell r="W3242">
            <v>35200</v>
          </cell>
        </row>
        <row r="3243">
          <cell r="J3243" t="str">
            <v xml:space="preserve"> 276407</v>
          </cell>
          <cell r="K3243">
            <v>2012</v>
          </cell>
          <cell r="L3243" t="str">
            <v>Finalizada</v>
          </cell>
          <cell r="M3243">
            <v>15900</v>
          </cell>
          <cell r="N3243">
            <v>0</v>
          </cell>
          <cell r="O3243">
            <v>0</v>
          </cell>
          <cell r="P3243">
            <v>15900</v>
          </cell>
          <cell r="Q3243">
            <v>2100</v>
          </cell>
          <cell r="R3243">
            <v>15900</v>
          </cell>
          <cell r="S3243">
            <v>0</v>
          </cell>
          <cell r="T3243">
            <v>0</v>
          </cell>
          <cell r="U3243">
            <v>0</v>
          </cell>
          <cell r="V3243">
            <v>0</v>
          </cell>
          <cell r="W3243">
            <v>13800</v>
          </cell>
        </row>
        <row r="3244">
          <cell r="J3244" t="str">
            <v xml:space="preserve"> 276647</v>
          </cell>
          <cell r="K3244">
            <v>2012</v>
          </cell>
          <cell r="L3244" t="str">
            <v>Finalizada</v>
          </cell>
          <cell r="M3244">
            <v>35200</v>
          </cell>
          <cell r="N3244">
            <v>0</v>
          </cell>
          <cell r="O3244">
            <v>0</v>
          </cell>
          <cell r="P3244">
            <v>35200</v>
          </cell>
          <cell r="Q3244">
            <v>0</v>
          </cell>
          <cell r="R3244">
            <v>35200</v>
          </cell>
          <cell r="S3244">
            <v>0</v>
          </cell>
          <cell r="T3244">
            <v>0</v>
          </cell>
          <cell r="U3244">
            <v>0</v>
          </cell>
          <cell r="V3244">
            <v>0</v>
          </cell>
          <cell r="W3244">
            <v>35200</v>
          </cell>
        </row>
        <row r="3245">
          <cell r="J3245" t="str">
            <v xml:space="preserve"> 277614</v>
          </cell>
          <cell r="K3245">
            <v>2012</v>
          </cell>
          <cell r="L3245" t="str">
            <v>Finalizada</v>
          </cell>
          <cell r="M3245">
            <v>35200</v>
          </cell>
          <cell r="N3245">
            <v>0</v>
          </cell>
          <cell r="O3245">
            <v>0</v>
          </cell>
          <cell r="P3245">
            <v>35200</v>
          </cell>
          <cell r="Q3245">
            <v>0</v>
          </cell>
          <cell r="R3245">
            <v>35200</v>
          </cell>
          <cell r="S3245">
            <v>0</v>
          </cell>
          <cell r="T3245">
            <v>0</v>
          </cell>
          <cell r="U3245">
            <v>0</v>
          </cell>
          <cell r="V3245">
            <v>0</v>
          </cell>
          <cell r="W3245">
            <v>35200</v>
          </cell>
        </row>
        <row r="3246">
          <cell r="J3246" t="str">
            <v>FDV516220</v>
          </cell>
          <cell r="K3246">
            <v>2012</v>
          </cell>
          <cell r="L3246" t="str">
            <v>Finalizada</v>
          </cell>
          <cell r="M3246">
            <v>35200</v>
          </cell>
          <cell r="N3246">
            <v>0</v>
          </cell>
          <cell r="O3246">
            <v>0</v>
          </cell>
          <cell r="P3246">
            <v>35200</v>
          </cell>
          <cell r="Q3246">
            <v>0</v>
          </cell>
          <cell r="R3246">
            <v>35200</v>
          </cell>
          <cell r="S3246">
            <v>0</v>
          </cell>
          <cell r="T3246">
            <v>0</v>
          </cell>
          <cell r="U3246">
            <v>0</v>
          </cell>
          <cell r="V3246">
            <v>0</v>
          </cell>
          <cell r="W3246">
            <v>35200</v>
          </cell>
        </row>
        <row r="3247">
          <cell r="J3247" t="str">
            <v>FDV616391</v>
          </cell>
          <cell r="K3247">
            <v>2012</v>
          </cell>
          <cell r="L3247" t="str">
            <v>Finalizada</v>
          </cell>
          <cell r="M3247">
            <v>35200</v>
          </cell>
          <cell r="N3247">
            <v>0</v>
          </cell>
          <cell r="O3247">
            <v>0</v>
          </cell>
          <cell r="P3247">
            <v>35200</v>
          </cell>
          <cell r="Q3247">
            <v>0</v>
          </cell>
          <cell r="R3247">
            <v>35200</v>
          </cell>
          <cell r="S3247">
            <v>0</v>
          </cell>
          <cell r="T3247">
            <v>0</v>
          </cell>
          <cell r="U3247">
            <v>0</v>
          </cell>
          <cell r="V3247">
            <v>0</v>
          </cell>
          <cell r="W3247">
            <v>35200</v>
          </cell>
        </row>
        <row r="3248">
          <cell r="J3248" t="str">
            <v>FDV615409</v>
          </cell>
          <cell r="K3248">
            <v>2012</v>
          </cell>
          <cell r="L3248" t="str">
            <v>Finalizada</v>
          </cell>
          <cell r="M3248">
            <v>44100</v>
          </cell>
          <cell r="N3248">
            <v>0</v>
          </cell>
          <cell r="O3248">
            <v>0</v>
          </cell>
          <cell r="P3248">
            <v>44100</v>
          </cell>
          <cell r="Q3248">
            <v>0</v>
          </cell>
          <cell r="R3248">
            <v>44100</v>
          </cell>
          <cell r="S3248">
            <v>0</v>
          </cell>
          <cell r="T3248">
            <v>0</v>
          </cell>
          <cell r="U3248">
            <v>0</v>
          </cell>
          <cell r="V3248">
            <v>0</v>
          </cell>
          <cell r="W3248">
            <v>44100</v>
          </cell>
        </row>
        <row r="3249">
          <cell r="J3249" t="str">
            <v xml:space="preserve"> 276881</v>
          </cell>
          <cell r="K3249">
            <v>2012</v>
          </cell>
          <cell r="L3249" t="str">
            <v>Finalizada</v>
          </cell>
          <cell r="M3249">
            <v>35200</v>
          </cell>
          <cell r="N3249">
            <v>0</v>
          </cell>
          <cell r="O3249">
            <v>0</v>
          </cell>
          <cell r="P3249">
            <v>35200</v>
          </cell>
          <cell r="Q3249">
            <v>0</v>
          </cell>
          <cell r="R3249">
            <v>35200</v>
          </cell>
          <cell r="S3249">
            <v>0</v>
          </cell>
          <cell r="T3249">
            <v>0</v>
          </cell>
          <cell r="U3249">
            <v>0</v>
          </cell>
          <cell r="V3249">
            <v>0</v>
          </cell>
          <cell r="W3249">
            <v>35200</v>
          </cell>
        </row>
        <row r="3250">
          <cell r="J3250" t="str">
            <v xml:space="preserve"> 385047</v>
          </cell>
          <cell r="K3250">
            <v>2012</v>
          </cell>
          <cell r="L3250" t="str">
            <v>Finalizada</v>
          </cell>
          <cell r="M3250">
            <v>58600</v>
          </cell>
          <cell r="N3250">
            <v>0</v>
          </cell>
          <cell r="O3250">
            <v>0</v>
          </cell>
          <cell r="P3250">
            <v>58600</v>
          </cell>
          <cell r="Q3250">
            <v>0</v>
          </cell>
          <cell r="R3250">
            <v>58600</v>
          </cell>
          <cell r="S3250">
            <v>0</v>
          </cell>
          <cell r="T3250">
            <v>0</v>
          </cell>
          <cell r="U3250">
            <v>0</v>
          </cell>
          <cell r="V3250">
            <v>0</v>
          </cell>
          <cell r="W3250">
            <v>58600</v>
          </cell>
        </row>
        <row r="3251">
          <cell r="J3251" t="str">
            <v xml:space="preserve"> 387160</v>
          </cell>
          <cell r="K3251">
            <v>2012</v>
          </cell>
          <cell r="L3251" t="str">
            <v>Finalizada</v>
          </cell>
          <cell r="M3251">
            <v>37200</v>
          </cell>
          <cell r="N3251">
            <v>0</v>
          </cell>
          <cell r="O3251">
            <v>0</v>
          </cell>
          <cell r="P3251">
            <v>37200</v>
          </cell>
          <cell r="Q3251">
            <v>0</v>
          </cell>
          <cell r="R3251">
            <v>0</v>
          </cell>
          <cell r="S3251">
            <v>37200</v>
          </cell>
          <cell r="T3251">
            <v>0</v>
          </cell>
          <cell r="U3251">
            <v>0</v>
          </cell>
          <cell r="V3251">
            <v>0</v>
          </cell>
          <cell r="W3251">
            <v>0</v>
          </cell>
        </row>
        <row r="3252">
          <cell r="J3252" t="str">
            <v xml:space="preserve"> 21716</v>
          </cell>
          <cell r="K3252">
            <v>2011</v>
          </cell>
          <cell r="L3252" t="str">
            <v>Finalizada</v>
          </cell>
          <cell r="M3252">
            <v>1463625</v>
          </cell>
          <cell r="N3252">
            <v>0</v>
          </cell>
          <cell r="O3252">
            <v>0</v>
          </cell>
          <cell r="P3252">
            <v>1463625</v>
          </cell>
          <cell r="Q3252">
            <v>100800</v>
          </cell>
          <cell r="R3252">
            <v>1463625</v>
          </cell>
          <cell r="S3252">
            <v>0</v>
          </cell>
          <cell r="T3252">
            <v>0</v>
          </cell>
          <cell r="U3252">
            <v>0</v>
          </cell>
          <cell r="V3252">
            <v>0</v>
          </cell>
          <cell r="W3252">
            <v>1362825</v>
          </cell>
        </row>
        <row r="3253">
          <cell r="J3253" t="str">
            <v xml:space="preserve"> 21783</v>
          </cell>
          <cell r="K3253">
            <v>2011</v>
          </cell>
          <cell r="L3253" t="str">
            <v>Finalizada</v>
          </cell>
          <cell r="M3253">
            <v>396420</v>
          </cell>
          <cell r="N3253">
            <v>0</v>
          </cell>
          <cell r="O3253">
            <v>0</v>
          </cell>
          <cell r="P3253">
            <v>396420</v>
          </cell>
          <cell r="Q3253">
            <v>4200</v>
          </cell>
          <cell r="R3253">
            <v>396420</v>
          </cell>
          <cell r="S3253">
            <v>0</v>
          </cell>
          <cell r="T3253">
            <v>0</v>
          </cell>
          <cell r="U3253">
            <v>0</v>
          </cell>
          <cell r="V3253">
            <v>0</v>
          </cell>
          <cell r="W3253">
            <v>392220</v>
          </cell>
        </row>
        <row r="3254">
          <cell r="J3254" t="str">
            <v xml:space="preserve"> 21748</v>
          </cell>
          <cell r="K3254">
            <v>2011</v>
          </cell>
          <cell r="L3254" t="str">
            <v>Finalizada</v>
          </cell>
          <cell r="M3254">
            <v>344286</v>
          </cell>
          <cell r="N3254">
            <v>0</v>
          </cell>
          <cell r="O3254">
            <v>0</v>
          </cell>
          <cell r="P3254">
            <v>344286</v>
          </cell>
          <cell r="Q3254">
            <v>0</v>
          </cell>
          <cell r="R3254">
            <v>344286</v>
          </cell>
          <cell r="S3254">
            <v>0</v>
          </cell>
          <cell r="T3254">
            <v>0</v>
          </cell>
          <cell r="U3254">
            <v>0</v>
          </cell>
          <cell r="V3254">
            <v>0</v>
          </cell>
          <cell r="W3254">
            <v>344286</v>
          </cell>
        </row>
        <row r="3255">
          <cell r="J3255" t="str">
            <v xml:space="preserve"> 21718</v>
          </cell>
          <cell r="K3255">
            <v>2011</v>
          </cell>
          <cell r="L3255" t="str">
            <v>Finalizada</v>
          </cell>
          <cell r="M3255">
            <v>3300</v>
          </cell>
          <cell r="N3255">
            <v>0</v>
          </cell>
          <cell r="O3255">
            <v>0</v>
          </cell>
          <cell r="P3255">
            <v>3300</v>
          </cell>
          <cell r="Q3255">
            <v>0</v>
          </cell>
          <cell r="R3255">
            <v>3300</v>
          </cell>
          <cell r="S3255">
            <v>0</v>
          </cell>
          <cell r="T3255">
            <v>0</v>
          </cell>
          <cell r="U3255">
            <v>0</v>
          </cell>
          <cell r="V3255">
            <v>0</v>
          </cell>
          <cell r="W3255">
            <v>3300</v>
          </cell>
        </row>
        <row r="3256">
          <cell r="J3256" t="str">
            <v xml:space="preserve"> 21764</v>
          </cell>
          <cell r="K3256">
            <v>2011</v>
          </cell>
          <cell r="L3256" t="str">
            <v>Finalizada</v>
          </cell>
          <cell r="M3256">
            <v>283510</v>
          </cell>
          <cell r="N3256">
            <v>0</v>
          </cell>
          <cell r="O3256">
            <v>0</v>
          </cell>
          <cell r="P3256">
            <v>283510</v>
          </cell>
          <cell r="Q3256">
            <v>0</v>
          </cell>
          <cell r="R3256">
            <v>283510</v>
          </cell>
          <cell r="S3256">
            <v>0</v>
          </cell>
          <cell r="T3256">
            <v>0</v>
          </cell>
          <cell r="U3256">
            <v>0</v>
          </cell>
          <cell r="V3256">
            <v>0</v>
          </cell>
          <cell r="W3256">
            <v>283510</v>
          </cell>
        </row>
        <row r="3257">
          <cell r="J3257" t="str">
            <v xml:space="preserve"> 21717</v>
          </cell>
          <cell r="K3257">
            <v>2011</v>
          </cell>
          <cell r="L3257" t="str">
            <v>Finalizada</v>
          </cell>
          <cell r="M3257">
            <v>236600</v>
          </cell>
          <cell r="N3257">
            <v>0</v>
          </cell>
          <cell r="O3257">
            <v>0</v>
          </cell>
          <cell r="P3257">
            <v>236600</v>
          </cell>
          <cell r="Q3257">
            <v>0</v>
          </cell>
          <cell r="R3257">
            <v>236600</v>
          </cell>
          <cell r="S3257">
            <v>0</v>
          </cell>
          <cell r="T3257">
            <v>0</v>
          </cell>
          <cell r="U3257">
            <v>0</v>
          </cell>
          <cell r="V3257">
            <v>0</v>
          </cell>
          <cell r="W3257">
            <v>236600</v>
          </cell>
        </row>
        <row r="3258">
          <cell r="J3258" t="str">
            <v xml:space="preserve"> 21579</v>
          </cell>
          <cell r="K3258">
            <v>2011</v>
          </cell>
          <cell r="L3258" t="str">
            <v>Finalizada</v>
          </cell>
          <cell r="M3258">
            <v>989911</v>
          </cell>
          <cell r="N3258">
            <v>0</v>
          </cell>
          <cell r="O3258">
            <v>0</v>
          </cell>
          <cell r="P3258">
            <v>989911</v>
          </cell>
          <cell r="Q3258">
            <v>69310</v>
          </cell>
          <cell r="R3258">
            <v>989911</v>
          </cell>
          <cell r="S3258">
            <v>0</v>
          </cell>
          <cell r="T3258">
            <v>0</v>
          </cell>
          <cell r="U3258">
            <v>0</v>
          </cell>
          <cell r="V3258">
            <v>0</v>
          </cell>
          <cell r="W3258">
            <v>920601</v>
          </cell>
        </row>
        <row r="3259">
          <cell r="J3259" t="str">
            <v xml:space="preserve"> 21511</v>
          </cell>
          <cell r="K3259">
            <v>2011</v>
          </cell>
          <cell r="L3259" t="str">
            <v>Finalizada</v>
          </cell>
          <cell r="M3259">
            <v>191800</v>
          </cell>
          <cell r="N3259">
            <v>0</v>
          </cell>
          <cell r="O3259">
            <v>0</v>
          </cell>
          <cell r="P3259">
            <v>191800</v>
          </cell>
          <cell r="Q3259">
            <v>0</v>
          </cell>
          <cell r="R3259">
            <v>191800</v>
          </cell>
          <cell r="S3259">
            <v>0</v>
          </cell>
          <cell r="T3259">
            <v>0</v>
          </cell>
          <cell r="U3259">
            <v>0</v>
          </cell>
          <cell r="V3259">
            <v>0</v>
          </cell>
          <cell r="W3259">
            <v>191800</v>
          </cell>
        </row>
        <row r="3260">
          <cell r="J3260" t="str">
            <v xml:space="preserve"> 21538</v>
          </cell>
          <cell r="K3260">
            <v>2011</v>
          </cell>
          <cell r="L3260" t="str">
            <v>Finalizada</v>
          </cell>
          <cell r="M3260">
            <v>595009</v>
          </cell>
          <cell r="N3260">
            <v>0</v>
          </cell>
          <cell r="O3260">
            <v>0</v>
          </cell>
          <cell r="P3260">
            <v>595009</v>
          </cell>
          <cell r="Q3260">
            <v>0</v>
          </cell>
          <cell r="R3260">
            <v>595009</v>
          </cell>
          <cell r="S3260">
            <v>0</v>
          </cell>
          <cell r="T3260">
            <v>0</v>
          </cell>
          <cell r="U3260">
            <v>0</v>
          </cell>
          <cell r="V3260">
            <v>0</v>
          </cell>
          <cell r="W3260">
            <v>595009</v>
          </cell>
        </row>
        <row r="3261">
          <cell r="J3261" t="str">
            <v xml:space="preserve"> 21539</v>
          </cell>
          <cell r="K3261">
            <v>2011</v>
          </cell>
          <cell r="L3261" t="str">
            <v>Finalizada</v>
          </cell>
          <cell r="M3261">
            <v>32900</v>
          </cell>
          <cell r="N3261">
            <v>0</v>
          </cell>
          <cell r="O3261">
            <v>0</v>
          </cell>
          <cell r="P3261">
            <v>32900</v>
          </cell>
          <cell r="Q3261">
            <v>0</v>
          </cell>
          <cell r="R3261">
            <v>32900</v>
          </cell>
          <cell r="S3261">
            <v>0</v>
          </cell>
          <cell r="T3261">
            <v>0</v>
          </cell>
          <cell r="U3261">
            <v>0</v>
          </cell>
          <cell r="V3261">
            <v>0</v>
          </cell>
          <cell r="W3261">
            <v>32900</v>
          </cell>
        </row>
        <row r="3262">
          <cell r="J3262" t="str">
            <v xml:space="preserve"> 21580</v>
          </cell>
          <cell r="K3262">
            <v>2011</v>
          </cell>
          <cell r="L3262" t="str">
            <v>Finalizada</v>
          </cell>
          <cell r="M3262">
            <v>561300</v>
          </cell>
          <cell r="N3262">
            <v>0</v>
          </cell>
          <cell r="O3262">
            <v>0</v>
          </cell>
          <cell r="P3262">
            <v>561300</v>
          </cell>
          <cell r="Q3262">
            <v>0</v>
          </cell>
          <cell r="R3262">
            <v>561300</v>
          </cell>
          <cell r="S3262">
            <v>0</v>
          </cell>
          <cell r="T3262">
            <v>0</v>
          </cell>
          <cell r="U3262">
            <v>0</v>
          </cell>
          <cell r="V3262">
            <v>0</v>
          </cell>
          <cell r="W3262">
            <v>561300</v>
          </cell>
        </row>
        <row r="3263">
          <cell r="J3263" t="str">
            <v xml:space="preserve"> 21484</v>
          </cell>
          <cell r="K3263">
            <v>2011</v>
          </cell>
          <cell r="L3263" t="str">
            <v>Finalizada</v>
          </cell>
          <cell r="M3263">
            <v>287306</v>
          </cell>
          <cell r="N3263">
            <v>0</v>
          </cell>
          <cell r="O3263">
            <v>0</v>
          </cell>
          <cell r="P3263">
            <v>287306</v>
          </cell>
          <cell r="Q3263">
            <v>4200</v>
          </cell>
          <cell r="R3263">
            <v>287306</v>
          </cell>
          <cell r="S3263">
            <v>0</v>
          </cell>
          <cell r="T3263">
            <v>0</v>
          </cell>
          <cell r="U3263">
            <v>0</v>
          </cell>
          <cell r="V3263">
            <v>0</v>
          </cell>
          <cell r="W3263">
            <v>283106</v>
          </cell>
        </row>
        <row r="3264">
          <cell r="J3264" t="str">
            <v xml:space="preserve"> 20790</v>
          </cell>
          <cell r="K3264">
            <v>2011</v>
          </cell>
          <cell r="L3264" t="str">
            <v>Finalizada</v>
          </cell>
          <cell r="M3264">
            <v>289943</v>
          </cell>
          <cell r="N3264">
            <v>0</v>
          </cell>
          <cell r="O3264">
            <v>0</v>
          </cell>
          <cell r="P3264">
            <v>289943</v>
          </cell>
          <cell r="Q3264">
            <v>8400</v>
          </cell>
          <cell r="R3264">
            <v>289943</v>
          </cell>
          <cell r="S3264">
            <v>0</v>
          </cell>
          <cell r="T3264">
            <v>0</v>
          </cell>
          <cell r="U3264">
            <v>0</v>
          </cell>
          <cell r="V3264">
            <v>0</v>
          </cell>
          <cell r="W3264">
            <v>281543</v>
          </cell>
        </row>
        <row r="3265">
          <cell r="J3265" t="str">
            <v xml:space="preserve"> 21317</v>
          </cell>
          <cell r="K3265">
            <v>2011</v>
          </cell>
          <cell r="L3265" t="str">
            <v>Finalizada</v>
          </cell>
          <cell r="M3265">
            <v>23100</v>
          </cell>
          <cell r="N3265">
            <v>0</v>
          </cell>
          <cell r="O3265">
            <v>0</v>
          </cell>
          <cell r="P3265">
            <v>23100</v>
          </cell>
          <cell r="Q3265">
            <v>0</v>
          </cell>
          <cell r="R3265">
            <v>23100</v>
          </cell>
          <cell r="S3265">
            <v>0</v>
          </cell>
          <cell r="T3265">
            <v>0</v>
          </cell>
          <cell r="U3265">
            <v>0</v>
          </cell>
          <cell r="V3265">
            <v>0</v>
          </cell>
          <cell r="W3265">
            <v>23100</v>
          </cell>
        </row>
        <row r="3266">
          <cell r="J3266" t="str">
            <v xml:space="preserve"> 21242</v>
          </cell>
          <cell r="K3266">
            <v>2011</v>
          </cell>
          <cell r="L3266" t="str">
            <v>Finalizada</v>
          </cell>
          <cell r="M3266">
            <v>3300</v>
          </cell>
          <cell r="N3266">
            <v>0</v>
          </cell>
          <cell r="O3266">
            <v>0</v>
          </cell>
          <cell r="P3266">
            <v>3300</v>
          </cell>
          <cell r="Q3266">
            <v>0</v>
          </cell>
          <cell r="R3266">
            <v>3300</v>
          </cell>
          <cell r="S3266">
            <v>0</v>
          </cell>
          <cell r="T3266">
            <v>0</v>
          </cell>
          <cell r="U3266">
            <v>0</v>
          </cell>
          <cell r="V3266">
            <v>0</v>
          </cell>
          <cell r="W3266">
            <v>3300</v>
          </cell>
        </row>
        <row r="3267">
          <cell r="J3267" t="str">
            <v xml:space="preserve"> 21316</v>
          </cell>
          <cell r="K3267">
            <v>2011</v>
          </cell>
          <cell r="L3267" t="str">
            <v>Finalizada</v>
          </cell>
          <cell r="M3267">
            <v>293300</v>
          </cell>
          <cell r="N3267">
            <v>0</v>
          </cell>
          <cell r="O3267">
            <v>0</v>
          </cell>
          <cell r="P3267">
            <v>293300</v>
          </cell>
          <cell r="Q3267">
            <v>0</v>
          </cell>
          <cell r="R3267">
            <v>293300</v>
          </cell>
          <cell r="S3267">
            <v>0</v>
          </cell>
          <cell r="T3267">
            <v>0</v>
          </cell>
          <cell r="U3267">
            <v>0</v>
          </cell>
          <cell r="V3267">
            <v>0</v>
          </cell>
          <cell r="W3267">
            <v>293300</v>
          </cell>
        </row>
        <row r="3268">
          <cell r="J3268" t="str">
            <v xml:space="preserve"> 21261</v>
          </cell>
          <cell r="K3268">
            <v>2011</v>
          </cell>
          <cell r="L3268" t="str">
            <v>Finalizada</v>
          </cell>
          <cell r="M3268">
            <v>395820</v>
          </cell>
          <cell r="N3268">
            <v>0</v>
          </cell>
          <cell r="O3268">
            <v>0</v>
          </cell>
          <cell r="P3268">
            <v>395820</v>
          </cell>
          <cell r="Q3268">
            <v>0</v>
          </cell>
          <cell r="R3268">
            <v>395820</v>
          </cell>
          <cell r="S3268">
            <v>0</v>
          </cell>
          <cell r="T3268">
            <v>0</v>
          </cell>
          <cell r="U3268">
            <v>0</v>
          </cell>
          <cell r="V3268">
            <v>0</v>
          </cell>
          <cell r="W3268">
            <v>395820</v>
          </cell>
        </row>
        <row r="3269">
          <cell r="J3269" t="str">
            <v xml:space="preserve"> 21241</v>
          </cell>
          <cell r="K3269">
            <v>2011</v>
          </cell>
          <cell r="L3269" t="str">
            <v>Finalizada</v>
          </cell>
          <cell r="M3269">
            <v>372770</v>
          </cell>
          <cell r="N3269">
            <v>0</v>
          </cell>
          <cell r="O3269">
            <v>0</v>
          </cell>
          <cell r="P3269">
            <v>372770</v>
          </cell>
          <cell r="Q3269">
            <v>0</v>
          </cell>
          <cell r="R3269">
            <v>372770</v>
          </cell>
          <cell r="S3269">
            <v>0</v>
          </cell>
          <cell r="T3269">
            <v>0</v>
          </cell>
          <cell r="U3269">
            <v>0</v>
          </cell>
          <cell r="V3269">
            <v>0</v>
          </cell>
          <cell r="W3269">
            <v>372770</v>
          </cell>
        </row>
        <row r="3270">
          <cell r="J3270" t="str">
            <v xml:space="preserve"> 21215</v>
          </cell>
          <cell r="K3270">
            <v>2011</v>
          </cell>
          <cell r="L3270" t="str">
            <v>Finalizada</v>
          </cell>
          <cell r="M3270">
            <v>163320</v>
          </cell>
          <cell r="N3270">
            <v>0</v>
          </cell>
          <cell r="O3270">
            <v>0</v>
          </cell>
          <cell r="P3270">
            <v>163320</v>
          </cell>
          <cell r="Q3270">
            <v>8400</v>
          </cell>
          <cell r="R3270">
            <v>163320</v>
          </cell>
          <cell r="S3270">
            <v>0</v>
          </cell>
          <cell r="T3270">
            <v>0</v>
          </cell>
          <cell r="U3270">
            <v>0</v>
          </cell>
          <cell r="V3270">
            <v>0</v>
          </cell>
          <cell r="W3270">
            <v>154920</v>
          </cell>
        </row>
        <row r="3271">
          <cell r="J3271" t="str">
            <v xml:space="preserve"> 21315</v>
          </cell>
          <cell r="K3271">
            <v>2011</v>
          </cell>
          <cell r="L3271" t="str">
            <v>Finalizada</v>
          </cell>
          <cell r="M3271">
            <v>966652</v>
          </cell>
          <cell r="N3271">
            <v>0</v>
          </cell>
          <cell r="O3271">
            <v>0</v>
          </cell>
          <cell r="P3271">
            <v>966652</v>
          </cell>
          <cell r="Q3271">
            <v>44100</v>
          </cell>
          <cell r="R3271">
            <v>966652</v>
          </cell>
          <cell r="S3271">
            <v>0</v>
          </cell>
          <cell r="T3271">
            <v>0</v>
          </cell>
          <cell r="U3271">
            <v>0</v>
          </cell>
          <cell r="V3271">
            <v>0</v>
          </cell>
          <cell r="W3271">
            <v>922552</v>
          </cell>
        </row>
        <row r="3272">
          <cell r="J3272" t="str">
            <v xml:space="preserve"> 21262</v>
          </cell>
          <cell r="K3272">
            <v>2011</v>
          </cell>
          <cell r="L3272" t="str">
            <v>Finalizada</v>
          </cell>
          <cell r="M3272">
            <v>16500</v>
          </cell>
          <cell r="N3272">
            <v>0</v>
          </cell>
          <cell r="O3272">
            <v>0</v>
          </cell>
          <cell r="P3272">
            <v>16500</v>
          </cell>
          <cell r="Q3272">
            <v>0</v>
          </cell>
          <cell r="R3272">
            <v>16500</v>
          </cell>
          <cell r="S3272">
            <v>0</v>
          </cell>
          <cell r="T3272">
            <v>0</v>
          </cell>
          <cell r="U3272">
            <v>0</v>
          </cell>
          <cell r="V3272">
            <v>0</v>
          </cell>
          <cell r="W3272">
            <v>16500</v>
          </cell>
        </row>
        <row r="3273">
          <cell r="J3273" t="str">
            <v xml:space="preserve"> 21025</v>
          </cell>
          <cell r="K3273">
            <v>2011</v>
          </cell>
          <cell r="L3273" t="str">
            <v>Finalizada</v>
          </cell>
          <cell r="M3273">
            <v>655809</v>
          </cell>
          <cell r="N3273">
            <v>0</v>
          </cell>
          <cell r="O3273">
            <v>0</v>
          </cell>
          <cell r="P3273">
            <v>655809</v>
          </cell>
          <cell r="Q3273">
            <v>0</v>
          </cell>
          <cell r="R3273">
            <v>655809</v>
          </cell>
          <cell r="S3273">
            <v>0</v>
          </cell>
          <cell r="T3273">
            <v>0</v>
          </cell>
          <cell r="U3273">
            <v>0</v>
          </cell>
          <cell r="V3273">
            <v>0</v>
          </cell>
          <cell r="W3273">
            <v>655809</v>
          </cell>
        </row>
        <row r="3274">
          <cell r="J3274" t="str">
            <v xml:space="preserve"> 20982</v>
          </cell>
          <cell r="K3274">
            <v>2011</v>
          </cell>
          <cell r="L3274" t="str">
            <v>Finalizada</v>
          </cell>
          <cell r="M3274">
            <v>873100</v>
          </cell>
          <cell r="N3274">
            <v>0</v>
          </cell>
          <cell r="O3274">
            <v>0</v>
          </cell>
          <cell r="P3274">
            <v>873100</v>
          </cell>
          <cell r="Q3274">
            <v>0</v>
          </cell>
          <cell r="R3274">
            <v>873100</v>
          </cell>
          <cell r="S3274">
            <v>0</v>
          </cell>
          <cell r="T3274">
            <v>0</v>
          </cell>
          <cell r="U3274">
            <v>0</v>
          </cell>
          <cell r="V3274">
            <v>0</v>
          </cell>
          <cell r="W3274">
            <v>873100</v>
          </cell>
        </row>
        <row r="3275">
          <cell r="J3275" t="str">
            <v xml:space="preserve"> 20749</v>
          </cell>
          <cell r="K3275">
            <v>2011</v>
          </cell>
          <cell r="L3275" t="str">
            <v>Finalizada</v>
          </cell>
          <cell r="M3275">
            <v>853041</v>
          </cell>
          <cell r="N3275">
            <v>0</v>
          </cell>
          <cell r="O3275">
            <v>0</v>
          </cell>
          <cell r="P3275">
            <v>853041</v>
          </cell>
          <cell r="Q3275">
            <v>0</v>
          </cell>
          <cell r="R3275">
            <v>853041</v>
          </cell>
          <cell r="S3275">
            <v>0</v>
          </cell>
          <cell r="T3275">
            <v>0</v>
          </cell>
          <cell r="U3275">
            <v>0</v>
          </cell>
          <cell r="V3275">
            <v>0</v>
          </cell>
          <cell r="W3275">
            <v>853041</v>
          </cell>
        </row>
        <row r="3276">
          <cell r="J3276" t="str">
            <v xml:space="preserve"> 20472</v>
          </cell>
          <cell r="K3276">
            <v>2011</v>
          </cell>
          <cell r="L3276" t="str">
            <v>Finalizada</v>
          </cell>
          <cell r="M3276">
            <v>953815</v>
          </cell>
          <cell r="N3276">
            <v>0</v>
          </cell>
          <cell r="O3276">
            <v>0</v>
          </cell>
          <cell r="P3276">
            <v>953815</v>
          </cell>
          <cell r="Q3276">
            <v>0</v>
          </cell>
          <cell r="R3276">
            <v>953815</v>
          </cell>
          <cell r="S3276">
            <v>0</v>
          </cell>
          <cell r="T3276">
            <v>0</v>
          </cell>
          <cell r="U3276">
            <v>0</v>
          </cell>
          <cell r="V3276">
            <v>0</v>
          </cell>
          <cell r="W3276">
            <v>953815</v>
          </cell>
        </row>
        <row r="3277">
          <cell r="J3277" t="str">
            <v xml:space="preserve"> 20539</v>
          </cell>
          <cell r="K3277">
            <v>2011</v>
          </cell>
          <cell r="L3277" t="str">
            <v>Finalizada</v>
          </cell>
          <cell r="M3277">
            <v>339800</v>
          </cell>
          <cell r="N3277">
            <v>0</v>
          </cell>
          <cell r="O3277">
            <v>0</v>
          </cell>
          <cell r="P3277">
            <v>339800</v>
          </cell>
          <cell r="Q3277">
            <v>0</v>
          </cell>
          <cell r="R3277">
            <v>339800</v>
          </cell>
          <cell r="S3277">
            <v>0</v>
          </cell>
          <cell r="T3277">
            <v>0</v>
          </cell>
          <cell r="U3277">
            <v>0</v>
          </cell>
          <cell r="V3277">
            <v>0</v>
          </cell>
          <cell r="W3277">
            <v>339800</v>
          </cell>
        </row>
        <row r="3278">
          <cell r="J3278" t="str">
            <v xml:space="preserve"> 20516</v>
          </cell>
          <cell r="K3278">
            <v>2011</v>
          </cell>
          <cell r="L3278" t="str">
            <v>Finalizada</v>
          </cell>
          <cell r="M3278">
            <v>409842</v>
          </cell>
          <cell r="N3278">
            <v>0</v>
          </cell>
          <cell r="O3278">
            <v>0</v>
          </cell>
          <cell r="P3278">
            <v>409842</v>
          </cell>
          <cell r="Q3278">
            <v>0</v>
          </cell>
          <cell r="R3278">
            <v>409842</v>
          </cell>
          <cell r="S3278">
            <v>0</v>
          </cell>
          <cell r="T3278">
            <v>0</v>
          </cell>
          <cell r="U3278">
            <v>0</v>
          </cell>
          <cell r="V3278">
            <v>0</v>
          </cell>
          <cell r="W3278">
            <v>409842</v>
          </cell>
        </row>
        <row r="3279">
          <cell r="J3279" t="str">
            <v xml:space="preserve"> 20514</v>
          </cell>
          <cell r="K3279">
            <v>2011</v>
          </cell>
          <cell r="L3279" t="str">
            <v>Finalizada</v>
          </cell>
          <cell r="M3279">
            <v>138098</v>
          </cell>
          <cell r="N3279">
            <v>0</v>
          </cell>
          <cell r="O3279">
            <v>0</v>
          </cell>
          <cell r="P3279">
            <v>138098</v>
          </cell>
          <cell r="Q3279">
            <v>0</v>
          </cell>
          <cell r="R3279">
            <v>138098</v>
          </cell>
          <cell r="S3279">
            <v>0</v>
          </cell>
          <cell r="T3279">
            <v>0</v>
          </cell>
          <cell r="U3279">
            <v>0</v>
          </cell>
          <cell r="V3279">
            <v>0</v>
          </cell>
          <cell r="W3279">
            <v>138098</v>
          </cell>
        </row>
        <row r="3280">
          <cell r="J3280" t="str">
            <v xml:space="preserve"> 20246</v>
          </cell>
          <cell r="K3280">
            <v>2011</v>
          </cell>
          <cell r="L3280" t="str">
            <v>Finalizada</v>
          </cell>
          <cell r="M3280">
            <v>613700</v>
          </cell>
          <cell r="N3280">
            <v>0</v>
          </cell>
          <cell r="O3280">
            <v>1603516</v>
          </cell>
          <cell r="P3280">
            <v>613700</v>
          </cell>
          <cell r="Q3280">
            <v>0</v>
          </cell>
          <cell r="R3280">
            <v>548276</v>
          </cell>
          <cell r="S3280">
            <v>65424</v>
          </cell>
          <cell r="T3280">
            <v>0</v>
          </cell>
          <cell r="U3280">
            <v>0</v>
          </cell>
          <cell r="V3280">
            <v>0</v>
          </cell>
          <cell r="W3280">
            <v>548276</v>
          </cell>
        </row>
        <row r="3281">
          <cell r="J3281" t="str">
            <v xml:space="preserve"> 20000</v>
          </cell>
          <cell r="K3281">
            <v>2011</v>
          </cell>
          <cell r="L3281" t="str">
            <v>Finalizada</v>
          </cell>
          <cell r="M3281">
            <v>233710</v>
          </cell>
          <cell r="N3281">
            <v>0</v>
          </cell>
          <cell r="O3281">
            <v>0</v>
          </cell>
          <cell r="P3281">
            <v>233710</v>
          </cell>
          <cell r="Q3281">
            <v>10500</v>
          </cell>
          <cell r="R3281">
            <v>233710</v>
          </cell>
          <cell r="S3281">
            <v>0</v>
          </cell>
          <cell r="T3281">
            <v>0</v>
          </cell>
          <cell r="U3281">
            <v>0</v>
          </cell>
          <cell r="V3281">
            <v>0</v>
          </cell>
          <cell r="W3281">
            <v>223210</v>
          </cell>
        </row>
        <row r="3282">
          <cell r="J3282" t="str">
            <v xml:space="preserve"> 20245</v>
          </cell>
          <cell r="K3282">
            <v>2011</v>
          </cell>
          <cell r="L3282" t="str">
            <v>Finalizada</v>
          </cell>
          <cell r="M3282">
            <v>1512085</v>
          </cell>
          <cell r="N3282">
            <v>0</v>
          </cell>
          <cell r="O3282">
            <v>0</v>
          </cell>
          <cell r="P3282">
            <v>1512085</v>
          </cell>
          <cell r="Q3282">
            <v>0</v>
          </cell>
          <cell r="R3282">
            <v>1512085</v>
          </cell>
          <cell r="S3282">
            <v>0</v>
          </cell>
          <cell r="T3282">
            <v>0</v>
          </cell>
          <cell r="U3282">
            <v>0</v>
          </cell>
          <cell r="V3282">
            <v>0</v>
          </cell>
          <cell r="W3282">
            <v>1512085</v>
          </cell>
        </row>
        <row r="3283">
          <cell r="J3283" t="str">
            <v xml:space="preserve"> 20305</v>
          </cell>
          <cell r="K3283">
            <v>2011</v>
          </cell>
          <cell r="L3283" t="str">
            <v>Finalizada</v>
          </cell>
          <cell r="M3283">
            <v>495780</v>
          </cell>
          <cell r="N3283">
            <v>0</v>
          </cell>
          <cell r="O3283">
            <v>0</v>
          </cell>
          <cell r="P3283">
            <v>495780</v>
          </cell>
          <cell r="Q3283">
            <v>5000</v>
          </cell>
          <cell r="R3283">
            <v>495780</v>
          </cell>
          <cell r="S3283">
            <v>0</v>
          </cell>
          <cell r="T3283">
            <v>0</v>
          </cell>
          <cell r="U3283">
            <v>0</v>
          </cell>
          <cell r="V3283">
            <v>0</v>
          </cell>
          <cell r="W3283">
            <v>490780</v>
          </cell>
        </row>
        <row r="3284">
          <cell r="J3284" t="str">
            <v xml:space="preserve"> 20287</v>
          </cell>
          <cell r="K3284">
            <v>2011</v>
          </cell>
          <cell r="L3284" t="str">
            <v>Finalizada</v>
          </cell>
          <cell r="M3284">
            <v>699579</v>
          </cell>
          <cell r="N3284">
            <v>0</v>
          </cell>
          <cell r="O3284">
            <v>0</v>
          </cell>
          <cell r="P3284">
            <v>699579</v>
          </cell>
          <cell r="Q3284">
            <v>0</v>
          </cell>
          <cell r="R3284">
            <v>699579</v>
          </cell>
          <cell r="S3284">
            <v>0</v>
          </cell>
          <cell r="T3284">
            <v>0</v>
          </cell>
          <cell r="U3284">
            <v>0</v>
          </cell>
          <cell r="V3284">
            <v>0</v>
          </cell>
          <cell r="W3284">
            <v>699579</v>
          </cell>
        </row>
        <row r="3285">
          <cell r="J3285" t="str">
            <v xml:space="preserve"> 10980</v>
          </cell>
          <cell r="K3285">
            <v>2011</v>
          </cell>
          <cell r="L3285" t="str">
            <v>Finalizada</v>
          </cell>
          <cell r="M3285">
            <v>76480</v>
          </cell>
          <cell r="N3285">
            <v>0</v>
          </cell>
          <cell r="O3285">
            <v>0</v>
          </cell>
          <cell r="P3285">
            <v>76480</v>
          </cell>
          <cell r="Q3285">
            <v>0</v>
          </cell>
          <cell r="R3285">
            <v>76480</v>
          </cell>
          <cell r="S3285">
            <v>0</v>
          </cell>
          <cell r="T3285">
            <v>0</v>
          </cell>
          <cell r="U3285">
            <v>0</v>
          </cell>
          <cell r="V3285">
            <v>0</v>
          </cell>
          <cell r="W3285">
            <v>76480</v>
          </cell>
        </row>
        <row r="3286">
          <cell r="J3286" t="str">
            <v xml:space="preserve"> 20050</v>
          </cell>
          <cell r="K3286">
            <v>2011</v>
          </cell>
          <cell r="L3286" t="str">
            <v>Finalizada</v>
          </cell>
          <cell r="M3286">
            <v>166730</v>
          </cell>
          <cell r="N3286">
            <v>0</v>
          </cell>
          <cell r="O3286">
            <v>0</v>
          </cell>
          <cell r="P3286">
            <v>166730</v>
          </cell>
          <cell r="Q3286">
            <v>0</v>
          </cell>
          <cell r="R3286">
            <v>166730</v>
          </cell>
          <cell r="S3286">
            <v>0</v>
          </cell>
          <cell r="T3286">
            <v>0</v>
          </cell>
          <cell r="U3286">
            <v>0</v>
          </cell>
          <cell r="V3286">
            <v>0</v>
          </cell>
          <cell r="W3286">
            <v>166730</v>
          </cell>
        </row>
        <row r="3287">
          <cell r="J3287" t="str">
            <v xml:space="preserve"> 20001</v>
          </cell>
          <cell r="K3287">
            <v>2011</v>
          </cell>
          <cell r="L3287" t="str">
            <v>Finalizada</v>
          </cell>
          <cell r="M3287">
            <v>356025</v>
          </cell>
          <cell r="N3287">
            <v>0</v>
          </cell>
          <cell r="O3287">
            <v>0</v>
          </cell>
          <cell r="P3287">
            <v>356025</v>
          </cell>
          <cell r="Q3287">
            <v>0</v>
          </cell>
          <cell r="R3287">
            <v>334825</v>
          </cell>
          <cell r="S3287">
            <v>21200</v>
          </cell>
          <cell r="T3287">
            <v>0</v>
          </cell>
          <cell r="U3287">
            <v>0</v>
          </cell>
          <cell r="V3287">
            <v>0</v>
          </cell>
          <cell r="W3287">
            <v>334825</v>
          </cell>
        </row>
        <row r="3288">
          <cell r="J3288" t="str">
            <v xml:space="preserve"> 10310</v>
          </cell>
          <cell r="K3288">
            <v>2011</v>
          </cell>
          <cell r="L3288" t="str">
            <v>Finalizada</v>
          </cell>
          <cell r="M3288">
            <v>858892</v>
          </cell>
          <cell r="N3288">
            <v>0</v>
          </cell>
          <cell r="O3288">
            <v>0</v>
          </cell>
          <cell r="P3288">
            <v>858892</v>
          </cell>
          <cell r="Q3288">
            <v>10447</v>
          </cell>
          <cell r="R3288">
            <v>858892</v>
          </cell>
          <cell r="S3288">
            <v>0</v>
          </cell>
          <cell r="T3288">
            <v>0</v>
          </cell>
          <cell r="U3288">
            <v>0</v>
          </cell>
          <cell r="V3288">
            <v>0</v>
          </cell>
          <cell r="W3288">
            <v>848445</v>
          </cell>
        </row>
        <row r="3289">
          <cell r="J3289" t="str">
            <v xml:space="preserve"> 10262</v>
          </cell>
          <cell r="K3289">
            <v>2011</v>
          </cell>
          <cell r="L3289" t="str">
            <v>Finalizada</v>
          </cell>
          <cell r="M3289">
            <v>738583</v>
          </cell>
          <cell r="N3289">
            <v>0</v>
          </cell>
          <cell r="O3289">
            <v>0</v>
          </cell>
          <cell r="P3289">
            <v>738583</v>
          </cell>
          <cell r="Q3289">
            <v>0</v>
          </cell>
          <cell r="R3289">
            <v>738583</v>
          </cell>
          <cell r="S3289">
            <v>0</v>
          </cell>
          <cell r="T3289">
            <v>0</v>
          </cell>
          <cell r="U3289">
            <v>0</v>
          </cell>
          <cell r="V3289">
            <v>0</v>
          </cell>
          <cell r="W3289">
            <v>738583</v>
          </cell>
        </row>
        <row r="3290">
          <cell r="J3290" t="str">
            <v xml:space="preserve"> 10726</v>
          </cell>
          <cell r="K3290">
            <v>2011</v>
          </cell>
          <cell r="L3290" t="str">
            <v>Finalizada</v>
          </cell>
          <cell r="M3290">
            <v>33700</v>
          </cell>
          <cell r="N3290">
            <v>0</v>
          </cell>
          <cell r="O3290">
            <v>0</v>
          </cell>
          <cell r="P3290">
            <v>33700</v>
          </cell>
          <cell r="Q3290">
            <v>0</v>
          </cell>
          <cell r="R3290">
            <v>33700</v>
          </cell>
          <cell r="S3290">
            <v>0</v>
          </cell>
          <cell r="T3290">
            <v>0</v>
          </cell>
          <cell r="U3290">
            <v>0</v>
          </cell>
          <cell r="V3290">
            <v>0</v>
          </cell>
          <cell r="W3290">
            <v>33700</v>
          </cell>
        </row>
        <row r="3291">
          <cell r="J3291" t="str">
            <v xml:space="preserve"> 10743</v>
          </cell>
          <cell r="K3291">
            <v>2011</v>
          </cell>
          <cell r="L3291" t="str">
            <v>Finalizada</v>
          </cell>
          <cell r="M3291">
            <v>324406</v>
          </cell>
          <cell r="N3291">
            <v>0</v>
          </cell>
          <cell r="O3291">
            <v>0</v>
          </cell>
          <cell r="P3291">
            <v>324406</v>
          </cell>
          <cell r="Q3291">
            <v>0</v>
          </cell>
          <cell r="R3291">
            <v>324406</v>
          </cell>
          <cell r="S3291">
            <v>0</v>
          </cell>
          <cell r="T3291">
            <v>0</v>
          </cell>
          <cell r="U3291">
            <v>0</v>
          </cell>
          <cell r="V3291">
            <v>0</v>
          </cell>
          <cell r="W3291">
            <v>324406</v>
          </cell>
        </row>
        <row r="3292">
          <cell r="J3292" t="str">
            <v xml:space="preserve"> 10517</v>
          </cell>
          <cell r="K3292">
            <v>2011</v>
          </cell>
          <cell r="L3292" t="str">
            <v>Finalizada</v>
          </cell>
          <cell r="M3292">
            <v>521300</v>
          </cell>
          <cell r="N3292">
            <v>0</v>
          </cell>
          <cell r="O3292">
            <v>0</v>
          </cell>
          <cell r="P3292">
            <v>521300</v>
          </cell>
          <cell r="Q3292">
            <v>0</v>
          </cell>
          <cell r="R3292">
            <v>521300</v>
          </cell>
          <cell r="S3292">
            <v>0</v>
          </cell>
          <cell r="T3292">
            <v>0</v>
          </cell>
          <cell r="U3292">
            <v>0</v>
          </cell>
          <cell r="V3292">
            <v>0</v>
          </cell>
          <cell r="W3292">
            <v>521300</v>
          </cell>
        </row>
        <row r="3293">
          <cell r="J3293" t="str">
            <v xml:space="preserve"> 10085</v>
          </cell>
          <cell r="K3293">
            <v>2011</v>
          </cell>
          <cell r="L3293" t="str">
            <v>Finalizada</v>
          </cell>
          <cell r="M3293">
            <v>144110</v>
          </cell>
          <cell r="N3293">
            <v>0</v>
          </cell>
          <cell r="O3293">
            <v>0</v>
          </cell>
          <cell r="P3293">
            <v>144110</v>
          </cell>
          <cell r="Q3293">
            <v>0</v>
          </cell>
          <cell r="R3293">
            <v>294900</v>
          </cell>
          <cell r="S3293">
            <v>0</v>
          </cell>
          <cell r="T3293">
            <v>0</v>
          </cell>
          <cell r="U3293">
            <v>0</v>
          </cell>
          <cell r="V3293">
            <v>0</v>
          </cell>
          <cell r="W3293">
            <v>294900</v>
          </cell>
        </row>
        <row r="3294">
          <cell r="J3294" t="str">
            <v xml:space="preserve"> 9862</v>
          </cell>
          <cell r="K3294">
            <v>2010</v>
          </cell>
          <cell r="L3294" t="str">
            <v>Finalizada</v>
          </cell>
          <cell r="M3294">
            <v>1509739</v>
          </cell>
          <cell r="N3294">
            <v>0</v>
          </cell>
          <cell r="O3294">
            <v>0</v>
          </cell>
          <cell r="P3294">
            <v>1509739</v>
          </cell>
          <cell r="Q3294">
            <v>52535</v>
          </cell>
          <cell r="R3294">
            <v>1509739</v>
          </cell>
          <cell r="S3294">
            <v>0</v>
          </cell>
          <cell r="T3294">
            <v>0</v>
          </cell>
          <cell r="U3294">
            <v>0</v>
          </cell>
          <cell r="V3294">
            <v>0</v>
          </cell>
          <cell r="W3294">
            <v>1457204</v>
          </cell>
        </row>
        <row r="3295">
          <cell r="J3295" t="str">
            <v xml:space="preserve"> 9834</v>
          </cell>
          <cell r="K3295">
            <v>2010</v>
          </cell>
          <cell r="L3295" t="str">
            <v>Finalizada</v>
          </cell>
          <cell r="M3295">
            <v>274380</v>
          </cell>
          <cell r="N3295">
            <v>0</v>
          </cell>
          <cell r="O3295">
            <v>0</v>
          </cell>
          <cell r="P3295">
            <v>274380</v>
          </cell>
          <cell r="Q3295">
            <v>0</v>
          </cell>
          <cell r="R3295">
            <v>274380</v>
          </cell>
          <cell r="S3295">
            <v>0</v>
          </cell>
          <cell r="T3295">
            <v>0</v>
          </cell>
          <cell r="U3295">
            <v>0</v>
          </cell>
          <cell r="V3295">
            <v>0</v>
          </cell>
          <cell r="W3295">
            <v>274380</v>
          </cell>
        </row>
        <row r="3296">
          <cell r="J3296" t="str">
            <v xml:space="preserve"> 9801</v>
          </cell>
          <cell r="K3296">
            <v>2010</v>
          </cell>
          <cell r="L3296" t="str">
            <v>Finalizada</v>
          </cell>
          <cell r="M3296">
            <v>171791</v>
          </cell>
          <cell r="N3296">
            <v>0</v>
          </cell>
          <cell r="O3296">
            <v>0</v>
          </cell>
          <cell r="P3296">
            <v>171791</v>
          </cell>
          <cell r="Q3296">
            <v>10500</v>
          </cell>
          <cell r="R3296">
            <v>171791</v>
          </cell>
          <cell r="S3296">
            <v>0</v>
          </cell>
          <cell r="T3296">
            <v>0</v>
          </cell>
          <cell r="U3296">
            <v>0</v>
          </cell>
          <cell r="V3296">
            <v>0</v>
          </cell>
          <cell r="W3296">
            <v>161291</v>
          </cell>
        </row>
        <row r="3297">
          <cell r="J3297" t="str">
            <v xml:space="preserve"> 9600</v>
          </cell>
          <cell r="K3297">
            <v>2010</v>
          </cell>
          <cell r="L3297" t="str">
            <v>Finalizada</v>
          </cell>
          <cell r="M3297">
            <v>108330</v>
          </cell>
          <cell r="N3297">
            <v>0</v>
          </cell>
          <cell r="O3297">
            <v>0</v>
          </cell>
          <cell r="P3297">
            <v>108330</v>
          </cell>
          <cell r="Q3297">
            <v>0</v>
          </cell>
          <cell r="R3297">
            <v>108330</v>
          </cell>
          <cell r="S3297">
            <v>0</v>
          </cell>
          <cell r="T3297">
            <v>0</v>
          </cell>
          <cell r="U3297">
            <v>0</v>
          </cell>
          <cell r="V3297">
            <v>0</v>
          </cell>
          <cell r="W3297">
            <v>108330</v>
          </cell>
        </row>
        <row r="3298">
          <cell r="J3298" t="str">
            <v xml:space="preserve"> 9627</v>
          </cell>
          <cell r="K3298">
            <v>2010</v>
          </cell>
          <cell r="L3298" t="str">
            <v>Finalizada</v>
          </cell>
          <cell r="M3298">
            <v>496745</v>
          </cell>
          <cell r="N3298">
            <v>0</v>
          </cell>
          <cell r="O3298">
            <v>0</v>
          </cell>
          <cell r="P3298">
            <v>496745</v>
          </cell>
          <cell r="Q3298">
            <v>0</v>
          </cell>
          <cell r="R3298">
            <v>496745</v>
          </cell>
          <cell r="S3298">
            <v>0</v>
          </cell>
          <cell r="T3298">
            <v>0</v>
          </cell>
          <cell r="U3298">
            <v>0</v>
          </cell>
          <cell r="V3298">
            <v>0</v>
          </cell>
          <cell r="W3298">
            <v>496745</v>
          </cell>
        </row>
        <row r="3299">
          <cell r="J3299" t="str">
            <v>MORA283392</v>
          </cell>
          <cell r="K3299">
            <v>2010</v>
          </cell>
          <cell r="L3299" t="str">
            <v>Finalizada</v>
          </cell>
          <cell r="M3299">
            <v>33800</v>
          </cell>
          <cell r="N3299">
            <v>0</v>
          </cell>
          <cell r="O3299">
            <v>0</v>
          </cell>
          <cell r="P3299">
            <v>33800</v>
          </cell>
          <cell r="Q3299">
            <v>0</v>
          </cell>
          <cell r="R3299">
            <v>33800</v>
          </cell>
          <cell r="S3299">
            <v>0</v>
          </cell>
          <cell r="T3299">
            <v>0</v>
          </cell>
          <cell r="U3299">
            <v>0</v>
          </cell>
          <cell r="V3299">
            <v>0</v>
          </cell>
          <cell r="W3299">
            <v>33800</v>
          </cell>
        </row>
        <row r="3300">
          <cell r="J3300" t="str">
            <v>MORA285728</v>
          </cell>
          <cell r="K3300">
            <v>2010</v>
          </cell>
          <cell r="L3300" t="str">
            <v>Finalizada</v>
          </cell>
          <cell r="M3300">
            <v>33800</v>
          </cell>
          <cell r="N3300">
            <v>0</v>
          </cell>
          <cell r="O3300">
            <v>0</v>
          </cell>
          <cell r="P3300">
            <v>33800</v>
          </cell>
          <cell r="Q3300">
            <v>0</v>
          </cell>
          <cell r="R3300">
            <v>33800</v>
          </cell>
          <cell r="S3300">
            <v>0</v>
          </cell>
          <cell r="T3300">
            <v>0</v>
          </cell>
          <cell r="U3300">
            <v>0</v>
          </cell>
          <cell r="V3300">
            <v>0</v>
          </cell>
          <cell r="W3300">
            <v>33800</v>
          </cell>
        </row>
        <row r="3301">
          <cell r="J3301" t="str">
            <v>MORA284353</v>
          </cell>
          <cell r="K3301">
            <v>2010</v>
          </cell>
          <cell r="L3301" t="str">
            <v>Finalizada</v>
          </cell>
          <cell r="M3301">
            <v>487100</v>
          </cell>
          <cell r="N3301">
            <v>0</v>
          </cell>
          <cell r="O3301">
            <v>0</v>
          </cell>
          <cell r="P3301">
            <v>487100</v>
          </cell>
          <cell r="Q3301">
            <v>0</v>
          </cell>
          <cell r="R3301">
            <v>487100</v>
          </cell>
          <cell r="S3301">
            <v>0</v>
          </cell>
          <cell r="T3301">
            <v>0</v>
          </cell>
          <cell r="U3301">
            <v>0</v>
          </cell>
          <cell r="V3301">
            <v>0</v>
          </cell>
          <cell r="W3301">
            <v>487100</v>
          </cell>
        </row>
        <row r="3302">
          <cell r="J3302" t="str">
            <v>MORA285489</v>
          </cell>
          <cell r="K3302">
            <v>2010</v>
          </cell>
          <cell r="L3302" t="str">
            <v>Finalizada</v>
          </cell>
          <cell r="M3302">
            <v>71500</v>
          </cell>
          <cell r="N3302">
            <v>0</v>
          </cell>
          <cell r="O3302">
            <v>0</v>
          </cell>
          <cell r="P3302">
            <v>71500</v>
          </cell>
          <cell r="Q3302">
            <v>0</v>
          </cell>
          <cell r="R3302">
            <v>71500</v>
          </cell>
          <cell r="S3302">
            <v>0</v>
          </cell>
          <cell r="T3302">
            <v>0</v>
          </cell>
          <cell r="U3302">
            <v>0</v>
          </cell>
          <cell r="V3302">
            <v>0</v>
          </cell>
          <cell r="W3302">
            <v>71500</v>
          </cell>
        </row>
        <row r="3303">
          <cell r="J3303" t="str">
            <v>MORA281280</v>
          </cell>
          <cell r="K3303">
            <v>2010</v>
          </cell>
          <cell r="L3303" t="str">
            <v>Finalizada</v>
          </cell>
          <cell r="M3303">
            <v>33800</v>
          </cell>
          <cell r="N3303">
            <v>0</v>
          </cell>
          <cell r="O3303">
            <v>0</v>
          </cell>
          <cell r="P3303">
            <v>33800</v>
          </cell>
          <cell r="Q3303">
            <v>0</v>
          </cell>
          <cell r="R3303">
            <v>33800</v>
          </cell>
          <cell r="S3303">
            <v>0</v>
          </cell>
          <cell r="T3303">
            <v>0</v>
          </cell>
          <cell r="U3303">
            <v>0</v>
          </cell>
          <cell r="V3303">
            <v>0</v>
          </cell>
          <cell r="W3303">
            <v>33800</v>
          </cell>
        </row>
        <row r="3304">
          <cell r="J3304" t="str">
            <v>CAJ387162</v>
          </cell>
          <cell r="K3304">
            <v>2010</v>
          </cell>
          <cell r="L3304" t="str">
            <v>Finalizada</v>
          </cell>
          <cell r="M3304">
            <v>33700</v>
          </cell>
          <cell r="N3304">
            <v>0</v>
          </cell>
          <cell r="O3304">
            <v>0</v>
          </cell>
          <cell r="P3304">
            <v>33700</v>
          </cell>
          <cell r="Q3304">
            <v>0</v>
          </cell>
          <cell r="R3304">
            <v>33700</v>
          </cell>
          <cell r="S3304">
            <v>0</v>
          </cell>
          <cell r="T3304">
            <v>0</v>
          </cell>
          <cell r="U3304">
            <v>0</v>
          </cell>
          <cell r="V3304">
            <v>0</v>
          </cell>
          <cell r="W3304">
            <v>33700</v>
          </cell>
        </row>
        <row r="3305">
          <cell r="J3305" t="str">
            <v>PIE443075</v>
          </cell>
          <cell r="K3305">
            <v>2010</v>
          </cell>
          <cell r="L3305" t="str">
            <v>Finalizada</v>
          </cell>
          <cell r="M3305">
            <v>33800</v>
          </cell>
          <cell r="N3305">
            <v>0</v>
          </cell>
          <cell r="O3305">
            <v>0</v>
          </cell>
          <cell r="P3305">
            <v>33800</v>
          </cell>
          <cell r="Q3305">
            <v>0</v>
          </cell>
          <cell r="R3305">
            <v>33800</v>
          </cell>
          <cell r="S3305">
            <v>0</v>
          </cell>
          <cell r="T3305">
            <v>0</v>
          </cell>
          <cell r="U3305">
            <v>0</v>
          </cell>
          <cell r="V3305">
            <v>0</v>
          </cell>
          <cell r="W3305">
            <v>33800</v>
          </cell>
        </row>
        <row r="3306">
          <cell r="J3306" t="str">
            <v>MORA282578</v>
          </cell>
          <cell r="K3306">
            <v>2010</v>
          </cell>
          <cell r="L3306" t="str">
            <v>Finalizada</v>
          </cell>
          <cell r="M3306">
            <v>33800</v>
          </cell>
          <cell r="N3306">
            <v>0</v>
          </cell>
          <cell r="O3306">
            <v>0</v>
          </cell>
          <cell r="P3306">
            <v>33800</v>
          </cell>
          <cell r="Q3306">
            <v>0</v>
          </cell>
          <cell r="R3306">
            <v>33800</v>
          </cell>
          <cell r="S3306">
            <v>0</v>
          </cell>
          <cell r="T3306">
            <v>0</v>
          </cell>
          <cell r="U3306">
            <v>0</v>
          </cell>
          <cell r="V3306">
            <v>0</v>
          </cell>
          <cell r="W3306">
            <v>33800</v>
          </cell>
        </row>
        <row r="3307">
          <cell r="J3307" t="str">
            <v xml:space="preserve"> 9193</v>
          </cell>
          <cell r="K3307">
            <v>2010</v>
          </cell>
          <cell r="L3307" t="str">
            <v>Finalizada</v>
          </cell>
          <cell r="M3307">
            <v>1462390</v>
          </cell>
          <cell r="N3307">
            <v>0</v>
          </cell>
          <cell r="O3307">
            <v>0</v>
          </cell>
          <cell r="P3307">
            <v>1462390</v>
          </cell>
          <cell r="Q3307">
            <v>6300</v>
          </cell>
          <cell r="R3307">
            <v>1462390</v>
          </cell>
          <cell r="S3307">
            <v>0</v>
          </cell>
          <cell r="T3307">
            <v>0</v>
          </cell>
          <cell r="U3307">
            <v>0</v>
          </cell>
          <cell r="V3307">
            <v>0</v>
          </cell>
          <cell r="W3307">
            <v>1456090</v>
          </cell>
        </row>
        <row r="3308">
          <cell r="J3308" t="str">
            <v xml:space="preserve"> 9225</v>
          </cell>
          <cell r="K3308">
            <v>2010</v>
          </cell>
          <cell r="L3308" t="str">
            <v>Finalizada</v>
          </cell>
          <cell r="M3308">
            <v>347700</v>
          </cell>
          <cell r="N3308">
            <v>0</v>
          </cell>
          <cell r="O3308">
            <v>0</v>
          </cell>
          <cell r="P3308">
            <v>347700</v>
          </cell>
          <cell r="Q3308">
            <v>0</v>
          </cell>
          <cell r="R3308">
            <v>347700</v>
          </cell>
          <cell r="S3308">
            <v>0</v>
          </cell>
          <cell r="T3308">
            <v>0</v>
          </cell>
          <cell r="U3308">
            <v>0</v>
          </cell>
          <cell r="V3308">
            <v>0</v>
          </cell>
          <cell r="W3308">
            <v>347700</v>
          </cell>
        </row>
        <row r="3309">
          <cell r="J3309" t="str">
            <v xml:space="preserve"> 9224</v>
          </cell>
          <cell r="K3309">
            <v>2010</v>
          </cell>
          <cell r="L3309" t="str">
            <v>Finalizada</v>
          </cell>
          <cell r="M3309">
            <v>1222250</v>
          </cell>
          <cell r="N3309">
            <v>0</v>
          </cell>
          <cell r="O3309">
            <v>0</v>
          </cell>
          <cell r="P3309">
            <v>1222250</v>
          </cell>
          <cell r="Q3309">
            <v>54603</v>
          </cell>
          <cell r="R3309">
            <v>1222250</v>
          </cell>
          <cell r="S3309">
            <v>0</v>
          </cell>
          <cell r="T3309">
            <v>0</v>
          </cell>
          <cell r="U3309">
            <v>0</v>
          </cell>
          <cell r="V3309">
            <v>0</v>
          </cell>
          <cell r="W3309">
            <v>1167647</v>
          </cell>
        </row>
        <row r="3310">
          <cell r="J3310" t="str">
            <v xml:space="preserve"> 9253</v>
          </cell>
          <cell r="K3310">
            <v>2010</v>
          </cell>
          <cell r="L3310" t="str">
            <v>Finalizada</v>
          </cell>
          <cell r="M3310">
            <v>133200</v>
          </cell>
          <cell r="N3310">
            <v>0</v>
          </cell>
          <cell r="O3310">
            <v>0</v>
          </cell>
          <cell r="P3310">
            <v>133200</v>
          </cell>
          <cell r="Q3310">
            <v>0</v>
          </cell>
          <cell r="R3310">
            <v>133200</v>
          </cell>
          <cell r="S3310">
            <v>0</v>
          </cell>
          <cell r="T3310">
            <v>0</v>
          </cell>
          <cell r="U3310">
            <v>0</v>
          </cell>
          <cell r="V3310">
            <v>0</v>
          </cell>
          <cell r="W3310">
            <v>133200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4.642433680558" createdVersion="5" refreshedVersion="5" minRefreshableVersion="3" recordCount="126">
  <cacheSource type="worksheet">
    <worksheetSource ref="A1:AT127" sheet="ESTADO DE CADA FACTURA"/>
  </cacheSource>
  <cacheFields count="46">
    <cacheField name="NIT IPS" numFmtId="0">
      <sharedItems containsSemiMixedTypes="0" containsString="0" containsNumber="1" containsInteger="1" minValue="900145581" maxValue="900145581"/>
    </cacheField>
    <cacheField name="Nombre IPS" numFmtId="0">
      <sharedItems/>
    </cacheField>
    <cacheField name="Prefijo Factura" numFmtId="0">
      <sharedItems/>
    </cacheField>
    <cacheField name="Numero Factura" numFmtId="0">
      <sharedItems containsSemiMixedTypes="0" containsString="0" containsNumber="1" containsInteger="1" minValue="427" maxValue="1695870"/>
    </cacheField>
    <cacheField name="FACT" numFmtId="0">
      <sharedItems/>
    </cacheField>
    <cacheField name="LLAVE" numFmtId="0">
      <sharedItems/>
    </cacheField>
    <cacheField name="IPS Fecha factura" numFmtId="14">
      <sharedItems containsSemiMixedTypes="0" containsNonDate="0" containsDate="1" containsString="0" minDate="2017-09-11T00:00:00" maxDate="2024-08-30T00:00:00"/>
    </cacheField>
    <cacheField name="IPS Fecha radicado" numFmtId="14">
      <sharedItems containsSemiMixedTypes="0" containsNonDate="0" containsDate="1" containsString="0" minDate="2017-10-11T00:00:00" maxDate="2024-09-29T00:00:00"/>
    </cacheField>
    <cacheField name="IPS Valor Factura" numFmtId="164">
      <sharedItems containsSemiMixedTypes="0" containsString="0" containsNumber="1" containsInteger="1" minValue="1010" maxValue="2858228"/>
    </cacheField>
    <cacheField name="IPS Saldo Factura" numFmtId="164">
      <sharedItems containsSemiMixedTypes="0" containsString="0" containsNumber="1" containsInteger="1" minValue="1010" maxValue="2858228"/>
    </cacheField>
    <cacheField name="Tipo de Contrato" numFmtId="0">
      <sharedItems/>
    </cacheField>
    <cacheField name="Sede / Ciudad" numFmtId="0">
      <sharedItems/>
    </cacheField>
    <cacheField name="ESTADO CARTERA ANTERIOR" numFmtId="0">
      <sharedItems/>
    </cacheField>
    <cacheField name="ESTADO EPS 29-10-2024" numFmtId="0">
      <sharedItems count="9">
        <s v="Factura cancelada"/>
        <s v="Factura cancelada - glosa en cerrada por extemporaneidad"/>
        <s v="Factura cerrada por extemporaneidad"/>
        <s v="Factura devuelta"/>
        <s v="Factura en proceso interno"/>
        <s v="Factura no radicada"/>
        <s v="Factura pendiente en programacion de pago"/>
        <s v="Facturacion Covid"/>
        <s v="Glosa por contestar IPS"/>
      </sharedItems>
    </cacheField>
    <cacheField name="POR PAGAR SAP" numFmtId="164">
      <sharedItems containsSemiMixedTypes="0" containsString="0" containsNumber="1" containsInteger="1" minValue="0" maxValue="378084"/>
    </cacheField>
    <cacheField name="DOC CONTA" numFmtId="0">
      <sharedItems containsString="0" containsBlank="1" containsNumber="1" containsInteger="1" minValue="136601036" maxValue="1222518111"/>
    </cacheField>
    <cacheField name="ESTADO COVID" numFmtId="0">
      <sharedItems containsBlank="1"/>
    </cacheField>
    <cacheField name="VALIDACION" numFmtId="0">
      <sharedItems containsBlank="1"/>
    </cacheField>
    <cacheField name="OBSERVACION" numFmtId="0">
      <sharedItems containsBlank="1"/>
    </cacheField>
    <cacheField name="VALO CANCELADO SAP" numFmtId="164">
      <sharedItems containsSemiMixedTypes="0" containsString="0" containsNumber="1" containsInteger="1" minValue="0" maxValue="183068"/>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511321" maxValue="2201557524"/>
    </cacheField>
    <cacheField name="FECHA COMPENSACION SAP" numFmtId="14">
      <sharedItems containsNonDate="0" containsDate="1" containsString="0" containsBlank="1" minDate="2018-05-22T00:00:00" maxDate="2024-10-19T00:00:00"/>
    </cacheField>
    <cacheField name="OBS PAGO" numFmtId="0">
      <sharedItems containsBlank="1"/>
    </cacheField>
    <cacheField name="VALOR TRANFERENCIA" numFmtId="164">
      <sharedItems containsSemiMixedTypes="0" containsString="0" containsNumber="1" containsInteger="1" minValue="0" maxValue="3751876"/>
    </cacheField>
    <cacheField name="Estado Factura" numFmtId="0">
      <sharedItems containsBlank="1"/>
    </cacheField>
    <cacheField name="Fecha Factura" numFmtId="14">
      <sharedItems containsNonDate="0" containsDate="1" containsString="0" containsBlank="1" minDate="2017-09-11T00:00:00" maxDate="2024-08-30T00:00:00"/>
    </cacheField>
    <cacheField name="Fecha Radicacion" numFmtId="14">
      <sharedItems containsNonDate="0" containsDate="1" containsString="0" containsBlank="1" minDate="2017-10-11T00:00:00" maxDate="2024-10-12T00:00:00"/>
    </cacheField>
    <cacheField name="Fecha Devolucion" numFmtId="14">
      <sharedItems containsNonDate="0" containsDate="1" containsString="0" containsBlank="1" minDate="2021-06-23T00:00:00" maxDate="2024-09-29T00:00:00"/>
    </cacheField>
    <cacheField name="Valor Bruto" numFmtId="164">
      <sharedItems containsSemiMixedTypes="0" containsString="0" containsNumber="1" containsInteger="1" minValue="0" maxValue="2858228"/>
    </cacheField>
    <cacheField name="Valor Inicio Factura" numFmtId="164">
      <sharedItems containsSemiMixedTypes="0" containsString="0" containsNumber="1" containsInteger="1" minValue="0" maxValue="2858228"/>
    </cacheField>
    <cacheField name="Valor Aprobado" numFmtId="164">
      <sharedItems containsSemiMixedTypes="0" containsString="0" containsNumber="1" containsInteger="1" minValue="0" maxValue="2283194"/>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372745"/>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2858228"/>
    </cacheField>
    <cacheField name="Glosa Pendiente" numFmtId="164">
      <sharedItems containsSemiMixedTypes="0" containsString="0" containsNumber="1" containsInteger="1" minValue="0" maxValue="80000"/>
    </cacheField>
    <cacheField name="Valor Devolucion" numFmtId="164">
      <sharedItems containsSemiMixedTypes="0" containsString="0" containsNumber="1" containsInteger="1" minValue="0" maxValue="16470"/>
    </cacheField>
    <cacheField name="Devolucion Aceptada" numFmtId="164">
      <sharedItems containsSemiMixedTypes="0" containsString="0" containsNumber="1" containsInteger="1" minValue="0" maxValue="0"/>
    </cacheField>
    <cacheField name="Observacion Devolucion" numFmtId="164">
      <sharedItems containsNonDate="0" containsString="0" containsBlank="1"/>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2831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6">
  <r>
    <n v="900145581"/>
    <s v="EMPRESA SOCIAL DEL ESTADO ESE CENTRO 1"/>
    <s v="SFE"/>
    <n v="97198"/>
    <s v="SFE97198"/>
    <s v="900145581_SFE97198"/>
    <d v="2024-06-16T00:00:00"/>
    <d v="2024-07-16T00:00:00"/>
    <n v="183068"/>
    <n v="183068"/>
    <s v="EVENTO"/>
    <s v="PIENDAMO"/>
    <s v="Factura pendiente en programacion de pago"/>
    <x v="0"/>
    <n v="0"/>
    <m/>
    <m/>
    <m/>
    <m/>
    <n v="183068"/>
    <n v="0"/>
    <n v="2201557524"/>
    <d v="2024-10-18T00:00:00"/>
    <s v="(en blanco)"/>
    <n v="632487"/>
    <s v="Finalizada"/>
    <d v="2024-06-16T00:00:00"/>
    <d v="2024-07-11T00:00:00"/>
    <m/>
    <n v="183068"/>
    <n v="183068"/>
    <n v="183068"/>
    <n v="0"/>
    <n v="181832"/>
    <n v="0"/>
    <n v="0"/>
    <n v="0"/>
    <n v="0"/>
    <n v="0"/>
    <m/>
    <n v="0"/>
    <n v="0"/>
    <m/>
    <m/>
    <m/>
    <n v="183068"/>
  </r>
  <r>
    <n v="900145581"/>
    <s v="EMPRESA SOCIAL DEL ESTADO ESE CENTRO 1"/>
    <s v="SFE"/>
    <n v="99257"/>
    <s v="SFE99257"/>
    <s v="900145581_SFE99257"/>
    <d v="2024-07-06T00:00:00"/>
    <d v="2024-08-05T00:00:00"/>
    <n v="100253"/>
    <n v="100253"/>
    <s v="EVENTO"/>
    <s v="PIENDAMO"/>
    <s v="Factura pendiente en programacion de pago"/>
    <x v="0"/>
    <n v="0"/>
    <m/>
    <m/>
    <m/>
    <m/>
    <n v="100253"/>
    <n v="0"/>
    <n v="2201557524"/>
    <d v="2024-10-18T00:00:00"/>
    <s v="(en blanco)"/>
    <n v="632487"/>
    <s v="Finalizada"/>
    <d v="2024-07-06T00:00:00"/>
    <d v="2024-08-14T00:00:00"/>
    <m/>
    <n v="100253"/>
    <n v="100253"/>
    <n v="100253"/>
    <n v="0"/>
    <n v="181832"/>
    <n v="0"/>
    <n v="0"/>
    <n v="0"/>
    <n v="0"/>
    <n v="0"/>
    <m/>
    <n v="0"/>
    <n v="0"/>
    <m/>
    <m/>
    <m/>
    <n v="100253"/>
  </r>
  <r>
    <n v="900145581"/>
    <s v="EMPRESA SOCIAL DEL ESTADO ESE CENTRO 1"/>
    <s v="CFE"/>
    <n v="58170"/>
    <s v="CFE58170"/>
    <s v="900145581_CFE58170"/>
    <d v="2024-08-04T00:00:00"/>
    <d v="2024-09-03T00:00:00"/>
    <n v="169658"/>
    <n v="169658"/>
    <s v="EVENTO"/>
    <s v="PIENDAMO"/>
    <e v="#N/A"/>
    <x v="0"/>
    <n v="0"/>
    <m/>
    <m/>
    <m/>
    <m/>
    <n v="169658"/>
    <n v="0"/>
    <n v="2201557524"/>
    <d v="2024-10-18T00:00:00"/>
    <s v="(en blanco)"/>
    <n v="632487"/>
    <s v="Finalizada"/>
    <d v="2024-08-04T00:00:00"/>
    <d v="2024-09-13T00:00:00"/>
    <m/>
    <n v="169658"/>
    <n v="169658"/>
    <n v="169658"/>
    <n v="0"/>
    <n v="181832"/>
    <n v="0"/>
    <n v="0"/>
    <n v="0"/>
    <n v="0"/>
    <n v="0"/>
    <m/>
    <n v="0"/>
    <n v="0"/>
    <m/>
    <m/>
    <m/>
    <n v="169658"/>
  </r>
  <r>
    <n v="900145581"/>
    <s v="EMPRESA SOCIAL DEL ESTADO ESE CENTRO 1"/>
    <s v="PFE"/>
    <n v="83717"/>
    <s v="PFE83717"/>
    <s v="900145581_PFE83717"/>
    <d v="2024-08-16T00:00:00"/>
    <d v="2024-09-15T00:00:00"/>
    <n v="179508"/>
    <n v="179508"/>
    <s v="EVENTO"/>
    <s v="PIENDAMO"/>
    <e v="#N/A"/>
    <x v="0"/>
    <n v="0"/>
    <m/>
    <m/>
    <m/>
    <m/>
    <n v="179508"/>
    <n v="0"/>
    <n v="2201557524"/>
    <d v="2024-10-18T00:00:00"/>
    <s v="(en blanco)"/>
    <n v="632487"/>
    <s v="Finalizada"/>
    <d v="2024-08-16T00:00:00"/>
    <d v="2024-09-13T00:00:00"/>
    <m/>
    <n v="179508"/>
    <n v="179508"/>
    <n v="179508"/>
    <n v="0"/>
    <n v="181832"/>
    <n v="0"/>
    <n v="0"/>
    <n v="0"/>
    <n v="0"/>
    <n v="0"/>
    <m/>
    <n v="0"/>
    <n v="0"/>
    <m/>
    <m/>
    <m/>
    <n v="179508"/>
  </r>
  <r>
    <n v="900145581"/>
    <s v="EMPRESA SOCIAL DEL ESTADO ESE CENTRO 1"/>
    <s v="M"/>
    <n v="925175"/>
    <s v="M925175"/>
    <s v="900145581_M925175"/>
    <d v="2018-03-31T00:00:00"/>
    <d v="2018-04-30T00:00:00"/>
    <n v="142756"/>
    <n v="142756"/>
    <s v="EVENTO"/>
    <s v="PIENDAMO"/>
    <s v="Factura cancelada - glosa en cerrada por extemporaneidad"/>
    <x v="1"/>
    <n v="0"/>
    <m/>
    <m/>
    <m/>
    <m/>
    <n v="104756"/>
    <n v="0"/>
    <n v="2200518843"/>
    <d v="2018-06-22T00:00:00"/>
    <s v="(en blanco)"/>
    <n v="1565915"/>
    <s v="Finalizada"/>
    <d v="2018-03-31T00:00:00"/>
    <d v="2018-04-11T00:00:00"/>
    <m/>
    <n v="142756"/>
    <n v="142756"/>
    <n v="104756"/>
    <n v="0"/>
    <n v="0"/>
    <n v="0"/>
    <n v="38000"/>
    <n v="0"/>
    <n v="0"/>
    <n v="0"/>
    <m/>
    <n v="0"/>
    <n v="0"/>
    <m/>
    <m/>
    <m/>
    <n v="104756"/>
  </r>
  <r>
    <n v="900145581"/>
    <s v="EMPRESA SOCIAL DEL ESTADO ESE CENTRO 1"/>
    <s v="S"/>
    <n v="642031"/>
    <s v="S642031"/>
    <s v="900145581_S642031"/>
    <d v="2018-01-08T00:00:00"/>
    <d v="2018-02-07T00:00:00"/>
    <n v="220630"/>
    <n v="220630"/>
    <s v="EVENTO"/>
    <s v="PIENDAMO"/>
    <s v="Factura cancelada - glosa en cerrada por extemporaneidad"/>
    <x v="1"/>
    <n v="0"/>
    <m/>
    <m/>
    <m/>
    <m/>
    <n v="166730"/>
    <n v="0"/>
    <n v="2200511321"/>
    <d v="2018-05-22T00:00:00"/>
    <s v="(en blanco)"/>
    <n v="2063218"/>
    <s v="Finalizada"/>
    <d v="2018-01-08T00:00:00"/>
    <d v="2018-02-12T00:00:00"/>
    <m/>
    <n v="220630"/>
    <n v="53900"/>
    <n v="0"/>
    <n v="0"/>
    <n v="0"/>
    <n v="0"/>
    <n v="53900"/>
    <n v="0"/>
    <n v="0"/>
    <n v="0"/>
    <m/>
    <n v="0"/>
    <n v="0"/>
    <m/>
    <m/>
    <m/>
    <n v="0"/>
  </r>
  <r>
    <n v="900145581"/>
    <s v="EMPRESA SOCIAL DEL ESTADO ESE CENTRO 1"/>
    <s v="S"/>
    <n v="647038"/>
    <s v="S647038"/>
    <s v="900145581_S647038"/>
    <d v="2018-01-30T00:00:00"/>
    <d v="2018-03-01T00:00:00"/>
    <n v="121989"/>
    <n v="121989"/>
    <s v="EVENTO"/>
    <s v="PIENDAMO"/>
    <s v="Factura cancelada - glosa en cerrada por extemporaneidad"/>
    <x v="1"/>
    <n v="0"/>
    <m/>
    <m/>
    <m/>
    <m/>
    <n v="77889"/>
    <n v="0"/>
    <n v="2200511321"/>
    <d v="2018-05-22T00:00:00"/>
    <s v="(en blanco)"/>
    <n v="2063218"/>
    <s v="Finalizada"/>
    <d v="2018-01-30T00:00:00"/>
    <d v="2018-02-12T00:00:00"/>
    <m/>
    <n v="121989"/>
    <n v="121989"/>
    <n v="77889"/>
    <n v="0"/>
    <n v="0"/>
    <n v="0"/>
    <n v="44100"/>
    <n v="0"/>
    <n v="0"/>
    <n v="0"/>
    <m/>
    <n v="0"/>
    <n v="0"/>
    <m/>
    <m/>
    <m/>
    <n v="77889"/>
  </r>
  <r>
    <n v="900145581"/>
    <s v="EMPRESA SOCIAL DEL ESTADO ESE CENTRO 1"/>
    <s v="S"/>
    <n v="778720"/>
    <s v="S778720"/>
    <s v="900145581_S778720"/>
    <d v="2020-05-07T00:00:00"/>
    <d v="2020-06-06T00:00:00"/>
    <n v="35086"/>
    <n v="3400"/>
    <s v="EVENTO"/>
    <s v="PIENDAMO"/>
    <s v="Factura cerrada por extemporaneidad"/>
    <x v="2"/>
    <n v="0"/>
    <m/>
    <m/>
    <m/>
    <m/>
    <n v="31686"/>
    <n v="0"/>
    <n v="2200879585"/>
    <d v="2020-07-21T00:00:00"/>
    <s v="(en blanco)"/>
    <n v="1202406"/>
    <s v="Finalizada"/>
    <d v="2020-05-07T00:00:00"/>
    <d v="2020-06-16T00:00:00"/>
    <m/>
    <n v="35086"/>
    <n v="35086"/>
    <n v="31686"/>
    <n v="0"/>
    <n v="33100"/>
    <n v="0"/>
    <n v="3400"/>
    <n v="0"/>
    <n v="0"/>
    <n v="0"/>
    <m/>
    <n v="0"/>
    <n v="0"/>
    <m/>
    <m/>
    <m/>
    <n v="31686"/>
  </r>
  <r>
    <n v="900145581"/>
    <s v="EMPRESA SOCIAL DEL ESTADO ESE CENTRO 1"/>
    <s v="S"/>
    <n v="622805"/>
    <s v="S622805"/>
    <s v="900145581_S622805"/>
    <d v="2017-09-11T00:00:00"/>
    <d v="2017-10-11T00:00:00"/>
    <n v="92300"/>
    <n v="92300"/>
    <s v="EVENTO"/>
    <s v="PIENDAMO"/>
    <s v="Factura cerrada por extemporaneidad"/>
    <x v="2"/>
    <n v="0"/>
    <m/>
    <m/>
    <m/>
    <m/>
    <n v="0"/>
    <n v="0"/>
    <m/>
    <m/>
    <m/>
    <n v="0"/>
    <s v="Finalizada"/>
    <d v="2017-09-11T00:00:00"/>
    <d v="2017-10-11T00:00:00"/>
    <m/>
    <n v="92300"/>
    <n v="92300"/>
    <n v="0"/>
    <n v="0"/>
    <n v="0"/>
    <n v="0"/>
    <n v="92300"/>
    <n v="0"/>
    <n v="0"/>
    <n v="0"/>
    <m/>
    <n v="0"/>
    <n v="0"/>
    <m/>
    <m/>
    <m/>
    <n v="0"/>
  </r>
  <r>
    <n v="900145581"/>
    <s v="EMPRESA SOCIAL DEL ESTADO ESE CENTRO 1"/>
    <s v="S"/>
    <n v="639258"/>
    <s v="S639258"/>
    <s v="900145581_S639258"/>
    <d v="2017-12-19T00:00:00"/>
    <d v="2018-01-18T00:00:00"/>
    <n v="26600"/>
    <n v="26600"/>
    <s v="EVENTO"/>
    <s v="PIENDAMO"/>
    <s v="Factura cerrada por extemporaneidad"/>
    <x v="2"/>
    <n v="0"/>
    <m/>
    <m/>
    <m/>
    <m/>
    <n v="0"/>
    <n v="0"/>
    <m/>
    <m/>
    <m/>
    <n v="0"/>
    <s v="Finalizada"/>
    <d v="2017-12-19T00:00:00"/>
    <d v="2018-01-09T00:00:00"/>
    <m/>
    <n v="26600"/>
    <n v="26600"/>
    <n v="0"/>
    <n v="0"/>
    <n v="0"/>
    <n v="0"/>
    <n v="26600"/>
    <n v="0"/>
    <n v="0"/>
    <n v="0"/>
    <m/>
    <n v="0"/>
    <n v="0"/>
    <m/>
    <m/>
    <m/>
    <n v="0"/>
  </r>
  <r>
    <n v="900145581"/>
    <s v="EMPRESA SOCIAL DEL ESTADO ESE CENTRO 1"/>
    <s v="S"/>
    <n v="639260"/>
    <s v="S639260"/>
    <s v="900145581_S639260"/>
    <d v="2017-12-19T00:00:00"/>
    <d v="2018-01-18T00:00:00"/>
    <n v="26600"/>
    <n v="26600"/>
    <s v="EVENTO"/>
    <s v="PIENDAMO"/>
    <s v="Factura cerrada por extemporaneidad"/>
    <x v="2"/>
    <n v="0"/>
    <m/>
    <m/>
    <m/>
    <m/>
    <n v="0"/>
    <n v="0"/>
    <m/>
    <m/>
    <m/>
    <n v="0"/>
    <s v="Finalizada"/>
    <d v="2017-12-19T00:00:00"/>
    <d v="2018-01-09T00:00:00"/>
    <m/>
    <n v="26600"/>
    <n v="26600"/>
    <n v="0"/>
    <n v="0"/>
    <n v="0"/>
    <n v="0"/>
    <n v="26600"/>
    <n v="0"/>
    <n v="0"/>
    <n v="0"/>
    <m/>
    <n v="0"/>
    <n v="0"/>
    <m/>
    <m/>
    <m/>
    <n v="0"/>
  </r>
  <r>
    <n v="900145581"/>
    <s v="EMPRESA SOCIAL DEL ESTADO ESE CENTRO 1"/>
    <s v="S"/>
    <n v="639512"/>
    <s v="S639512"/>
    <s v="900145581_S639512"/>
    <d v="2017-12-20T00:00:00"/>
    <d v="2018-01-19T00:00:00"/>
    <n v="1010"/>
    <n v="1010"/>
    <s v="EVENTO"/>
    <s v="PIENDAMO"/>
    <s v="Factura cerrada por extemporaneidad"/>
    <x v="2"/>
    <n v="0"/>
    <m/>
    <m/>
    <m/>
    <m/>
    <n v="0"/>
    <n v="0"/>
    <m/>
    <m/>
    <m/>
    <n v="0"/>
    <s v="Finalizada"/>
    <d v="2017-12-20T00:00:00"/>
    <d v="2018-01-09T00:00:00"/>
    <m/>
    <n v="1010"/>
    <n v="1010"/>
    <n v="0"/>
    <n v="0"/>
    <n v="0"/>
    <n v="0"/>
    <n v="1010"/>
    <n v="0"/>
    <n v="0"/>
    <n v="0"/>
    <m/>
    <n v="0"/>
    <n v="0"/>
    <m/>
    <m/>
    <m/>
    <n v="0"/>
  </r>
  <r>
    <n v="900145581"/>
    <s v="EMPRESA SOCIAL DEL ESTADO ESE CENTRO 1"/>
    <s v="S"/>
    <n v="639513"/>
    <s v="S639513"/>
    <s v="900145581_S639513"/>
    <d v="2017-12-20T00:00:00"/>
    <d v="2018-01-19T00:00:00"/>
    <n v="4949"/>
    <n v="4949"/>
    <s v="EVENTO"/>
    <s v="PIENDAMO"/>
    <s v="Factura cerrada por extemporaneidad"/>
    <x v="2"/>
    <n v="0"/>
    <m/>
    <m/>
    <m/>
    <m/>
    <n v="0"/>
    <n v="0"/>
    <m/>
    <m/>
    <m/>
    <n v="0"/>
    <s v="Finalizada"/>
    <d v="2017-12-20T00:00:00"/>
    <d v="2018-01-09T00:00:00"/>
    <m/>
    <n v="4949"/>
    <n v="4949"/>
    <n v="0"/>
    <n v="0"/>
    <n v="0"/>
    <n v="0"/>
    <n v="4949"/>
    <n v="0"/>
    <n v="0"/>
    <n v="0"/>
    <m/>
    <n v="0"/>
    <n v="0"/>
    <m/>
    <m/>
    <m/>
    <n v="0"/>
  </r>
  <r>
    <n v="900145581"/>
    <s v="EMPRESA SOCIAL DEL ESTADO ESE CENTRO 1"/>
    <s v="ME"/>
    <n v="45236"/>
    <s v="ME45236"/>
    <s v="900145581_ME45236"/>
    <d v="2018-07-14T00:00:00"/>
    <d v="2018-08-13T00:00:00"/>
    <n v="4700"/>
    <n v="4700"/>
    <s v="EVENTO"/>
    <s v="PIENDAMO"/>
    <s v="Factura cerrada por extemporaneidad"/>
    <x v="2"/>
    <n v="0"/>
    <m/>
    <m/>
    <m/>
    <m/>
    <n v="0"/>
    <n v="0"/>
    <m/>
    <m/>
    <m/>
    <n v="0"/>
    <s v="Finalizada"/>
    <d v="2018-07-14T00:00:00"/>
    <d v="2018-08-13T00:00:00"/>
    <m/>
    <n v="4700"/>
    <n v="4700"/>
    <n v="0"/>
    <n v="0"/>
    <n v="0"/>
    <n v="0"/>
    <n v="4700"/>
    <n v="0"/>
    <n v="0"/>
    <n v="0"/>
    <m/>
    <n v="0"/>
    <n v="0"/>
    <m/>
    <m/>
    <m/>
    <n v="0"/>
  </r>
  <r>
    <n v="900145581"/>
    <s v="EMPRESA SOCIAL DEL ESTADO ESE CENTRO 1"/>
    <s v="S"/>
    <n v="679653"/>
    <s v="S679653"/>
    <s v="900145581_S679653"/>
    <d v="2018-07-19T00:00:00"/>
    <d v="2018-08-18T00:00:00"/>
    <n v="4700"/>
    <n v="4700"/>
    <s v="EVENTO"/>
    <s v="PIENDAMO"/>
    <s v="Factura cerrada por extemporaneidad"/>
    <x v="2"/>
    <n v="0"/>
    <m/>
    <m/>
    <m/>
    <m/>
    <n v="0"/>
    <n v="0"/>
    <m/>
    <m/>
    <m/>
    <n v="0"/>
    <s v="Finalizada"/>
    <d v="2018-07-19T00:00:00"/>
    <d v="2018-08-13T00:00:00"/>
    <m/>
    <n v="4700"/>
    <n v="4700"/>
    <n v="0"/>
    <n v="0"/>
    <n v="0"/>
    <n v="0"/>
    <n v="4700"/>
    <n v="0"/>
    <n v="0"/>
    <n v="0"/>
    <m/>
    <n v="0"/>
    <n v="0"/>
    <m/>
    <m/>
    <m/>
    <n v="0"/>
  </r>
  <r>
    <n v="900145581"/>
    <s v="EMPRESA SOCIAL DEL ESTADO ESE CENTRO 1"/>
    <s v="PIE"/>
    <n v="1483654"/>
    <s v="PIE1483654"/>
    <s v="900145581_PIE1483654"/>
    <d v="2018-08-31T00:00:00"/>
    <d v="2018-09-30T00:00:00"/>
    <n v="794583"/>
    <n v="294583"/>
    <s v="EVENTO"/>
    <s v="PIENDAMO"/>
    <s v="Factura cerrada por extemporaneidad"/>
    <x v="2"/>
    <n v="0"/>
    <m/>
    <m/>
    <m/>
    <m/>
    <n v="0"/>
    <n v="0"/>
    <m/>
    <m/>
    <m/>
    <n v="0"/>
    <s v="Finalizada"/>
    <d v="2018-08-31T00:00:00"/>
    <d v="2018-09-12T00:00:00"/>
    <m/>
    <n v="794583"/>
    <n v="794583"/>
    <n v="0"/>
    <n v="0"/>
    <n v="0"/>
    <n v="0"/>
    <n v="794583"/>
    <n v="0"/>
    <n v="0"/>
    <n v="0"/>
    <m/>
    <n v="0"/>
    <n v="0"/>
    <m/>
    <m/>
    <m/>
    <n v="0"/>
  </r>
  <r>
    <n v="900145581"/>
    <s v="EMPRESA SOCIAL DEL ESTADO ESE CENTRO 1"/>
    <s v="PIE"/>
    <n v="1615631"/>
    <s v="PIE1615631"/>
    <s v="900145581_PIE1615631"/>
    <d v="2019-09-20T00:00:00"/>
    <d v="2019-10-20T00:00:00"/>
    <n v="66600"/>
    <n v="66600"/>
    <s v="EVENTO"/>
    <s v="PIENDAMO"/>
    <s v="Factura cerrada por extemporaneidad"/>
    <x v="2"/>
    <n v="0"/>
    <m/>
    <m/>
    <m/>
    <m/>
    <n v="0"/>
    <n v="0"/>
    <m/>
    <m/>
    <m/>
    <n v="0"/>
    <s v="Finalizada"/>
    <d v="2019-09-20T00:00:00"/>
    <d v="2019-10-09T00:00:00"/>
    <m/>
    <n v="66600"/>
    <n v="66600"/>
    <n v="0"/>
    <n v="0"/>
    <n v="0"/>
    <n v="0"/>
    <n v="66600"/>
    <n v="0"/>
    <n v="0"/>
    <n v="0"/>
    <m/>
    <n v="0"/>
    <n v="0"/>
    <m/>
    <m/>
    <m/>
    <n v="0"/>
  </r>
  <r>
    <n v="900145581"/>
    <s v="EMPRESA SOCIAL DEL ESTADO ESE CENTRO 1"/>
    <s v="S"/>
    <n v="750607"/>
    <s v="S750607"/>
    <s v="900145581_S750607"/>
    <d v="2019-09-28T00:00:00"/>
    <d v="2019-10-28T00:00:00"/>
    <n v="15110"/>
    <n v="15110"/>
    <s v="EVENTO"/>
    <s v="PIENDAMO"/>
    <s v="Factura cerrada por extemporaneidad"/>
    <x v="2"/>
    <n v="0"/>
    <m/>
    <m/>
    <m/>
    <m/>
    <n v="0"/>
    <n v="0"/>
    <m/>
    <m/>
    <m/>
    <n v="0"/>
    <s v="Finalizada"/>
    <d v="2019-09-28T00:00:00"/>
    <d v="2019-10-09T00:00:00"/>
    <m/>
    <n v="15100"/>
    <n v="15100"/>
    <n v="0"/>
    <n v="0"/>
    <n v="0"/>
    <n v="0"/>
    <n v="15100"/>
    <n v="0"/>
    <n v="0"/>
    <n v="0"/>
    <m/>
    <n v="0"/>
    <n v="0"/>
    <m/>
    <m/>
    <m/>
    <n v="0"/>
  </r>
  <r>
    <n v="900145581"/>
    <s v="EMPRESA SOCIAL DEL ESTADO ESE CENTRO 1"/>
    <s v="S"/>
    <n v="770850"/>
    <s v="S770850"/>
    <s v="900145581_S770850"/>
    <d v="2020-02-14T00:00:00"/>
    <d v="2020-03-15T00:00:00"/>
    <n v="2858228"/>
    <n v="2858228"/>
    <s v="EVENTO"/>
    <s v="PIENDAMO"/>
    <s v="Factura cerrada por extemporaneidad"/>
    <x v="2"/>
    <n v="0"/>
    <m/>
    <m/>
    <m/>
    <m/>
    <n v="0"/>
    <n v="0"/>
    <m/>
    <m/>
    <m/>
    <n v="0"/>
    <s v="Finalizada"/>
    <d v="2020-02-14T00:00:00"/>
    <d v="2020-03-11T00:00:00"/>
    <m/>
    <n v="2858228"/>
    <n v="2858228"/>
    <n v="0"/>
    <n v="0"/>
    <n v="0"/>
    <n v="0"/>
    <n v="2858228"/>
    <n v="0"/>
    <n v="0"/>
    <n v="0"/>
    <m/>
    <n v="0"/>
    <n v="0"/>
    <m/>
    <m/>
    <m/>
    <n v="0"/>
  </r>
  <r>
    <n v="900145581"/>
    <s v="EMPRESA SOCIAL DEL ESTADO ESE CENTRO 1"/>
    <s v="S"/>
    <n v="779289"/>
    <s v="S779289"/>
    <s v="900145581_S779289"/>
    <d v="2020-05-15T00:00:00"/>
    <d v="2020-06-14T00:00:00"/>
    <n v="18974"/>
    <n v="18974"/>
    <s v="EVENTO"/>
    <s v="PIENDAMO"/>
    <s v="Factura cerrada por extemporaneidad"/>
    <x v="2"/>
    <n v="0"/>
    <m/>
    <m/>
    <m/>
    <m/>
    <n v="0"/>
    <n v="0"/>
    <m/>
    <m/>
    <m/>
    <n v="0"/>
    <s v="Finalizada"/>
    <d v="2020-05-15T00:00:00"/>
    <d v="2020-06-16T00:00:00"/>
    <m/>
    <n v="18974"/>
    <n v="18974"/>
    <n v="0"/>
    <n v="0"/>
    <n v="0"/>
    <n v="0"/>
    <n v="18974"/>
    <n v="0"/>
    <n v="0"/>
    <n v="0"/>
    <m/>
    <n v="0"/>
    <n v="0"/>
    <m/>
    <m/>
    <m/>
    <n v="0"/>
  </r>
  <r>
    <n v="900145581"/>
    <s v="EMPRESA SOCIAL DEL ESTADO ESE CENTRO 1"/>
    <s v="S"/>
    <n v="781978"/>
    <s v="S781978"/>
    <s v="900145581_S781978"/>
    <d v="2020-06-18T00:00:00"/>
    <d v="2020-07-18T00:00:00"/>
    <n v="286511"/>
    <n v="286511"/>
    <s v="EVENTO"/>
    <s v="PIENDAMO"/>
    <s v="Factura cerrada por extemporaneidad"/>
    <x v="2"/>
    <n v="0"/>
    <m/>
    <m/>
    <m/>
    <m/>
    <n v="0"/>
    <n v="0"/>
    <m/>
    <m/>
    <m/>
    <n v="0"/>
    <s v="Finalizada"/>
    <d v="2020-06-18T00:00:00"/>
    <d v="2020-07-15T00:00:00"/>
    <m/>
    <n v="286511"/>
    <n v="286511"/>
    <n v="0"/>
    <n v="0"/>
    <n v="0"/>
    <n v="0"/>
    <n v="286511"/>
    <n v="0"/>
    <n v="0"/>
    <n v="0"/>
    <m/>
    <n v="0"/>
    <n v="0"/>
    <m/>
    <m/>
    <m/>
    <n v="0"/>
  </r>
  <r>
    <n v="900145581"/>
    <s v="EMPRESA SOCIAL DEL ESTADO ESE CENTRO 1"/>
    <s v="ME"/>
    <n v="82898"/>
    <s v="ME82898"/>
    <s v="900145581_ME82898"/>
    <d v="2020-09-24T00:00:00"/>
    <d v="2020-10-24T00:00:00"/>
    <n v="5300"/>
    <n v="5300"/>
    <s v="EVENTO"/>
    <s v="PIENDAMO"/>
    <s v="Factura devuelta"/>
    <x v="3"/>
    <n v="0"/>
    <m/>
    <m/>
    <m/>
    <m/>
    <n v="0"/>
    <n v="0"/>
    <m/>
    <m/>
    <m/>
    <n v="0"/>
    <s v="Devuelta"/>
    <d v="2020-09-24T00:00:00"/>
    <d v="2023-02-13T00:00:00"/>
    <d v="2023-02-17T00:00:00"/>
    <n v="5300"/>
    <n v="5300"/>
    <n v="0"/>
    <n v="0"/>
    <n v="0"/>
    <n v="0"/>
    <n v="0"/>
    <n v="0"/>
    <n v="5300"/>
    <n v="0"/>
    <m/>
    <n v="0"/>
    <n v="5300"/>
    <s v="DEVOLUCION"/>
    <s v="PAIWEB: Se hace dev de fact con soportes completos y originales, no se encuentran datos registrados del usuario         en el PAIWEB. favor verificar para tramite de pago. NANCY                                                                                                                                                                                                                                                                                                                                                                                                                                                                                                                                                                                                                                                                                                                                                                                                                                                                                                                                                                                                                                                                                                                                                                                                                                                                                                                                                                                                                                       "/>
    <s v="VACUNA"/>
    <n v="0"/>
  </r>
  <r>
    <n v="900145581"/>
    <s v="EMPRESA SOCIAL DEL ESTADO ESE CENTRO 1"/>
    <s v="ME"/>
    <n v="82948"/>
    <s v="ME82948"/>
    <s v="900145581_ME82948"/>
    <d v="2020-09-25T00:00:00"/>
    <d v="2020-10-25T00:00:00"/>
    <n v="5300"/>
    <n v="5300"/>
    <s v="EVENTO"/>
    <s v="PIENDAMO"/>
    <s v="Factura devuelta"/>
    <x v="3"/>
    <n v="0"/>
    <m/>
    <m/>
    <m/>
    <m/>
    <n v="0"/>
    <n v="0"/>
    <m/>
    <m/>
    <m/>
    <n v="0"/>
    <s v="Devuelta"/>
    <d v="2020-09-25T00:00:00"/>
    <d v="2023-02-13T00:00:00"/>
    <d v="2023-02-17T00:00:00"/>
    <n v="5300"/>
    <n v="5300"/>
    <n v="0"/>
    <n v="0"/>
    <n v="0"/>
    <n v="0"/>
    <n v="0"/>
    <n v="0"/>
    <n v="5300"/>
    <n v="0"/>
    <m/>
    <n v="0"/>
    <n v="5300"/>
    <s v="DEVOLUCION"/>
    <s v="PAIWEB: Se hace dev de fact con soportes completos y originales, no se encuentran datos registrados del usuario         en el PAIWEB. favor verificar para tramite de pago. NANCY                                                                                                                                                                                                                                                                                                                                                                                                                                                                                                                                                                                                                                                                                                                                                                                                                                                                                                                                                                                                                                                                                                                                                                                                                                                                                                                                                                                                                                       "/>
    <s v="VACUNA"/>
    <n v="0"/>
  </r>
  <r>
    <n v="900145581"/>
    <s v="EMPRESA SOCIAL DEL ESTADO ESE CENTRO 1"/>
    <s v="ME"/>
    <n v="83109"/>
    <s v="ME83109"/>
    <s v="900145581_ME83109"/>
    <d v="2020-09-26T00:00:00"/>
    <d v="2020-10-26T00:00:00"/>
    <n v="5300"/>
    <n v="5300"/>
    <s v="EVENTO"/>
    <s v="PIENDAMO"/>
    <s v="Factura devuelta"/>
    <x v="3"/>
    <n v="0"/>
    <m/>
    <m/>
    <m/>
    <m/>
    <n v="0"/>
    <n v="0"/>
    <m/>
    <m/>
    <m/>
    <n v="0"/>
    <s v="Devuelta"/>
    <d v="2020-09-26T00:00:00"/>
    <d v="2023-02-13T00:00:00"/>
    <d v="2023-02-17T00:00:00"/>
    <n v="5300"/>
    <n v="5300"/>
    <n v="0"/>
    <n v="0"/>
    <n v="0"/>
    <n v="0"/>
    <n v="0"/>
    <n v="0"/>
    <n v="5300"/>
    <n v="0"/>
    <m/>
    <n v="0"/>
    <n v="5300"/>
    <s v="DEVOLUCION"/>
    <s v="PAIWEB: Se hace dev de fact con soportes completos y originales, no se encuentran datos registrados del usuario         en el PAIWEB. favor verificar para tramite de pago. NANCY                                                                                                                                                                                                                                                                                                                                                                                                                                                                                                                                                                                                                                                                                                                                                                                                                                                                                                                                                                                                                                                                                                                                                                                                                                                                                                                                                                                                                                       "/>
    <s v="VACUNA"/>
    <n v="0"/>
  </r>
  <r>
    <n v="900145581"/>
    <s v="EMPRESA SOCIAL DEL ESTADO ESE CENTRO 1"/>
    <s v="CFE"/>
    <n v="7373"/>
    <s v="CFE7373"/>
    <s v="900145581_CFE7373"/>
    <d v="2021-05-18T00:00:00"/>
    <d v="2021-06-17T00:00:00"/>
    <n v="5490"/>
    <n v="5490"/>
    <s v="EVENTO"/>
    <s v="PIENDAMO"/>
    <s v="Factura devuelta"/>
    <x v="3"/>
    <n v="0"/>
    <m/>
    <m/>
    <m/>
    <m/>
    <n v="0"/>
    <n v="0"/>
    <m/>
    <m/>
    <m/>
    <n v="0"/>
    <s v="Devuelta"/>
    <d v="2021-05-18T00:00:00"/>
    <d v="2021-06-08T00:00:00"/>
    <d v="2021-06-23T00:00:00"/>
    <n v="5490"/>
    <n v="5490"/>
    <n v="0"/>
    <n v="0"/>
    <n v="0"/>
    <n v="0"/>
    <n v="0"/>
    <n v="0"/>
    <n v="5490"/>
    <n v="0"/>
    <m/>
    <n v="0"/>
    <n v="5490"/>
    <s v="DEVOLUCION"/>
    <s v="SE HACE DEV DE FACT CON SOPORTES COMPLETOS Y ORIGINALES, YA QUE NO SE EVIDENCIA REGISTRO DEL USUARIO EN EL              PAI WEB. FAVOR VERIFICAR PARA TRAMITE DE PAGO. NC                                                                                                                                                                                                                                                                                                                                                                                                                                                                                                                                                                       "/>
    <s v="VACUNA"/>
    <n v="0"/>
  </r>
  <r>
    <n v="900145581"/>
    <s v="EMPRESA SOCIAL DEL ESTADO ESE CENTRO 1"/>
    <s v="MFE"/>
    <n v="9489"/>
    <s v="MFE9489"/>
    <s v="900145581_MFE9489"/>
    <d v="2021-05-27T00:00:00"/>
    <d v="2021-06-26T00:00:00"/>
    <n v="4372"/>
    <n v="4372"/>
    <s v="EVENTO"/>
    <s v="PIENDAMO"/>
    <s v="Factura devuelta"/>
    <x v="3"/>
    <n v="0"/>
    <m/>
    <m/>
    <m/>
    <m/>
    <n v="0"/>
    <n v="0"/>
    <m/>
    <m/>
    <m/>
    <n v="0"/>
    <s v="Devuelta"/>
    <d v="2021-05-27T00:00:00"/>
    <d v="2021-06-08T00:00:00"/>
    <d v="2021-06-23T00:00:00"/>
    <n v="4372"/>
    <n v="4372"/>
    <n v="0"/>
    <n v="0"/>
    <n v="0"/>
    <n v="0"/>
    <n v="0"/>
    <n v="0"/>
    <n v="4372"/>
    <n v="0"/>
    <m/>
    <n v="0"/>
    <n v="4372"/>
    <s v="DEVOLUCION"/>
    <s v="SE HACE DEV DE FACT CON SOPORTES COMPLETOS Y ORIGINALES, YA QUE NO SE EVIDENCIA REGISTRO DEL USUARIO EN EL              PAI WEB. FAVOR VERIFICAR PARA TRAMITE DE PAGO. NC                                                                                                                                                                                                                                                                                                                                                                                                                                                                                                                                                                       "/>
    <s v="VACUNA"/>
    <n v="0"/>
  </r>
  <r>
    <n v="900145581"/>
    <s v="EMPRESA SOCIAL DEL ESTADO ESE CENTRO 1"/>
    <s v="SFE"/>
    <n v="15497"/>
    <s v="SFE15497"/>
    <s v="900145581_SFE15497"/>
    <d v="2021-07-13T00:00:00"/>
    <d v="2021-08-12T00:00:00"/>
    <n v="4372"/>
    <n v="4372"/>
    <s v="EVENTO"/>
    <s v="PIENDAMO"/>
    <s v="Factura devuelta"/>
    <x v="3"/>
    <n v="0"/>
    <m/>
    <m/>
    <m/>
    <m/>
    <n v="0"/>
    <n v="0"/>
    <m/>
    <m/>
    <m/>
    <n v="0"/>
    <s v="Devuelta"/>
    <d v="2021-07-13T00:00:00"/>
    <d v="2021-08-26T00:00:00"/>
    <d v="2021-08-27T00:00:00"/>
    <n v="4372"/>
    <n v="4372"/>
    <n v="0"/>
    <n v="0"/>
    <n v="0"/>
    <n v="0"/>
    <n v="0"/>
    <n v="0"/>
    <n v="4372"/>
    <n v="0"/>
    <m/>
    <n v="0"/>
    <n v="4372"/>
    <s v="DEVOLUCION"/>
    <s v="SE DEVUELVE FACTURA NO SE EVIDENCIA REGISTRO EN EL PAIWEB NC                                                                                                                                                                                                                                                                                                                                                                                                                                                                                                                                                                                                                                                                                    "/>
    <s v="VACUNA"/>
    <n v="0"/>
  </r>
  <r>
    <n v="900145581"/>
    <s v="EMPRESA SOCIAL DEL ESTADO ESE CENTRO 1"/>
    <s v="MFE"/>
    <n v="12641"/>
    <s v="MFE12641"/>
    <s v="900145581_MFE12641"/>
    <d v="2021-08-07T00:00:00"/>
    <d v="2021-09-06T00:00:00"/>
    <n v="4372"/>
    <n v="4372"/>
    <s v="EVENTO"/>
    <s v="PIENDAMO"/>
    <s v="Factura devuelta"/>
    <x v="3"/>
    <n v="0"/>
    <m/>
    <m/>
    <m/>
    <m/>
    <n v="0"/>
    <n v="0"/>
    <m/>
    <m/>
    <m/>
    <n v="0"/>
    <s v="Devuelta"/>
    <d v="2021-08-07T00:00:00"/>
    <d v="2021-09-19T00:00:00"/>
    <d v="2021-09-24T00:00:00"/>
    <n v="4372"/>
    <n v="4372"/>
    <n v="0"/>
    <n v="0"/>
    <n v="0"/>
    <n v="0"/>
    <n v="0"/>
    <n v="0"/>
    <n v="4372"/>
    <n v="0"/>
    <m/>
    <n v="0"/>
    <n v="4372"/>
    <s v="DEVOLUCION"/>
    <s v="SE HACE DEV DE FACT CON SOPORTES COMPLETOS Y ORIGINALES, YA QUE NO SE EVIDENCIA REGISTRO DEL USUARIO EN EL              PAI WEB. FAVOR VERIFICAR PARA TRAMITE DE PAGO. NC                                                                                                                                                                                                                                                                                                                                                                                                                                                                                                                                                                       "/>
    <s v="VACUNA"/>
    <n v="0"/>
  </r>
  <r>
    <n v="900145581"/>
    <s v="EMPRESA SOCIAL DEL ESTADO ESE CENTRO 1"/>
    <s v="CFE"/>
    <n v="21116"/>
    <s v="CFE21116"/>
    <s v="900145581_CFE21116"/>
    <d v="2022-03-22T00:00:00"/>
    <d v="2022-04-21T00:00:00"/>
    <n v="16470"/>
    <n v="16470"/>
    <s v="EVENTO"/>
    <s v="PIENDAMO"/>
    <s v="Factura devuelta"/>
    <x v="3"/>
    <n v="0"/>
    <m/>
    <m/>
    <m/>
    <m/>
    <n v="0"/>
    <n v="0"/>
    <m/>
    <m/>
    <m/>
    <n v="0"/>
    <s v="Devuelta"/>
    <d v="2022-03-22T00:00:00"/>
    <d v="2022-04-13T00:00:00"/>
    <d v="2022-04-25T00:00:00"/>
    <n v="16470"/>
    <n v="16470"/>
    <n v="0"/>
    <n v="0"/>
    <n v="0"/>
    <n v="0"/>
    <n v="0"/>
    <n v="0"/>
    <n v="16470"/>
    <n v="0"/>
    <m/>
    <n v="0"/>
    <n v="16470"/>
    <s v="DEVOLUCION"/>
    <s v="PAIWEB: SE DEVUELVE FACTURA PORQUE NO SE EVIDENCIA LOS CODIG DE LAS VACUNAS, FACTURA NO CUMPLE CON LOS REQUISITOS LEGALEFACTURA INCOMPETA. NANCY                                                                                                                                                                                                                                                                                                                                                                                                                                                                                                                                                                                                "/>
    <s v="VACUNA"/>
    <n v="0"/>
  </r>
  <r>
    <n v="900145581"/>
    <s v="EMPRESA SOCIAL DEL ESTADO ESE CENTRO 1"/>
    <s v="MFE"/>
    <n v="33043"/>
    <s v="MFE33043"/>
    <s v="900145581_MFE33043"/>
    <d v="2022-08-23T00:00:00"/>
    <d v="2022-09-22T00:00:00"/>
    <n v="4372"/>
    <n v="4372"/>
    <s v="EVENTO"/>
    <s v="PIENDAMO"/>
    <s v="Factura devuelta"/>
    <x v="3"/>
    <n v="0"/>
    <m/>
    <m/>
    <m/>
    <m/>
    <n v="0"/>
    <n v="0"/>
    <m/>
    <m/>
    <m/>
    <n v="0"/>
    <s v="Devuelta"/>
    <d v="2022-08-23T00:00:00"/>
    <d v="2022-09-14T00:00:00"/>
    <d v="2022-09-27T00:00:00"/>
    <n v="4372"/>
    <n v="4372"/>
    <n v="0"/>
    <n v="0"/>
    <n v="0"/>
    <n v="0"/>
    <n v="0"/>
    <n v="0"/>
    <n v="4372"/>
    <n v="0"/>
    <m/>
    <n v="0"/>
    <n v="4372"/>
    <s v="DEVOLUCION"/>
    <s v="PAIWEB: Se hace dev de fact con soportes completos y originales, NO se evidencia registro del usuario en el             PAIWEB. Favor verificar para tramite de pago. NANCY                                                                                                                                                                                                                                                                                                                                                                                                                                                                                                                                                                     "/>
    <s v="VACUNA"/>
    <n v="0"/>
  </r>
  <r>
    <n v="900145581"/>
    <s v="EMPRESA SOCIAL DEL ESTADO ESE CENTRO 1"/>
    <s v="MFE"/>
    <n v="33747"/>
    <s v="MFE33747"/>
    <s v="900145581_MFE33747"/>
    <d v="2022-09-07T00:00:00"/>
    <d v="2022-10-07T00:00:00"/>
    <n v="4372"/>
    <n v="4372"/>
    <s v="EVENTO"/>
    <s v="PIENDAMO"/>
    <s v="Factura devuelta"/>
    <x v="3"/>
    <n v="0"/>
    <m/>
    <m/>
    <m/>
    <m/>
    <n v="0"/>
    <n v="0"/>
    <m/>
    <m/>
    <m/>
    <n v="0"/>
    <s v="Devuelta"/>
    <d v="2022-09-07T00:00:00"/>
    <d v="2022-10-10T00:00:00"/>
    <d v="2022-10-22T00:00:00"/>
    <n v="4372"/>
    <n v="4372"/>
    <n v="0"/>
    <n v="0"/>
    <n v="0"/>
    <n v="0"/>
    <n v="0"/>
    <n v="0"/>
    <n v="4372"/>
    <n v="0"/>
    <m/>
    <n v="0"/>
    <n v="4372"/>
    <s v="DEVOLUCION"/>
    <s v="PAIWEB: Se hace dev de fact con soportes completos y originales, NO se evidencia registro del usuario en el             PAIWEB. Favor verificar para tramite de pago. NANCY                                                                                                                                                                                                                                                                                                                                                                                                                                                                                                                                                                     "/>
    <s v="VACUNA"/>
    <n v="0"/>
  </r>
  <r>
    <n v="900145581"/>
    <s v="EMPRESA SOCIAL DEL ESTADO ESE CENTRO 1"/>
    <s v="MEFE"/>
    <n v="1632"/>
    <s v="MEFE1632"/>
    <s v="900145581_MEFE1632"/>
    <d v="2022-10-29T00:00:00"/>
    <d v="2022-11-28T00:00:00"/>
    <n v="4372"/>
    <n v="4372"/>
    <s v="EVENTO"/>
    <s v="PIENDAMO"/>
    <s v="Factura devuelta"/>
    <x v="3"/>
    <n v="0"/>
    <m/>
    <m/>
    <m/>
    <m/>
    <n v="0"/>
    <n v="0"/>
    <m/>
    <m/>
    <m/>
    <n v="0"/>
    <s v="Devuelta"/>
    <d v="2022-10-29T00:00:00"/>
    <d v="2022-11-08T00:00:00"/>
    <d v="2022-11-11T00:00:00"/>
    <n v="4372"/>
    <n v="4372"/>
    <n v="0"/>
    <n v="0"/>
    <n v="0"/>
    <n v="0"/>
    <n v="0"/>
    <n v="0"/>
    <n v="4372"/>
    <n v="0"/>
    <m/>
    <n v="0"/>
    <n v="4372"/>
    <s v="DEVOLUCION"/>
    <s v="PAIWEB: Se hace dev de fact con soportes completos y originales, no se encuentran datos registrados del usuario         en el PAIWEB. favor verificar para tramite de pago. NANCY                                                                                                                                                                                                                                                                                                                                                                                                                                                                                                                                                               "/>
    <s v="VACUNA"/>
    <n v="0"/>
  </r>
  <r>
    <n v="900145581"/>
    <s v="EMPRESA SOCIAL DEL ESTADO ESE CENTRO 1"/>
    <s v="MFE"/>
    <n v="39697"/>
    <s v="MFE39697"/>
    <s v="900145581_MFE39697"/>
    <d v="2022-12-20T00:00:00"/>
    <d v="2023-01-19T00:00:00"/>
    <n v="4372"/>
    <n v="4372"/>
    <s v="EVENTO"/>
    <s v="PIENDAMO"/>
    <s v="Factura devuelta"/>
    <x v="3"/>
    <n v="0"/>
    <m/>
    <m/>
    <m/>
    <m/>
    <n v="0"/>
    <n v="0"/>
    <m/>
    <m/>
    <m/>
    <n v="0"/>
    <s v="Devuelta"/>
    <d v="2022-12-20T00:00:00"/>
    <d v="2023-01-05T00:00:00"/>
    <d v="2023-01-18T00:00:00"/>
    <n v="4372"/>
    <n v="4372"/>
    <n v="0"/>
    <n v="0"/>
    <n v="0"/>
    <n v="0"/>
    <n v="0"/>
    <n v="0"/>
    <n v="4372"/>
    <n v="0"/>
    <m/>
    <n v="0"/>
    <n v="4372"/>
    <s v="DEVOLUCION"/>
    <s v="PAIWEB: Se hace dev de fact con soportes completos y originales, no se encuentran datos registrados del usuario         en el PAIWEB. favor verificar para tramite de pago. NANCY                                                                                                                                                                                                                                                                                                                                                                                                                                                                                                                                                               "/>
    <s v="VACUNA"/>
    <n v="0"/>
  </r>
  <r>
    <n v="900145581"/>
    <s v="EMPRESA SOCIAL DEL ESTADO ESE CENTRO 1"/>
    <s v="MFE"/>
    <n v="40163"/>
    <s v="MFE40163"/>
    <s v="900145581_MFE40163"/>
    <d v="2022-12-29T00:00:00"/>
    <d v="2023-01-28T00:00:00"/>
    <n v="13116"/>
    <n v="13116"/>
    <s v="EVENTO"/>
    <s v="PIENDAMO"/>
    <s v="Factura devuelta"/>
    <x v="3"/>
    <n v="0"/>
    <m/>
    <m/>
    <m/>
    <m/>
    <n v="0"/>
    <n v="0"/>
    <m/>
    <m/>
    <m/>
    <n v="0"/>
    <s v="Devuelta"/>
    <d v="2022-12-29T00:00:00"/>
    <d v="2023-01-05T00:00:00"/>
    <d v="2023-01-18T00:00:00"/>
    <n v="13116"/>
    <n v="13116"/>
    <n v="0"/>
    <n v="0"/>
    <n v="0"/>
    <n v="0"/>
    <n v="0"/>
    <n v="0"/>
    <n v="13116"/>
    <n v="0"/>
    <m/>
    <n v="0"/>
    <n v="13116"/>
    <s v="DEVOLUCION"/>
    <s v="PAIWEB: Se hace dev de fact con soportes completos y originales, no se encuentran datos registrados del usuario         en el PAIWEB. favor verificar para tramite de pago. NANCY                                                                                                                                                                                                                                                                                                                                                                                                                                                                                                                                                               "/>
    <s v="VACUNA"/>
    <n v="0"/>
  </r>
  <r>
    <n v="900145581"/>
    <s v="EMPRESA SOCIAL DEL ESTADO ESE CENTRO 1"/>
    <s v="PFE"/>
    <n v="55555"/>
    <s v="PFE55555"/>
    <s v="900145581_PFE55555"/>
    <d v="2023-05-20T00:00:00"/>
    <d v="2023-06-19T00:00:00"/>
    <n v="4600"/>
    <n v="4600"/>
    <s v="EVENTO"/>
    <s v="PIENDAMO"/>
    <s v="Factura devuelta"/>
    <x v="3"/>
    <n v="0"/>
    <m/>
    <m/>
    <m/>
    <m/>
    <n v="0"/>
    <n v="0"/>
    <m/>
    <m/>
    <m/>
    <n v="0"/>
    <s v="Devuelta"/>
    <d v="2023-05-20T00:00:00"/>
    <d v="2023-06-13T00:00:00"/>
    <d v="2023-06-16T00:00:00"/>
    <n v="4600"/>
    <n v="4600"/>
    <n v="0"/>
    <n v="0"/>
    <n v="0"/>
    <n v="0"/>
    <n v="0"/>
    <n v="0"/>
    <n v="4600"/>
    <n v="0"/>
    <m/>
    <n v="0"/>
    <n v="4600"/>
    <s v="DEVOLUCION"/>
    <s v="PAIWED.SE DEVUELVE LA FACTURA POR QUE LA APLICACION DE LA VA VACUNA INFLUENZA NINOS  PAI CON FECHA 23/05/2023           NO SE ENCUENTRA REGISTRADA EN LA PAIWED ANGELA CAMPAZ                                                                                                                                                                                                                                                                                                                                                                                                                                                                                                                                                                                                                                                                                                                                                                                                                                                                                                                                                                                                                                                                                                                                                                                                                                                                                                                                                                               "/>
    <s v="VACUNA"/>
    <n v="0"/>
  </r>
  <r>
    <n v="900145581"/>
    <s v="EMPRESA SOCIAL DEL ESTADO ESE CENTRO 1"/>
    <s v="SFE"/>
    <n v="64280"/>
    <s v="SFE64280"/>
    <s v="900145581_SFE64280"/>
    <d v="2023-05-29T00:00:00"/>
    <d v="2023-06-28T00:00:00"/>
    <n v="6700"/>
    <n v="6700"/>
    <s v="EVENTO"/>
    <s v="PIENDAMO"/>
    <s v="Factura devuelta"/>
    <x v="3"/>
    <n v="0"/>
    <m/>
    <m/>
    <m/>
    <m/>
    <n v="0"/>
    <n v="0"/>
    <m/>
    <m/>
    <m/>
    <n v="0"/>
    <s v="Devuelta"/>
    <d v="2023-05-29T00:00:00"/>
    <d v="2023-06-13T00:00:00"/>
    <d v="2023-06-16T00:00:00"/>
    <n v="6700"/>
    <n v="6700"/>
    <n v="0"/>
    <n v="0"/>
    <n v="0"/>
    <n v="0"/>
    <n v="0"/>
    <n v="0"/>
    <n v="6700"/>
    <n v="0"/>
    <m/>
    <n v="0"/>
    <n v="6700"/>
    <s v="DEVOLUCION"/>
    <s v="PAIWED.SE DEVUELVE LA FACTURA POR QUE LA APLICACION DE LA VA VACUNA INFLUENZA NINOS PAI CON FECHA 29/05/2023            NO SE ENCUENTRA REGISTRADA EN LA PAIWED                                                                                                                                                                                                                                                                                                                                                                                                                                                                                                                                                                                                                                                                                                                                                                                                                                                                                                                                                                                                                                                                                                                                                                                                                                                                                                                                                                                             "/>
    <s v="VACUNA"/>
    <n v="0"/>
  </r>
  <r>
    <n v="900145581"/>
    <s v="EMPRESA SOCIAL DEL ESTADO ESE CENTRO 1"/>
    <s v="PFE"/>
    <n v="58289"/>
    <s v="PFE58289"/>
    <s v="900145581_PFE58289"/>
    <d v="2023-06-29T00:00:00"/>
    <d v="2023-07-29T00:00:00"/>
    <n v="4600"/>
    <n v="4600"/>
    <s v="EVENTO"/>
    <s v="PIENDAMO"/>
    <s v="Factura devuelta"/>
    <x v="3"/>
    <n v="0"/>
    <m/>
    <m/>
    <m/>
    <m/>
    <n v="0"/>
    <n v="0"/>
    <m/>
    <m/>
    <m/>
    <n v="0"/>
    <s v="Devuelta"/>
    <d v="2023-06-29T00:00:00"/>
    <d v="2023-09-01T00:00:00"/>
    <d v="2023-09-19T00:00:00"/>
    <n v="4600"/>
    <n v="0"/>
    <n v="0"/>
    <n v="0"/>
    <n v="0"/>
    <n v="0"/>
    <n v="0"/>
    <n v="0"/>
    <n v="0"/>
    <n v="0"/>
    <m/>
    <n v="0"/>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
    <s v="FACTURACION"/>
    <n v="0"/>
  </r>
  <r>
    <n v="900145581"/>
    <s v="EMPRESA SOCIAL DEL ESTADO ESE CENTRO 1"/>
    <s v="PFE"/>
    <n v="58649"/>
    <s v="PFE58649"/>
    <s v="900145581_PFE58649"/>
    <d v="2023-07-05T00:00:00"/>
    <d v="2023-08-04T00:00:00"/>
    <n v="4600"/>
    <n v="4600"/>
    <s v="EVENTO"/>
    <s v="PIENDAMO"/>
    <s v="Factura devuelta"/>
    <x v="3"/>
    <n v="0"/>
    <m/>
    <m/>
    <m/>
    <m/>
    <n v="0"/>
    <n v="0"/>
    <m/>
    <m/>
    <m/>
    <n v="0"/>
    <s v="Devuelta"/>
    <d v="2023-07-05T00:00:00"/>
    <d v="2023-09-01T00:00:00"/>
    <d v="2023-09-19T00:00:00"/>
    <n v="4600"/>
    <n v="0"/>
    <n v="0"/>
    <n v="0"/>
    <n v="0"/>
    <n v="0"/>
    <n v="0"/>
    <n v="0"/>
    <n v="0"/>
    <n v="0"/>
    <m/>
    <n v="0"/>
    <n v="4600"/>
    <s v="DEVOLUCION"/>
    <s v="SOPORTES: SE REALIZA DEVOLUCIÓN DE FACTURA CON SOPORTES COMPLETOS, NO SE EVIDENCIA SOPORTE DE APLICACIÓN DE VACUNA CUPS 993510-VACUNACIÓN CONTRA INFLUENZA. FAVOR ANEXAR Y PRESENTAR NUEVAMENTE. LUIS ERNESTO GUERRERO GALEANO "/>
    <s v="SOPORTE"/>
    <n v="0"/>
  </r>
  <r>
    <n v="900145581"/>
    <s v="EMPRESA SOCIAL DEL ESTADO ESE CENTRO 1"/>
    <s v="SFE"/>
    <n v="86957"/>
    <s v="SFE86957"/>
    <s v="900145581_SFE86957"/>
    <d v="2024-02-25T00:00:00"/>
    <d v="2024-03-26T00:00:00"/>
    <n v="221990"/>
    <n v="221990"/>
    <s v="EVENTO"/>
    <s v="PIENDAMO"/>
    <s v="Factura devuelta"/>
    <x v="3"/>
    <n v="0"/>
    <m/>
    <m/>
    <m/>
    <m/>
    <n v="0"/>
    <n v="0"/>
    <m/>
    <m/>
    <m/>
    <n v="0"/>
    <s v="Devuelta"/>
    <d v="2024-02-25T00:00:00"/>
    <d v="2024-03-12T00:00:00"/>
    <d v="2024-03-31T00:00:00"/>
    <n v="221990"/>
    <n v="0"/>
    <n v="0"/>
    <n v="0"/>
    <n v="0"/>
    <n v="0"/>
    <n v="0"/>
    <n v="0"/>
    <n v="0"/>
    <n v="0"/>
    <m/>
    <n v="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n v="0"/>
  </r>
  <r>
    <n v="900145581"/>
    <s v="EMPRESA SOCIAL DEL ESTADO ESE CENTRO 1"/>
    <s v="SFE"/>
    <n v="88499"/>
    <s v="SFE88499"/>
    <s v="900145581_SFE88499"/>
    <d v="2024-03-13T00:00:00"/>
    <d v="2024-04-12T00:00:00"/>
    <n v="1318266"/>
    <n v="1318266"/>
    <s v="EVENTO"/>
    <s v="PIENDAMO"/>
    <s v="Factura devuelta"/>
    <x v="3"/>
    <n v="0"/>
    <m/>
    <m/>
    <m/>
    <m/>
    <n v="0"/>
    <n v="0"/>
    <m/>
    <m/>
    <m/>
    <n v="0"/>
    <s v="Devuelta"/>
    <d v="2024-03-13T00:00:00"/>
    <d v="2024-05-02T00:00:00"/>
    <d v="2024-05-04T00:00:00"/>
    <n v="1318266"/>
    <n v="0"/>
    <n v="0"/>
    <n v="0"/>
    <n v="0"/>
    <n v="0"/>
    <n v="0"/>
    <n v="0"/>
    <n v="0"/>
    <n v="0"/>
    <m/>
    <n v="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s v="SFE"/>
    <n v="100857"/>
    <s v="SFE100857"/>
    <s v="900145581_SFE100857"/>
    <d v="2024-07-24T00:00:00"/>
    <d v="2024-08-23T00:00:00"/>
    <n v="2102837"/>
    <n v="2102837"/>
    <s v="EVENTO"/>
    <s v="PIENDAMO"/>
    <s v="Factura devuelta"/>
    <x v="3"/>
    <n v="0"/>
    <m/>
    <m/>
    <m/>
    <m/>
    <n v="0"/>
    <n v="0"/>
    <m/>
    <m/>
    <m/>
    <n v="0"/>
    <s v="Devuelta"/>
    <d v="2024-07-24T00:00:00"/>
    <d v="2024-08-14T00:00:00"/>
    <d v="2024-08-30T00:00:00"/>
    <n v="2102837"/>
    <n v="0"/>
    <n v="0"/>
    <n v="0"/>
    <n v="0"/>
    <n v="0"/>
    <n v="0"/>
    <n v="0"/>
    <n v="0"/>
    <n v="0"/>
    <m/>
    <n v="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s v="SFE"/>
    <n v="100847"/>
    <s v="SFE100847"/>
    <s v="900145581_SFE100847"/>
    <d v="2024-07-24T00:00:00"/>
    <d v="2024-08-23T00:00:00"/>
    <n v="1303178"/>
    <n v="1303178"/>
    <s v="EVENTO"/>
    <s v="PIENDAMO"/>
    <s v="Factura devuelta"/>
    <x v="3"/>
    <n v="0"/>
    <m/>
    <m/>
    <m/>
    <m/>
    <n v="0"/>
    <n v="0"/>
    <m/>
    <m/>
    <m/>
    <n v="0"/>
    <s v="Devuelta"/>
    <d v="2024-07-24T00:00:00"/>
    <d v="2024-08-14T00:00:00"/>
    <d v="2024-08-30T00:00:00"/>
    <n v="1303178"/>
    <n v="0"/>
    <n v="0"/>
    <n v="0"/>
    <n v="0"/>
    <n v="0"/>
    <n v="0"/>
    <n v="0"/>
    <n v="0"/>
    <n v="0"/>
    <m/>
    <n v="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
    <s v="AUTORIZACION"/>
    <n v="0"/>
  </r>
  <r>
    <n v="900145581"/>
    <s v="EMPRESA SOCIAL DEL ESTADO ESE CENTRO 1"/>
    <s v="SFE"/>
    <n v="100856"/>
    <s v="SFE100856"/>
    <s v="900145581_SFE100856"/>
    <d v="2024-07-24T00:00:00"/>
    <d v="2024-08-23T00:00:00"/>
    <n v="1190806"/>
    <n v="1190806"/>
    <s v="EVENTO"/>
    <s v="PIENDAMO"/>
    <s v="Factura devuelta"/>
    <x v="3"/>
    <n v="0"/>
    <m/>
    <m/>
    <m/>
    <m/>
    <n v="0"/>
    <n v="0"/>
    <m/>
    <m/>
    <m/>
    <n v="0"/>
    <s v="Devuelta"/>
    <d v="2024-07-24T00:00:00"/>
    <d v="2024-08-14T00:00:00"/>
    <d v="2024-08-30T00:00:00"/>
    <n v="1190806"/>
    <n v="0"/>
    <n v="0"/>
    <n v="0"/>
    <n v="0"/>
    <n v="0"/>
    <n v="0"/>
    <n v="0"/>
    <n v="0"/>
    <n v="0"/>
    <m/>
    <n v="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s v="SFE"/>
    <n v="100848"/>
    <s v="SFE100848"/>
    <s v="900145581_SFE100848"/>
    <d v="2024-07-24T00:00:00"/>
    <d v="2024-08-23T00:00:00"/>
    <n v="220273"/>
    <n v="220273"/>
    <s v="EVENTO"/>
    <s v="PIENDAMO"/>
    <s v="Factura devuelta"/>
    <x v="3"/>
    <n v="0"/>
    <m/>
    <m/>
    <m/>
    <m/>
    <n v="0"/>
    <n v="0"/>
    <m/>
    <m/>
    <m/>
    <n v="0"/>
    <s v="Devuelta"/>
    <d v="2024-07-24T00:00:00"/>
    <d v="2024-08-14T00:00:00"/>
    <d v="2024-08-30T00:00:00"/>
    <n v="220273"/>
    <n v="0"/>
    <n v="0"/>
    <n v="0"/>
    <n v="0"/>
    <n v="0"/>
    <n v="0"/>
    <n v="0"/>
    <n v="0"/>
    <n v="0"/>
    <m/>
    <n v="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s v="SFE"/>
    <n v="100850"/>
    <s v="SFE100850"/>
    <s v="900145581_SFE100850"/>
    <d v="2024-07-24T00:00:00"/>
    <d v="2024-08-23T00:00:00"/>
    <n v="183766"/>
    <n v="183766"/>
    <s v="EVENTO"/>
    <s v="PIENDAMO"/>
    <s v="Factura devuelta"/>
    <x v="3"/>
    <n v="0"/>
    <m/>
    <m/>
    <m/>
    <m/>
    <n v="0"/>
    <n v="0"/>
    <m/>
    <m/>
    <m/>
    <n v="0"/>
    <s v="Devuelta"/>
    <d v="2024-07-24T00:00:00"/>
    <d v="2024-08-14T00:00:00"/>
    <d v="2024-08-22T00:00:00"/>
    <n v="183766"/>
    <n v="0"/>
    <n v="0"/>
    <n v="0"/>
    <n v="0"/>
    <n v="0"/>
    <n v="0"/>
    <n v="0"/>
    <n v="0"/>
    <n v="0"/>
    <m/>
    <n v="0"/>
    <n v="18376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52"/>
    <s v="SFE100852"/>
    <s v="900145581_SFE100852"/>
    <d v="2024-07-24T00:00:00"/>
    <d v="2024-08-23T00:00:00"/>
    <n v="137460"/>
    <n v="137460"/>
    <s v="EVENTO"/>
    <s v="PIENDAMO"/>
    <s v="Factura devuelta"/>
    <x v="3"/>
    <n v="0"/>
    <m/>
    <m/>
    <m/>
    <m/>
    <n v="0"/>
    <n v="0"/>
    <m/>
    <m/>
    <m/>
    <n v="0"/>
    <s v="Devuelta"/>
    <d v="2024-07-24T00:00:00"/>
    <d v="2024-08-14T00:00:00"/>
    <d v="2024-08-22T00:00:00"/>
    <n v="137460"/>
    <n v="0"/>
    <n v="0"/>
    <n v="0"/>
    <n v="0"/>
    <n v="0"/>
    <n v="0"/>
    <n v="0"/>
    <n v="0"/>
    <n v="0"/>
    <m/>
    <n v="0"/>
    <n v="13746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33"/>
    <s v="SFE100833"/>
    <s v="900145581_SFE100833"/>
    <d v="2024-07-24T00:00:00"/>
    <d v="2024-08-23T00:00:00"/>
    <n v="134519"/>
    <n v="134519"/>
    <s v="EVENTO"/>
    <s v="PIENDAMO"/>
    <s v="Factura devuelta"/>
    <x v="3"/>
    <n v="0"/>
    <m/>
    <m/>
    <m/>
    <m/>
    <n v="0"/>
    <n v="0"/>
    <m/>
    <m/>
    <m/>
    <n v="0"/>
    <s v="Devuelta"/>
    <d v="2024-07-24T00:00:00"/>
    <d v="2024-08-14T00:00:00"/>
    <d v="2024-08-22T00:00:00"/>
    <n v="134519"/>
    <n v="0"/>
    <n v="0"/>
    <n v="0"/>
    <n v="0"/>
    <n v="0"/>
    <n v="0"/>
    <n v="0"/>
    <n v="0"/>
    <n v="0"/>
    <m/>
    <n v="0"/>
    <n v="13451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38"/>
    <s v="SFE100838"/>
    <s v="900145581_SFE100838"/>
    <d v="2024-07-24T00:00:00"/>
    <d v="2024-08-23T00:00:00"/>
    <n v="97640"/>
    <n v="97640"/>
    <s v="EVENTO"/>
    <s v="PIENDAMO"/>
    <s v="Factura devuelta"/>
    <x v="3"/>
    <n v="0"/>
    <m/>
    <m/>
    <m/>
    <m/>
    <n v="0"/>
    <n v="0"/>
    <m/>
    <m/>
    <m/>
    <n v="0"/>
    <s v="Devuelta"/>
    <d v="2024-07-24T00:00:00"/>
    <d v="2024-08-14T00:00:00"/>
    <d v="2024-08-22T00:00:00"/>
    <n v="97640"/>
    <n v="0"/>
    <n v="0"/>
    <n v="0"/>
    <n v="0"/>
    <n v="0"/>
    <n v="0"/>
    <n v="0"/>
    <n v="0"/>
    <n v="0"/>
    <m/>
    <n v="0"/>
    <n v="9764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54"/>
    <s v="SFE100854"/>
    <s v="900145581_SFE100854"/>
    <d v="2024-07-24T00:00:00"/>
    <d v="2024-08-23T00:00:00"/>
    <n v="97559"/>
    <n v="97559"/>
    <s v="EVENTO"/>
    <s v="PIENDAMO"/>
    <s v="Factura devuelta"/>
    <x v="3"/>
    <n v="0"/>
    <m/>
    <m/>
    <m/>
    <m/>
    <n v="0"/>
    <n v="0"/>
    <m/>
    <m/>
    <m/>
    <n v="0"/>
    <s v="Devuelta"/>
    <d v="2024-07-24T00:00:00"/>
    <d v="2024-08-14T00:00:00"/>
    <d v="2024-08-22T00:00:00"/>
    <n v="97559"/>
    <n v="0"/>
    <n v="0"/>
    <n v="0"/>
    <n v="0"/>
    <n v="0"/>
    <n v="0"/>
    <n v="0"/>
    <n v="0"/>
    <n v="0"/>
    <m/>
    <n v="0"/>
    <n v="9755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55"/>
    <s v="SFE100855"/>
    <s v="900145581_SFE100855"/>
    <d v="2024-07-24T00:00:00"/>
    <d v="2024-08-23T00:00:00"/>
    <n v="60949"/>
    <n v="60949"/>
    <s v="EVENTO"/>
    <s v="PIENDAMO"/>
    <s v="Factura devuelta"/>
    <x v="3"/>
    <n v="0"/>
    <m/>
    <m/>
    <m/>
    <m/>
    <n v="0"/>
    <n v="0"/>
    <m/>
    <m/>
    <m/>
    <n v="0"/>
    <s v="Devuelta"/>
    <d v="2024-07-24T00:00:00"/>
    <d v="2024-08-14T00:00:00"/>
    <d v="2024-08-22T00:00:00"/>
    <n v="60949"/>
    <n v="0"/>
    <n v="0"/>
    <n v="0"/>
    <n v="0"/>
    <n v="0"/>
    <n v="0"/>
    <n v="0"/>
    <n v="0"/>
    <n v="0"/>
    <m/>
    <n v="0"/>
    <n v="6094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42"/>
    <s v="SFE100842"/>
    <s v="900145581_SFE100842"/>
    <d v="2024-07-24T00:00:00"/>
    <d v="2024-08-23T00:00:00"/>
    <n v="30600"/>
    <n v="30600"/>
    <s v="EVENTO"/>
    <s v="PIENDAMO"/>
    <s v="Factura devuelta"/>
    <x v="3"/>
    <n v="0"/>
    <m/>
    <m/>
    <m/>
    <m/>
    <n v="0"/>
    <n v="0"/>
    <m/>
    <m/>
    <m/>
    <n v="0"/>
    <s v="Devuelta"/>
    <d v="2024-07-24T00:00:00"/>
    <d v="2024-08-14T00:00:00"/>
    <d v="2024-08-22T00:00:00"/>
    <n v="35100"/>
    <n v="0"/>
    <n v="0"/>
    <n v="0"/>
    <n v="0"/>
    <n v="0"/>
    <n v="0"/>
    <n v="0"/>
    <n v="0"/>
    <n v="0"/>
    <m/>
    <n v="0"/>
    <n v="35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44"/>
    <s v="SFE100844"/>
    <s v="900145581_SFE100844"/>
    <d v="2024-07-24T00:00:00"/>
    <d v="2024-08-23T00:00:00"/>
    <n v="30600"/>
    <n v="30600"/>
    <s v="EVENTO"/>
    <s v="PIENDAMO"/>
    <s v="Factura devuelta"/>
    <x v="3"/>
    <n v="0"/>
    <m/>
    <m/>
    <m/>
    <m/>
    <n v="0"/>
    <n v="0"/>
    <m/>
    <m/>
    <m/>
    <n v="0"/>
    <s v="Devuelta"/>
    <d v="2024-07-24T00:00:00"/>
    <d v="2024-08-14T00:00:00"/>
    <d v="2024-08-22T00:00:00"/>
    <n v="35100"/>
    <n v="0"/>
    <n v="0"/>
    <n v="0"/>
    <n v="0"/>
    <n v="0"/>
    <n v="0"/>
    <n v="0"/>
    <n v="0"/>
    <n v="0"/>
    <m/>
    <n v="0"/>
    <n v="35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45"/>
    <s v="SFE100845"/>
    <s v="900145581_SFE100845"/>
    <d v="2024-07-24T00:00:00"/>
    <d v="2024-08-23T00:00:00"/>
    <n v="34056"/>
    <n v="34056"/>
    <s v="EVENTO"/>
    <s v="PIENDAMO"/>
    <s v="Factura devuelta"/>
    <x v="3"/>
    <n v="0"/>
    <m/>
    <m/>
    <m/>
    <m/>
    <n v="0"/>
    <n v="0"/>
    <m/>
    <m/>
    <m/>
    <n v="0"/>
    <s v="Devuelta"/>
    <d v="2024-07-24T00:00:00"/>
    <d v="2024-08-14T00:00:00"/>
    <d v="2024-08-22T00:00:00"/>
    <n v="34056"/>
    <n v="0"/>
    <n v="0"/>
    <n v="0"/>
    <n v="0"/>
    <n v="0"/>
    <n v="0"/>
    <n v="0"/>
    <n v="0"/>
    <n v="0"/>
    <m/>
    <n v="0"/>
    <n v="3405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51"/>
    <s v="SFE100851"/>
    <s v="900145581_SFE100851"/>
    <d v="2024-07-24T00:00:00"/>
    <d v="2024-08-23T00:00:00"/>
    <n v="26000"/>
    <n v="26000"/>
    <s v="EVENTO"/>
    <s v="PIENDAMO"/>
    <s v="Factura devuelta"/>
    <x v="3"/>
    <n v="0"/>
    <m/>
    <m/>
    <m/>
    <m/>
    <n v="0"/>
    <n v="0"/>
    <m/>
    <m/>
    <m/>
    <n v="0"/>
    <s v="Devuelta"/>
    <d v="2024-07-24T00:00:00"/>
    <d v="2024-08-14T00:00:00"/>
    <d v="2024-08-22T00:00:00"/>
    <n v="26000"/>
    <n v="0"/>
    <n v="0"/>
    <n v="0"/>
    <n v="0"/>
    <n v="0"/>
    <n v="0"/>
    <n v="0"/>
    <n v="0"/>
    <n v="0"/>
    <m/>
    <n v="0"/>
    <n v="260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834"/>
    <s v="SFE100834"/>
    <s v="900145581_SFE100834"/>
    <d v="2024-07-24T00:00:00"/>
    <d v="2024-08-23T00:00:00"/>
    <n v="18974"/>
    <n v="18974"/>
    <s v="EVENTO"/>
    <s v="PIENDAMO"/>
    <s v="Factura devuelta"/>
    <x v="3"/>
    <n v="0"/>
    <m/>
    <m/>
    <m/>
    <m/>
    <n v="0"/>
    <n v="0"/>
    <m/>
    <m/>
    <m/>
    <n v="0"/>
    <s v="Devuelta"/>
    <d v="2024-07-24T00:00:00"/>
    <d v="2024-08-14T00:00:00"/>
    <d v="2024-08-22T00:00:00"/>
    <n v="18974"/>
    <n v="0"/>
    <n v="0"/>
    <n v="0"/>
    <n v="0"/>
    <n v="0"/>
    <n v="0"/>
    <n v="0"/>
    <n v="0"/>
    <n v="0"/>
    <m/>
    <n v="0"/>
    <n v="1897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977"/>
    <s v="SFE100977"/>
    <s v="900145581_SFE100977"/>
    <d v="2024-07-25T00:00:00"/>
    <d v="2024-08-24T00:00:00"/>
    <n v="34041"/>
    <n v="34041"/>
    <s v="EVENTO"/>
    <s v="PIENDAMO"/>
    <s v="Factura devuelta"/>
    <x v="3"/>
    <n v="0"/>
    <m/>
    <m/>
    <m/>
    <m/>
    <n v="0"/>
    <n v="0"/>
    <m/>
    <m/>
    <m/>
    <n v="0"/>
    <s v="Devuelta"/>
    <d v="2024-07-25T00:00:00"/>
    <d v="2024-08-14T00:00:00"/>
    <d v="2024-08-22T00:00:00"/>
    <n v="38541"/>
    <n v="0"/>
    <n v="0"/>
    <n v="0"/>
    <n v="0"/>
    <n v="0"/>
    <n v="0"/>
    <n v="0"/>
    <n v="0"/>
    <n v="0"/>
    <m/>
    <n v="0"/>
    <n v="3854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s v="SFE"/>
    <n v="100979"/>
    <s v="SFE100979"/>
    <s v="900145581_SFE100979"/>
    <d v="2024-07-25T00:00:00"/>
    <d v="2024-08-24T00:00:00"/>
    <n v="12135"/>
    <n v="12135"/>
    <s v="EVENTO"/>
    <s v="PIENDAMO"/>
    <s v="Factura devuelta"/>
    <x v="3"/>
    <n v="0"/>
    <m/>
    <m/>
    <m/>
    <m/>
    <n v="0"/>
    <n v="0"/>
    <m/>
    <m/>
    <m/>
    <n v="0"/>
    <s v="Devuelta"/>
    <d v="2024-07-25T00:00:00"/>
    <d v="2024-08-14T00:00:00"/>
    <d v="2024-08-21T00:00:00"/>
    <n v="16635"/>
    <n v="0"/>
    <n v="0"/>
    <n v="0"/>
    <n v="0"/>
    <n v="0"/>
    <n v="0"/>
    <n v="0"/>
    <n v="0"/>
    <n v="0"/>
    <m/>
    <n v="0"/>
    <n v="166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n v="0"/>
  </r>
  <r>
    <n v="900145581"/>
    <s v="EMPRESA SOCIAL DEL ESTADO ESE CENTRO 1"/>
    <s v="MFE"/>
    <n v="71595"/>
    <s v="MFE71595"/>
    <s v="900145581_MFE71595"/>
    <d v="2024-07-31T00:00:00"/>
    <d v="2024-08-30T00:00:00"/>
    <n v="549256"/>
    <n v="549256"/>
    <s v="EVENTO"/>
    <s v="PIENDAMO"/>
    <s v="Factura devuelta"/>
    <x v="3"/>
    <n v="0"/>
    <m/>
    <m/>
    <m/>
    <m/>
    <n v="0"/>
    <n v="0"/>
    <m/>
    <m/>
    <m/>
    <n v="0"/>
    <s v="Devuelta"/>
    <d v="2024-07-31T00:00:00"/>
    <d v="2024-08-14T00:00:00"/>
    <d v="2024-08-27T00:00:00"/>
    <n v="549256"/>
    <n v="0"/>
    <n v="0"/>
    <n v="0"/>
    <n v="0"/>
    <n v="0"/>
    <n v="0"/>
    <n v="0"/>
    <n v="0"/>
    <n v="0"/>
    <m/>
    <n v="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
    <s v="AUTORIZACION"/>
    <n v="0"/>
  </r>
  <r>
    <n v="900145581"/>
    <s v="EMPRESA SOCIAL DEL ESTADO ESE CENTRO 1"/>
    <s v="MFE"/>
    <n v="71594"/>
    <s v="MFE71594"/>
    <s v="900145581_MFE71594"/>
    <d v="2024-07-31T00:00:00"/>
    <d v="2024-08-30T00:00:00"/>
    <n v="157023"/>
    <n v="157023"/>
    <s v="EVENTO"/>
    <s v="PIENDAMO"/>
    <s v="Factura devuelta"/>
    <x v="3"/>
    <n v="0"/>
    <m/>
    <m/>
    <m/>
    <m/>
    <n v="0"/>
    <n v="0"/>
    <m/>
    <m/>
    <m/>
    <n v="0"/>
    <s v="Devuelta"/>
    <d v="2024-07-31T00:00:00"/>
    <d v="2024-08-14T00:00:00"/>
    <d v="2024-08-26T00:00:00"/>
    <n v="157023"/>
    <n v="0"/>
    <n v="0"/>
    <n v="0"/>
    <n v="0"/>
    <n v="0"/>
    <n v="0"/>
    <n v="0"/>
    <n v="0"/>
    <n v="0"/>
    <m/>
    <n v="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
    <s v="AUTORIZACION"/>
    <n v="0"/>
  </r>
  <r>
    <n v="900145581"/>
    <s v="EMPRESA SOCIAL DEL ESTADO ESE CENTRO 1"/>
    <s v="MFE"/>
    <n v="71596"/>
    <s v="MFE71596"/>
    <s v="900145581_MFE71596"/>
    <d v="2024-07-31T00:00:00"/>
    <d v="2024-08-30T00:00:00"/>
    <n v="141887"/>
    <n v="141887"/>
    <s v="EVENTO"/>
    <s v="PIENDAMO"/>
    <s v="Factura devuelta"/>
    <x v="3"/>
    <n v="0"/>
    <m/>
    <m/>
    <m/>
    <m/>
    <n v="0"/>
    <n v="0"/>
    <m/>
    <m/>
    <m/>
    <n v="0"/>
    <s v="Devuelta"/>
    <d v="2024-07-31T00:00:00"/>
    <d v="2024-08-14T00:00:00"/>
    <d v="2024-08-22T00:00:00"/>
    <n v="141887"/>
    <n v="0"/>
    <n v="0"/>
    <n v="0"/>
    <n v="0"/>
    <n v="0"/>
    <n v="0"/>
    <n v="0"/>
    <n v="0"/>
    <n v="0"/>
    <m/>
    <n v="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n v="0"/>
  </r>
  <r>
    <n v="900145581"/>
    <s v="EMPRESA SOCIAL DEL ESTADO ESE CENTRO 1"/>
    <s v="MFE"/>
    <n v="71597"/>
    <s v="MFE71597"/>
    <s v="900145581_MFE71597"/>
    <d v="2024-07-31T00:00:00"/>
    <d v="2024-08-30T00:00:00"/>
    <n v="94967"/>
    <n v="94967"/>
    <s v="EVENTO"/>
    <s v="PIENDAMO"/>
    <s v="Factura devuelta"/>
    <x v="3"/>
    <n v="0"/>
    <m/>
    <m/>
    <m/>
    <m/>
    <n v="0"/>
    <n v="0"/>
    <m/>
    <m/>
    <m/>
    <n v="0"/>
    <s v="Devuelta"/>
    <d v="2024-07-31T00:00:00"/>
    <d v="2024-08-14T00:00:00"/>
    <d v="2024-08-22T00:00:00"/>
    <n v="94967"/>
    <n v="0"/>
    <n v="0"/>
    <n v="0"/>
    <n v="0"/>
    <n v="0"/>
    <n v="0"/>
    <n v="0"/>
    <n v="0"/>
    <n v="0"/>
    <m/>
    <n v="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n v="0"/>
  </r>
  <r>
    <n v="900145581"/>
    <s v="EMPRESA SOCIAL DEL ESTADO ESE CENTRO 1"/>
    <s v="MFE"/>
    <n v="71598"/>
    <s v="MFE71598"/>
    <s v="900145581_MFE71598"/>
    <d v="2024-07-31T00:00:00"/>
    <d v="2024-08-30T00:00:00"/>
    <n v="87551"/>
    <n v="87551"/>
    <s v="EVENTO"/>
    <s v="PIENDAMO"/>
    <s v="Factura devuelta"/>
    <x v="3"/>
    <n v="0"/>
    <m/>
    <m/>
    <m/>
    <m/>
    <n v="0"/>
    <n v="0"/>
    <m/>
    <m/>
    <m/>
    <n v="0"/>
    <s v="Devuelta"/>
    <d v="2024-07-31T00:00:00"/>
    <d v="2024-08-14T00:00:00"/>
    <d v="2024-08-22T00:00:00"/>
    <n v="87551"/>
    <n v="0"/>
    <n v="0"/>
    <n v="0"/>
    <n v="0"/>
    <n v="0"/>
    <n v="0"/>
    <n v="0"/>
    <n v="0"/>
    <n v="0"/>
    <m/>
    <n v="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n v="0"/>
  </r>
  <r>
    <n v="900145581"/>
    <s v="EMPRESA SOCIAL DEL ESTADO ESE CENTRO 1"/>
    <s v="MFE"/>
    <n v="71593"/>
    <s v="MFE71593"/>
    <s v="900145581_MFE71593"/>
    <d v="2024-07-31T00:00:00"/>
    <d v="2024-08-30T00:00:00"/>
    <n v="58785"/>
    <n v="58785"/>
    <s v="EVENTO"/>
    <s v="PIENDAMO"/>
    <s v="Factura devuelta"/>
    <x v="3"/>
    <n v="0"/>
    <m/>
    <m/>
    <m/>
    <m/>
    <n v="0"/>
    <n v="0"/>
    <m/>
    <m/>
    <m/>
    <n v="0"/>
    <s v="Devuelta"/>
    <d v="2024-07-31T00:00:00"/>
    <d v="2024-08-14T00:00:00"/>
    <d v="2024-08-22T00:00:00"/>
    <n v="58785"/>
    <n v="0"/>
    <n v="0"/>
    <n v="0"/>
    <n v="0"/>
    <n v="0"/>
    <n v="0"/>
    <n v="0"/>
    <n v="0"/>
    <n v="0"/>
    <m/>
    <n v="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
    <s v="AUTORIZACION"/>
    <n v="0"/>
  </r>
  <r>
    <n v="900145581"/>
    <s v="EMPRESA SOCIAL DEL ESTADO ESE CENTRO 1"/>
    <s v="PFE"/>
    <n v="82564"/>
    <s v="PFE82564"/>
    <s v="900145581_PFE82564"/>
    <d v="2024-07-29T00:00:00"/>
    <d v="2024-08-28T00:00:00"/>
    <n v="130500"/>
    <n v="130500"/>
    <s v="EVENTO"/>
    <s v="PIENDAMO"/>
    <s v="Factura en proceso interno"/>
    <x v="3"/>
    <n v="0"/>
    <m/>
    <m/>
    <m/>
    <m/>
    <n v="0"/>
    <n v="0"/>
    <m/>
    <m/>
    <m/>
    <n v="0"/>
    <s v="Devuelta"/>
    <d v="2024-07-29T00:00:00"/>
    <d v="2024-09-02T00:00:00"/>
    <d v="2024-09-28T00:00:00"/>
    <n v="130500"/>
    <n v="0"/>
    <n v="0"/>
    <n v="0"/>
    <n v="0"/>
    <n v="0"/>
    <n v="0"/>
    <n v="0"/>
    <n v="0"/>
    <n v="0"/>
    <m/>
    <n v="0"/>
    <n v="130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900145581"/>
    <s v="EMPRESA SOCIAL DEL ESTADO ESE CENTRO 1"/>
    <s v="PEFE"/>
    <n v="10597"/>
    <s v="PEFE10597"/>
    <s v="900145581_PEFE10597"/>
    <d v="2024-07-30T00:00:00"/>
    <d v="2024-08-29T00:00:00"/>
    <n v="4600"/>
    <n v="4600"/>
    <s v="EVENTO"/>
    <s v="PIENDAMO"/>
    <s v="Factura no radicada"/>
    <x v="4"/>
    <n v="0"/>
    <m/>
    <m/>
    <m/>
    <m/>
    <n v="0"/>
    <n v="0"/>
    <m/>
    <m/>
    <m/>
    <n v="0"/>
    <s v="Para auditoria de pertinencia"/>
    <d v="2024-07-30T00:00:00"/>
    <d v="2024-10-11T00:00:00"/>
    <m/>
    <n v="4600"/>
    <n v="0"/>
    <n v="0"/>
    <n v="0"/>
    <n v="0"/>
    <n v="0"/>
    <n v="0"/>
    <n v="0"/>
    <n v="0"/>
    <n v="0"/>
    <m/>
    <n v="0"/>
    <n v="0"/>
    <m/>
    <m/>
    <m/>
    <n v="0"/>
  </r>
  <r>
    <n v="900145581"/>
    <s v="EMPRESA SOCIAL DEL ESTADO ESE CENTRO 1"/>
    <s v="MFE"/>
    <n v="72967"/>
    <s v="MFE72967"/>
    <s v="900145581_MFE72967"/>
    <d v="2024-08-27T00:00:00"/>
    <d v="2024-09-26T00:00:00"/>
    <n v="13800"/>
    <n v="13800"/>
    <s v="EVENTO"/>
    <s v="PIENDAMO"/>
    <e v="#N/A"/>
    <x v="4"/>
    <n v="0"/>
    <m/>
    <m/>
    <m/>
    <m/>
    <n v="0"/>
    <n v="0"/>
    <m/>
    <m/>
    <m/>
    <n v="0"/>
    <s v="Para auditoria de pertinencia"/>
    <d v="2024-08-27T00:00:00"/>
    <d v="2024-10-11T00:00:00"/>
    <m/>
    <n v="13800"/>
    <n v="0"/>
    <n v="0"/>
    <n v="0"/>
    <n v="0"/>
    <n v="0"/>
    <n v="0"/>
    <n v="0"/>
    <n v="0"/>
    <n v="0"/>
    <m/>
    <n v="0"/>
    <n v="0"/>
    <m/>
    <m/>
    <m/>
    <n v="0"/>
  </r>
  <r>
    <n v="900145581"/>
    <s v="EMPRESA SOCIAL DEL ESTADO ESE CENTRO 1"/>
    <s v="MFE"/>
    <n v="73133"/>
    <s v="MFE73133"/>
    <s v="900145581_MFE73133"/>
    <d v="2024-08-29T00:00:00"/>
    <d v="2024-09-28T00:00:00"/>
    <n v="23000"/>
    <n v="23000"/>
    <s v="EVENTO"/>
    <s v="PIENDAMO"/>
    <e v="#N/A"/>
    <x v="4"/>
    <n v="0"/>
    <m/>
    <m/>
    <m/>
    <m/>
    <n v="0"/>
    <n v="0"/>
    <m/>
    <m/>
    <m/>
    <n v="0"/>
    <s v="Para auditoria de pertinencia"/>
    <d v="2024-08-29T00:00:00"/>
    <d v="2024-10-11T00:00:00"/>
    <m/>
    <n v="23000"/>
    <n v="0"/>
    <n v="0"/>
    <n v="0"/>
    <n v="0"/>
    <n v="0"/>
    <n v="0"/>
    <n v="0"/>
    <n v="0"/>
    <n v="0"/>
    <m/>
    <n v="0"/>
    <n v="0"/>
    <m/>
    <m/>
    <m/>
    <n v="0"/>
  </r>
  <r>
    <n v="900145581"/>
    <s v="EMPRESA SOCIAL DEL ESTADO ESE CENTRO 1"/>
    <s v="M"/>
    <n v="1105379"/>
    <s v="M1105379"/>
    <s v="900145581_M1105379"/>
    <d v="2020-05-05T00:00:00"/>
    <d v="2020-06-04T00:00:00"/>
    <n v="80734"/>
    <n v="80734"/>
    <s v="EVENTO"/>
    <s v="PIENDAMO"/>
    <s v="Factura no radicada"/>
    <x v="5"/>
    <n v="0"/>
    <m/>
    <m/>
    <m/>
    <m/>
    <n v="0"/>
    <n v="0"/>
    <m/>
    <m/>
    <m/>
    <n v="0"/>
    <m/>
    <m/>
    <m/>
    <m/>
    <n v="0"/>
    <n v="0"/>
    <n v="0"/>
    <n v="0"/>
    <n v="0"/>
    <n v="0"/>
    <n v="0"/>
    <n v="0"/>
    <n v="0"/>
    <n v="0"/>
    <m/>
    <n v="0"/>
    <n v="0"/>
    <m/>
    <m/>
    <m/>
    <n v="0"/>
  </r>
  <r>
    <n v="900145581"/>
    <s v="EMPRESA SOCIAL DEL ESTADO ESE CENTRO 1"/>
    <s v="PIE"/>
    <n v="1686864"/>
    <s v="PIE1686864"/>
    <s v="900145581_PIE1686864"/>
    <d v="2020-07-01T00:00:00"/>
    <d v="2020-07-31T00:00:00"/>
    <n v="5000"/>
    <n v="5000"/>
    <s v="EVENTO"/>
    <s v="PIENDAMO"/>
    <s v="Factura no radicada"/>
    <x v="5"/>
    <n v="0"/>
    <m/>
    <m/>
    <m/>
    <m/>
    <n v="0"/>
    <n v="0"/>
    <m/>
    <m/>
    <m/>
    <n v="0"/>
    <m/>
    <m/>
    <m/>
    <m/>
    <n v="0"/>
    <n v="0"/>
    <n v="0"/>
    <n v="0"/>
    <n v="0"/>
    <n v="0"/>
    <n v="0"/>
    <n v="0"/>
    <n v="0"/>
    <n v="0"/>
    <m/>
    <n v="0"/>
    <n v="0"/>
    <m/>
    <m/>
    <m/>
    <n v="0"/>
  </r>
  <r>
    <n v="900145581"/>
    <s v="EMPRESA SOCIAL DEL ESTADO ESE CENTRO 1"/>
    <s v="M"/>
    <n v="1111164"/>
    <s v="M1111164"/>
    <s v="900145581_M1111164"/>
    <d v="2020-07-03T00:00:00"/>
    <d v="2020-08-02T00:00:00"/>
    <n v="58785"/>
    <n v="58785"/>
    <s v="EVENTO"/>
    <s v="PIENDAMO"/>
    <s v="Factura no radicada"/>
    <x v="5"/>
    <n v="0"/>
    <m/>
    <m/>
    <m/>
    <m/>
    <n v="0"/>
    <n v="0"/>
    <m/>
    <m/>
    <m/>
    <n v="0"/>
    <m/>
    <m/>
    <m/>
    <m/>
    <n v="0"/>
    <n v="0"/>
    <n v="0"/>
    <n v="0"/>
    <n v="0"/>
    <n v="0"/>
    <n v="0"/>
    <n v="0"/>
    <n v="0"/>
    <n v="0"/>
    <m/>
    <n v="0"/>
    <n v="0"/>
    <m/>
    <m/>
    <m/>
    <n v="0"/>
  </r>
  <r>
    <n v="900145581"/>
    <s v="EMPRESA SOCIAL DEL ESTADO ESE CENTRO 1"/>
    <s v="PIE"/>
    <n v="1688008"/>
    <s v="PIE1688008"/>
    <s v="900145581_PIE1688008"/>
    <d v="2020-07-09T00:00:00"/>
    <d v="2020-08-08T00:00:00"/>
    <n v="4800"/>
    <n v="4800"/>
    <s v="EVENTO"/>
    <s v="PIENDAMO"/>
    <s v="Factura no radicada"/>
    <x v="5"/>
    <n v="0"/>
    <m/>
    <m/>
    <m/>
    <m/>
    <n v="0"/>
    <n v="0"/>
    <m/>
    <m/>
    <m/>
    <n v="0"/>
    <m/>
    <m/>
    <m/>
    <m/>
    <n v="0"/>
    <n v="0"/>
    <n v="0"/>
    <n v="0"/>
    <n v="0"/>
    <n v="0"/>
    <n v="0"/>
    <n v="0"/>
    <n v="0"/>
    <n v="0"/>
    <m/>
    <n v="0"/>
    <n v="0"/>
    <m/>
    <m/>
    <m/>
    <n v="0"/>
  </r>
  <r>
    <n v="900145581"/>
    <s v="EMPRESA SOCIAL DEL ESTADO ESE CENTRO 1"/>
    <s v="S"/>
    <n v="783675"/>
    <s v="S783675"/>
    <s v="900145581_S783675"/>
    <d v="2020-07-09T00:00:00"/>
    <d v="2020-08-08T00:00:00"/>
    <n v="35143"/>
    <n v="35143"/>
    <s v="EVENTO"/>
    <s v="PIENDAMO"/>
    <s v="Factura no radicada"/>
    <x v="5"/>
    <n v="0"/>
    <m/>
    <m/>
    <m/>
    <m/>
    <n v="0"/>
    <n v="0"/>
    <m/>
    <m/>
    <m/>
    <n v="0"/>
    <m/>
    <m/>
    <m/>
    <m/>
    <n v="0"/>
    <n v="0"/>
    <n v="0"/>
    <n v="0"/>
    <n v="0"/>
    <n v="0"/>
    <n v="0"/>
    <n v="0"/>
    <n v="0"/>
    <n v="0"/>
    <m/>
    <n v="0"/>
    <n v="0"/>
    <m/>
    <m/>
    <m/>
    <n v="0"/>
  </r>
  <r>
    <n v="900145581"/>
    <s v="EMPRESA SOCIAL DEL ESTADO ESE CENTRO 1"/>
    <s v="S"/>
    <n v="783872"/>
    <s v="S783872"/>
    <s v="900145581_S783872"/>
    <d v="2020-07-11T00:00:00"/>
    <d v="2020-08-10T00:00:00"/>
    <n v="18974"/>
    <n v="18974"/>
    <s v="EVENTO"/>
    <s v="PIENDAMO"/>
    <s v="Factura no radicada"/>
    <x v="5"/>
    <n v="0"/>
    <m/>
    <m/>
    <m/>
    <m/>
    <n v="0"/>
    <n v="0"/>
    <m/>
    <m/>
    <m/>
    <n v="0"/>
    <m/>
    <m/>
    <m/>
    <m/>
    <n v="0"/>
    <n v="0"/>
    <n v="0"/>
    <n v="0"/>
    <n v="0"/>
    <n v="0"/>
    <n v="0"/>
    <n v="0"/>
    <n v="0"/>
    <n v="0"/>
    <m/>
    <n v="0"/>
    <n v="0"/>
    <m/>
    <m/>
    <m/>
    <n v="0"/>
  </r>
  <r>
    <n v="900145581"/>
    <s v="EMPRESA SOCIAL DEL ESTADO ESE CENTRO 1"/>
    <s v="SE"/>
    <n v="67981"/>
    <s v="SE67981"/>
    <s v="900145581_SE67981"/>
    <d v="2020-07-13T00:00:00"/>
    <d v="2020-08-12T00:00:00"/>
    <n v="34144"/>
    <n v="34144"/>
    <s v="EVENTO"/>
    <s v="PIENDAMO"/>
    <s v="Factura no radicada"/>
    <x v="5"/>
    <n v="0"/>
    <m/>
    <m/>
    <m/>
    <m/>
    <n v="0"/>
    <n v="0"/>
    <m/>
    <m/>
    <m/>
    <n v="0"/>
    <m/>
    <m/>
    <m/>
    <m/>
    <n v="0"/>
    <n v="0"/>
    <n v="0"/>
    <n v="0"/>
    <n v="0"/>
    <n v="0"/>
    <n v="0"/>
    <n v="0"/>
    <n v="0"/>
    <n v="0"/>
    <m/>
    <n v="0"/>
    <n v="0"/>
    <m/>
    <m/>
    <m/>
    <n v="0"/>
  </r>
  <r>
    <n v="900145581"/>
    <s v="EMPRESA SOCIAL DEL ESTADO ESE CENTRO 1"/>
    <s v="S"/>
    <n v="784114"/>
    <s v="S784114"/>
    <s v="900145581_S784114"/>
    <d v="2020-07-14T00:00:00"/>
    <d v="2020-08-13T00:00:00"/>
    <n v="183766"/>
    <n v="183766"/>
    <s v="EVENTO"/>
    <s v="PIENDAMO"/>
    <s v="Factura no radicada"/>
    <x v="5"/>
    <n v="0"/>
    <m/>
    <m/>
    <m/>
    <m/>
    <n v="0"/>
    <n v="0"/>
    <m/>
    <m/>
    <m/>
    <n v="0"/>
    <m/>
    <m/>
    <m/>
    <m/>
    <n v="0"/>
    <n v="0"/>
    <n v="0"/>
    <n v="0"/>
    <n v="0"/>
    <n v="0"/>
    <n v="0"/>
    <n v="0"/>
    <n v="0"/>
    <n v="0"/>
    <m/>
    <n v="0"/>
    <n v="0"/>
    <m/>
    <m/>
    <m/>
    <n v="0"/>
  </r>
  <r>
    <n v="900145581"/>
    <s v="EMPRESA SOCIAL DEL ESTADO ESE CENTRO 1"/>
    <s v="CDI"/>
    <n v="76815"/>
    <s v="CDI76815"/>
    <s v="900145581_CDI76815"/>
    <d v="2020-07-18T00:00:00"/>
    <d v="2020-08-17T00:00:00"/>
    <n v="21200"/>
    <n v="21200"/>
    <s v="EVENTO"/>
    <s v="PIENDAMO"/>
    <s v="Factura no radicada"/>
    <x v="5"/>
    <n v="0"/>
    <m/>
    <m/>
    <m/>
    <m/>
    <n v="0"/>
    <n v="0"/>
    <m/>
    <m/>
    <m/>
    <n v="0"/>
    <m/>
    <m/>
    <m/>
    <m/>
    <n v="0"/>
    <n v="0"/>
    <n v="0"/>
    <n v="0"/>
    <n v="0"/>
    <n v="0"/>
    <n v="0"/>
    <n v="0"/>
    <n v="0"/>
    <n v="0"/>
    <m/>
    <n v="0"/>
    <n v="0"/>
    <m/>
    <m/>
    <m/>
    <n v="0"/>
  </r>
  <r>
    <n v="900145581"/>
    <s v="EMPRESA SOCIAL DEL ESTADO ESE CENTRO 1"/>
    <s v="PIE"/>
    <n v="1689456"/>
    <s v="PIE1689456"/>
    <s v="900145581_PIE1689456"/>
    <d v="2020-07-18T00:00:00"/>
    <d v="2020-08-17T00:00:00"/>
    <n v="81655"/>
    <n v="81655"/>
    <s v="EVENTO"/>
    <s v="PIENDAMO"/>
    <s v="Factura no radicada"/>
    <x v="5"/>
    <n v="0"/>
    <m/>
    <m/>
    <m/>
    <m/>
    <n v="0"/>
    <n v="0"/>
    <m/>
    <m/>
    <m/>
    <n v="0"/>
    <m/>
    <m/>
    <m/>
    <m/>
    <n v="0"/>
    <n v="0"/>
    <n v="0"/>
    <n v="0"/>
    <n v="0"/>
    <n v="0"/>
    <n v="0"/>
    <n v="0"/>
    <n v="0"/>
    <n v="0"/>
    <m/>
    <n v="0"/>
    <n v="0"/>
    <m/>
    <m/>
    <m/>
    <n v="0"/>
  </r>
  <r>
    <n v="900145581"/>
    <s v="EMPRESA SOCIAL DEL ESTADO ESE CENTRO 1"/>
    <s v="PIE"/>
    <n v="1689633"/>
    <s v="PIE1689633"/>
    <s v="900145581_PIE1689633"/>
    <d v="2020-07-21T00:00:00"/>
    <d v="2020-08-20T00:00:00"/>
    <n v="4800"/>
    <n v="4800"/>
    <s v="EVENTO"/>
    <s v="PIENDAMO"/>
    <s v="Factura no radicada"/>
    <x v="5"/>
    <n v="0"/>
    <m/>
    <m/>
    <m/>
    <m/>
    <n v="0"/>
    <n v="0"/>
    <m/>
    <m/>
    <m/>
    <n v="0"/>
    <m/>
    <m/>
    <m/>
    <m/>
    <n v="0"/>
    <n v="0"/>
    <n v="0"/>
    <n v="0"/>
    <n v="0"/>
    <n v="0"/>
    <n v="0"/>
    <n v="0"/>
    <n v="0"/>
    <n v="0"/>
    <m/>
    <n v="0"/>
    <n v="0"/>
    <m/>
    <m/>
    <m/>
    <n v="0"/>
  </r>
  <r>
    <n v="900145581"/>
    <s v="EMPRESA SOCIAL DEL ESTADO ESE CENTRO 1"/>
    <s v="S"/>
    <n v="784762"/>
    <s v="S784762"/>
    <s v="900145581_S784762"/>
    <d v="2020-07-21T00:00:00"/>
    <d v="2020-08-20T00:00:00"/>
    <n v="97640"/>
    <n v="97640"/>
    <s v="EVENTO"/>
    <s v="PIENDAMO"/>
    <s v="Factura no radicada"/>
    <x v="5"/>
    <n v="0"/>
    <m/>
    <m/>
    <m/>
    <m/>
    <n v="0"/>
    <n v="0"/>
    <m/>
    <m/>
    <m/>
    <n v="0"/>
    <m/>
    <m/>
    <m/>
    <m/>
    <n v="0"/>
    <n v="0"/>
    <n v="0"/>
    <n v="0"/>
    <n v="0"/>
    <n v="0"/>
    <n v="0"/>
    <n v="0"/>
    <n v="0"/>
    <n v="0"/>
    <m/>
    <n v="0"/>
    <n v="0"/>
    <m/>
    <m/>
    <m/>
    <n v="0"/>
  </r>
  <r>
    <n v="900145581"/>
    <s v="EMPRESA SOCIAL DEL ESTADO ESE CENTRO 1"/>
    <s v="S"/>
    <n v="784873"/>
    <s v="S784873"/>
    <s v="900145581_S784873"/>
    <d v="2020-07-22T00:00:00"/>
    <d v="2020-08-21T00:00:00"/>
    <n v="2100895"/>
    <n v="2100895"/>
    <s v="EVENTO"/>
    <s v="PIENDAMO"/>
    <s v="Factura no radicada"/>
    <x v="5"/>
    <n v="0"/>
    <m/>
    <m/>
    <m/>
    <m/>
    <n v="0"/>
    <n v="0"/>
    <m/>
    <m/>
    <m/>
    <n v="0"/>
    <m/>
    <m/>
    <m/>
    <m/>
    <n v="0"/>
    <n v="0"/>
    <n v="0"/>
    <n v="0"/>
    <n v="0"/>
    <n v="0"/>
    <n v="0"/>
    <n v="0"/>
    <n v="0"/>
    <n v="0"/>
    <m/>
    <n v="0"/>
    <n v="0"/>
    <m/>
    <m/>
    <m/>
    <n v="0"/>
  </r>
  <r>
    <n v="900145581"/>
    <s v="EMPRESA SOCIAL DEL ESTADO ESE CENTRO 1"/>
    <s v="S"/>
    <n v="785221"/>
    <s v="S785221"/>
    <s v="900145581_S785221"/>
    <d v="2020-07-24T00:00:00"/>
    <d v="2020-08-23T00:00:00"/>
    <n v="31686"/>
    <n v="31686"/>
    <s v="EVENTO"/>
    <s v="PIENDAMO"/>
    <s v="Factura no radicada"/>
    <x v="5"/>
    <n v="0"/>
    <m/>
    <m/>
    <m/>
    <m/>
    <n v="0"/>
    <n v="0"/>
    <m/>
    <m/>
    <m/>
    <n v="0"/>
    <m/>
    <m/>
    <m/>
    <m/>
    <n v="0"/>
    <n v="0"/>
    <n v="0"/>
    <n v="0"/>
    <n v="0"/>
    <n v="0"/>
    <n v="0"/>
    <n v="0"/>
    <n v="0"/>
    <n v="0"/>
    <m/>
    <n v="0"/>
    <n v="0"/>
    <m/>
    <m/>
    <m/>
    <n v="0"/>
  </r>
  <r>
    <n v="900145581"/>
    <s v="EMPRESA SOCIAL DEL ESTADO ESE CENTRO 1"/>
    <s v="S"/>
    <n v="785235"/>
    <s v="S785235"/>
    <s v="900145581_S785235"/>
    <d v="2020-07-24T00:00:00"/>
    <d v="2020-08-23T00:00:00"/>
    <n v="13235"/>
    <n v="13235"/>
    <s v="EVENTO"/>
    <s v="PIENDAMO"/>
    <s v="Factura no radicada"/>
    <x v="5"/>
    <n v="0"/>
    <m/>
    <m/>
    <m/>
    <m/>
    <n v="0"/>
    <n v="0"/>
    <m/>
    <m/>
    <m/>
    <n v="0"/>
    <m/>
    <m/>
    <m/>
    <m/>
    <n v="0"/>
    <n v="0"/>
    <n v="0"/>
    <n v="0"/>
    <n v="0"/>
    <n v="0"/>
    <n v="0"/>
    <n v="0"/>
    <n v="0"/>
    <n v="0"/>
    <m/>
    <n v="0"/>
    <n v="0"/>
    <m/>
    <m/>
    <m/>
    <n v="0"/>
  </r>
  <r>
    <n v="900145581"/>
    <s v="EMPRESA SOCIAL DEL ESTADO ESE CENTRO 1"/>
    <s v="ME"/>
    <n v="79475"/>
    <s v="ME79475"/>
    <s v="900145581_ME79475"/>
    <d v="2020-07-27T00:00:00"/>
    <d v="2020-08-26T00:00:00"/>
    <n v="26500"/>
    <n v="26500"/>
    <s v="EVENTO"/>
    <s v="PIENDAMO"/>
    <s v="Factura no radicada"/>
    <x v="5"/>
    <n v="0"/>
    <m/>
    <m/>
    <m/>
    <m/>
    <n v="0"/>
    <n v="0"/>
    <m/>
    <m/>
    <m/>
    <n v="0"/>
    <m/>
    <m/>
    <m/>
    <m/>
    <n v="0"/>
    <n v="0"/>
    <n v="0"/>
    <n v="0"/>
    <n v="0"/>
    <n v="0"/>
    <n v="0"/>
    <n v="0"/>
    <n v="0"/>
    <n v="0"/>
    <m/>
    <n v="0"/>
    <n v="0"/>
    <m/>
    <m/>
    <m/>
    <n v="0"/>
  </r>
  <r>
    <n v="900145581"/>
    <s v="EMPRESA SOCIAL DEL ESTADO ESE CENTRO 1"/>
    <s v="M"/>
    <n v="1114603"/>
    <s v="M1114603"/>
    <s v="900145581_M1114603"/>
    <d v="2020-07-31T00:00:00"/>
    <d v="2020-08-30T00:00:00"/>
    <n v="296163"/>
    <n v="296163"/>
    <s v="EVENTO"/>
    <s v="PIENDAMO"/>
    <s v="Factura no radicada"/>
    <x v="5"/>
    <n v="0"/>
    <m/>
    <m/>
    <m/>
    <m/>
    <n v="0"/>
    <n v="0"/>
    <m/>
    <m/>
    <m/>
    <n v="0"/>
    <m/>
    <m/>
    <m/>
    <m/>
    <n v="0"/>
    <n v="0"/>
    <n v="0"/>
    <n v="0"/>
    <n v="0"/>
    <n v="0"/>
    <n v="0"/>
    <n v="0"/>
    <n v="0"/>
    <n v="0"/>
    <m/>
    <n v="0"/>
    <n v="0"/>
    <m/>
    <m/>
    <m/>
    <n v="0"/>
  </r>
  <r>
    <n v="900145581"/>
    <s v="EMPRESA SOCIAL DEL ESTADO ESE CENTRO 1"/>
    <s v="S"/>
    <n v="785939"/>
    <s v="S785939"/>
    <s v="900145581_S785939"/>
    <d v="2020-08-01T00:00:00"/>
    <d v="2020-08-31T00:00:00"/>
    <n v="31686"/>
    <n v="31686"/>
    <s v="EVENTO"/>
    <s v="PIENDAMO"/>
    <s v="Factura no radicada"/>
    <x v="5"/>
    <n v="0"/>
    <m/>
    <m/>
    <m/>
    <m/>
    <n v="0"/>
    <n v="0"/>
    <m/>
    <m/>
    <m/>
    <n v="0"/>
    <m/>
    <m/>
    <m/>
    <m/>
    <n v="0"/>
    <n v="0"/>
    <n v="0"/>
    <n v="0"/>
    <n v="0"/>
    <n v="0"/>
    <n v="0"/>
    <n v="0"/>
    <n v="0"/>
    <n v="0"/>
    <m/>
    <n v="0"/>
    <n v="0"/>
    <m/>
    <m/>
    <m/>
    <n v="0"/>
  </r>
  <r>
    <n v="900145581"/>
    <s v="EMPRESA SOCIAL DEL ESTADO ESE CENTRO 1"/>
    <s v="S"/>
    <n v="786054"/>
    <s v="S786054"/>
    <s v="900145581_S786054"/>
    <d v="2020-08-03T00:00:00"/>
    <d v="2020-09-02T00:00:00"/>
    <n v="4372"/>
    <n v="4372"/>
    <s v="EVENTO"/>
    <s v="PIENDAMO"/>
    <s v="Factura no radicada"/>
    <x v="5"/>
    <n v="0"/>
    <m/>
    <m/>
    <m/>
    <m/>
    <n v="0"/>
    <n v="0"/>
    <m/>
    <m/>
    <m/>
    <n v="0"/>
    <m/>
    <m/>
    <m/>
    <m/>
    <n v="0"/>
    <n v="0"/>
    <n v="0"/>
    <n v="0"/>
    <n v="0"/>
    <n v="0"/>
    <n v="0"/>
    <n v="0"/>
    <n v="0"/>
    <n v="0"/>
    <m/>
    <n v="0"/>
    <n v="0"/>
    <m/>
    <m/>
    <m/>
    <n v="0"/>
  </r>
  <r>
    <n v="900145581"/>
    <s v="EMPRESA SOCIAL DEL ESTADO ESE CENTRO 1"/>
    <s v="S"/>
    <n v="786056"/>
    <s v="S786056"/>
    <s v="900145581_S786056"/>
    <d v="2020-08-03T00:00:00"/>
    <d v="2020-09-02T00:00:00"/>
    <n v="4372"/>
    <n v="4372"/>
    <s v="EVENTO"/>
    <s v="PIENDAMO"/>
    <s v="Factura no radicada"/>
    <x v="5"/>
    <n v="0"/>
    <m/>
    <m/>
    <m/>
    <m/>
    <n v="0"/>
    <n v="0"/>
    <m/>
    <m/>
    <m/>
    <n v="0"/>
    <m/>
    <m/>
    <m/>
    <m/>
    <n v="0"/>
    <n v="0"/>
    <n v="0"/>
    <n v="0"/>
    <n v="0"/>
    <n v="0"/>
    <n v="0"/>
    <n v="0"/>
    <n v="0"/>
    <n v="0"/>
    <m/>
    <n v="0"/>
    <n v="0"/>
    <m/>
    <m/>
    <m/>
    <n v="0"/>
  </r>
  <r>
    <n v="900145581"/>
    <s v="EMPRESA SOCIAL DEL ESTADO ESE CENTRO 1"/>
    <s v="PIE"/>
    <n v="1692863"/>
    <s v="PIE1692863"/>
    <s v="900145581_PIE1692863"/>
    <d v="2020-08-11T00:00:00"/>
    <d v="2020-09-10T00:00:00"/>
    <n v="147520"/>
    <n v="147520"/>
    <s v="EVENTO"/>
    <s v="PIENDAMO"/>
    <s v="Factura no radicada"/>
    <x v="5"/>
    <n v="0"/>
    <m/>
    <m/>
    <m/>
    <m/>
    <n v="0"/>
    <n v="0"/>
    <m/>
    <m/>
    <m/>
    <n v="0"/>
    <m/>
    <m/>
    <m/>
    <m/>
    <n v="0"/>
    <n v="0"/>
    <n v="0"/>
    <n v="0"/>
    <n v="0"/>
    <n v="0"/>
    <n v="0"/>
    <n v="0"/>
    <n v="0"/>
    <n v="0"/>
    <m/>
    <n v="0"/>
    <n v="0"/>
    <m/>
    <m/>
    <m/>
    <n v="0"/>
  </r>
  <r>
    <n v="900145581"/>
    <s v="EMPRESA SOCIAL DEL ESTADO ESE CENTRO 1"/>
    <s v="S"/>
    <n v="786902"/>
    <s v="S786902"/>
    <s v="900145581_S786902"/>
    <d v="2020-08-12T00:00:00"/>
    <d v="2020-09-11T00:00:00"/>
    <n v="5300"/>
    <n v="5300"/>
    <s v="EVENTO"/>
    <s v="PIENDAMO"/>
    <s v="Factura no radicada"/>
    <x v="5"/>
    <n v="0"/>
    <m/>
    <m/>
    <m/>
    <m/>
    <n v="0"/>
    <n v="0"/>
    <m/>
    <m/>
    <m/>
    <n v="0"/>
    <m/>
    <m/>
    <m/>
    <m/>
    <n v="0"/>
    <n v="0"/>
    <n v="0"/>
    <n v="0"/>
    <n v="0"/>
    <n v="0"/>
    <n v="0"/>
    <n v="0"/>
    <n v="0"/>
    <n v="0"/>
    <m/>
    <n v="0"/>
    <n v="0"/>
    <m/>
    <m/>
    <m/>
    <n v="0"/>
  </r>
  <r>
    <n v="900145581"/>
    <s v="EMPRESA SOCIAL DEL ESTADO ESE CENTRO 1"/>
    <s v="S"/>
    <n v="786904"/>
    <s v="S786904"/>
    <s v="900145581_S786904"/>
    <d v="2020-08-12T00:00:00"/>
    <d v="2020-09-11T00:00:00"/>
    <n v="4372"/>
    <n v="4372"/>
    <s v="EVENTO"/>
    <s v="PIENDAMO"/>
    <s v="Factura no radicada"/>
    <x v="5"/>
    <n v="0"/>
    <m/>
    <m/>
    <m/>
    <m/>
    <n v="0"/>
    <n v="0"/>
    <m/>
    <m/>
    <m/>
    <n v="0"/>
    <m/>
    <m/>
    <m/>
    <m/>
    <n v="0"/>
    <n v="0"/>
    <n v="0"/>
    <n v="0"/>
    <n v="0"/>
    <n v="0"/>
    <n v="0"/>
    <n v="0"/>
    <n v="0"/>
    <n v="0"/>
    <m/>
    <n v="0"/>
    <n v="0"/>
    <m/>
    <m/>
    <m/>
    <n v="0"/>
  </r>
  <r>
    <n v="900145581"/>
    <s v="EMPRESA SOCIAL DEL ESTADO ESE CENTRO 1"/>
    <s v="M"/>
    <n v="1116629"/>
    <s v="M1116629"/>
    <s v="900145581_M1116629"/>
    <d v="2020-08-18T00:00:00"/>
    <d v="2020-09-17T00:00:00"/>
    <n v="94967"/>
    <n v="94967"/>
    <s v="EVENTO"/>
    <s v="PIENDAMO"/>
    <s v="Factura no radicada"/>
    <x v="5"/>
    <n v="0"/>
    <m/>
    <m/>
    <m/>
    <m/>
    <n v="0"/>
    <n v="0"/>
    <m/>
    <m/>
    <m/>
    <n v="0"/>
    <m/>
    <m/>
    <m/>
    <m/>
    <n v="0"/>
    <n v="0"/>
    <n v="0"/>
    <n v="0"/>
    <n v="0"/>
    <n v="0"/>
    <n v="0"/>
    <n v="0"/>
    <n v="0"/>
    <n v="0"/>
    <m/>
    <n v="0"/>
    <n v="0"/>
    <m/>
    <m/>
    <m/>
    <n v="0"/>
  </r>
  <r>
    <n v="900145581"/>
    <s v="EMPRESA SOCIAL DEL ESTADO ESE CENTRO 1"/>
    <s v="M"/>
    <n v="1116723"/>
    <s v="M1116723"/>
    <s v="900145581_M1116723"/>
    <d v="2020-08-19T00:00:00"/>
    <d v="2020-09-18T00:00:00"/>
    <n v="87551"/>
    <n v="87551"/>
    <s v="EVENTO"/>
    <s v="PIENDAMO"/>
    <s v="Factura no radicada"/>
    <x v="5"/>
    <n v="0"/>
    <m/>
    <m/>
    <m/>
    <m/>
    <n v="0"/>
    <n v="0"/>
    <m/>
    <m/>
    <m/>
    <n v="0"/>
    <m/>
    <m/>
    <m/>
    <m/>
    <n v="0"/>
    <n v="0"/>
    <n v="0"/>
    <n v="0"/>
    <n v="0"/>
    <n v="0"/>
    <n v="0"/>
    <n v="0"/>
    <n v="0"/>
    <n v="0"/>
    <m/>
    <n v="0"/>
    <n v="0"/>
    <m/>
    <m/>
    <m/>
    <n v="0"/>
  </r>
  <r>
    <n v="900145581"/>
    <s v="EMPRESA SOCIAL DEL ESTADO ESE CENTRO 1"/>
    <s v="PIE"/>
    <n v="1695481"/>
    <s v="PIE1695481"/>
    <s v="900145581_PIE1695481"/>
    <d v="2020-08-27T00:00:00"/>
    <d v="2020-09-26T00:00:00"/>
    <n v="147271"/>
    <n v="147271"/>
    <s v="EVENTO"/>
    <s v="PIENDAMO"/>
    <s v="Factura no radicada"/>
    <x v="5"/>
    <n v="0"/>
    <m/>
    <m/>
    <m/>
    <m/>
    <n v="0"/>
    <n v="0"/>
    <m/>
    <m/>
    <m/>
    <n v="0"/>
    <m/>
    <m/>
    <m/>
    <m/>
    <n v="0"/>
    <n v="0"/>
    <n v="0"/>
    <n v="0"/>
    <n v="0"/>
    <n v="0"/>
    <n v="0"/>
    <n v="0"/>
    <n v="0"/>
    <n v="0"/>
    <m/>
    <n v="0"/>
    <n v="0"/>
    <m/>
    <m/>
    <m/>
    <n v="0"/>
  </r>
  <r>
    <n v="900145581"/>
    <s v="EMPRESA SOCIAL DEL ESTADO ESE CENTRO 1"/>
    <s v="S"/>
    <n v="788697"/>
    <s v="S788697"/>
    <s v="900145581_S788697"/>
    <d v="2020-08-29T00:00:00"/>
    <d v="2020-09-28T00:00:00"/>
    <n v="1190806"/>
    <n v="1190806"/>
    <s v="EVENTO"/>
    <s v="PIENDAMO"/>
    <s v="Factura no radicada"/>
    <x v="5"/>
    <n v="0"/>
    <m/>
    <m/>
    <m/>
    <m/>
    <n v="0"/>
    <n v="0"/>
    <m/>
    <m/>
    <m/>
    <n v="0"/>
    <m/>
    <m/>
    <m/>
    <m/>
    <n v="0"/>
    <n v="0"/>
    <n v="0"/>
    <n v="0"/>
    <n v="0"/>
    <n v="0"/>
    <n v="0"/>
    <n v="0"/>
    <n v="0"/>
    <n v="0"/>
    <m/>
    <n v="0"/>
    <n v="0"/>
    <m/>
    <m/>
    <m/>
    <n v="0"/>
  </r>
  <r>
    <n v="900145581"/>
    <s v="EMPRESA SOCIAL DEL ESTADO ESE CENTRO 1"/>
    <s v="PIE"/>
    <n v="1695870"/>
    <s v="PIE1695870"/>
    <s v="900145581_PIE1695870"/>
    <d v="2020-08-30T00:00:00"/>
    <d v="2020-09-29T00:00:00"/>
    <n v="981127"/>
    <n v="981127"/>
    <s v="EVENTO"/>
    <s v="PIENDAMO"/>
    <s v="Factura no radicada"/>
    <x v="5"/>
    <n v="0"/>
    <m/>
    <m/>
    <m/>
    <m/>
    <n v="0"/>
    <n v="0"/>
    <m/>
    <m/>
    <m/>
    <n v="0"/>
    <m/>
    <m/>
    <m/>
    <m/>
    <n v="0"/>
    <n v="0"/>
    <n v="0"/>
    <n v="0"/>
    <n v="0"/>
    <n v="0"/>
    <n v="0"/>
    <n v="0"/>
    <n v="0"/>
    <n v="0"/>
    <m/>
    <n v="0"/>
    <n v="0"/>
    <m/>
    <m/>
    <m/>
    <n v="0"/>
  </r>
  <r>
    <n v="900145581"/>
    <s v="EMPRESA SOCIAL DEL ESTADO ESE CENTRO 1"/>
    <s v="SE"/>
    <n v="72093"/>
    <s v="SE72093"/>
    <s v="900145581_SE72093"/>
    <d v="2020-09-25T00:00:00"/>
    <d v="2020-10-25T00:00:00"/>
    <n v="4372"/>
    <n v="4372"/>
    <s v="EVENTO"/>
    <s v="PIENDAMO"/>
    <s v="Factura no radicada"/>
    <x v="5"/>
    <n v="0"/>
    <m/>
    <m/>
    <m/>
    <m/>
    <n v="0"/>
    <n v="0"/>
    <m/>
    <m/>
    <m/>
    <n v="0"/>
    <m/>
    <m/>
    <m/>
    <m/>
    <n v="0"/>
    <n v="0"/>
    <n v="0"/>
    <n v="0"/>
    <n v="0"/>
    <n v="0"/>
    <n v="0"/>
    <n v="0"/>
    <n v="0"/>
    <n v="0"/>
    <m/>
    <n v="0"/>
    <n v="0"/>
    <m/>
    <m/>
    <m/>
    <n v="0"/>
  </r>
  <r>
    <n v="900145581"/>
    <s v="EMPRESA SOCIAL DEL ESTADO ESE CENTRO 1"/>
    <s v="MFE"/>
    <n v="427"/>
    <s v="MFE427"/>
    <s v="900145581_MFE427"/>
    <d v="2020-10-13T00:00:00"/>
    <d v="2020-11-12T00:00:00"/>
    <n v="549256"/>
    <n v="549256"/>
    <s v="EVENTO"/>
    <s v="PIENDAMO"/>
    <s v="Factura no radicada"/>
    <x v="5"/>
    <n v="0"/>
    <m/>
    <m/>
    <m/>
    <m/>
    <n v="0"/>
    <n v="0"/>
    <m/>
    <m/>
    <m/>
    <n v="0"/>
    <m/>
    <m/>
    <m/>
    <m/>
    <n v="0"/>
    <n v="0"/>
    <n v="0"/>
    <n v="0"/>
    <n v="0"/>
    <n v="0"/>
    <n v="0"/>
    <n v="0"/>
    <n v="0"/>
    <n v="0"/>
    <m/>
    <n v="0"/>
    <n v="0"/>
    <m/>
    <m/>
    <m/>
    <n v="0"/>
  </r>
  <r>
    <n v="900145581"/>
    <s v="EMPRESA SOCIAL DEL ESTADO ESE CENTRO 1"/>
    <s v="PFE"/>
    <n v="807"/>
    <s v="PFE807"/>
    <s v="900145581_PFE807"/>
    <d v="2020-10-18T00:00:00"/>
    <d v="2020-11-17T00:00:00"/>
    <n v="84014"/>
    <n v="84014"/>
    <s v="EVENTO"/>
    <s v="PIENDAMO"/>
    <s v="Factura no radicada"/>
    <x v="5"/>
    <n v="0"/>
    <m/>
    <m/>
    <m/>
    <m/>
    <n v="0"/>
    <n v="0"/>
    <m/>
    <m/>
    <m/>
    <n v="0"/>
    <m/>
    <m/>
    <m/>
    <m/>
    <n v="0"/>
    <n v="0"/>
    <n v="0"/>
    <n v="0"/>
    <n v="0"/>
    <n v="0"/>
    <n v="0"/>
    <n v="0"/>
    <n v="0"/>
    <n v="0"/>
    <m/>
    <n v="0"/>
    <n v="0"/>
    <m/>
    <m/>
    <m/>
    <n v="0"/>
  </r>
  <r>
    <n v="900145581"/>
    <s v="EMPRESA SOCIAL DEL ESTADO ESE CENTRO 1"/>
    <s v="SFE"/>
    <n v="1494"/>
    <s v="SFE1494"/>
    <s v="900145581_SFE1494"/>
    <d v="2020-10-31T00:00:00"/>
    <d v="2020-11-30T00:00:00"/>
    <n v="30656"/>
    <n v="30656"/>
    <s v="EVENTO"/>
    <s v="PIENDAMO"/>
    <s v="Factura no radicada"/>
    <x v="5"/>
    <n v="0"/>
    <m/>
    <m/>
    <m/>
    <m/>
    <n v="0"/>
    <n v="0"/>
    <m/>
    <m/>
    <m/>
    <n v="0"/>
    <m/>
    <m/>
    <m/>
    <m/>
    <n v="0"/>
    <n v="0"/>
    <n v="0"/>
    <n v="0"/>
    <n v="0"/>
    <n v="0"/>
    <n v="0"/>
    <n v="0"/>
    <n v="0"/>
    <n v="0"/>
    <m/>
    <n v="0"/>
    <n v="0"/>
    <m/>
    <m/>
    <m/>
    <n v="0"/>
  </r>
  <r>
    <n v="900145581"/>
    <s v="EMPRESA SOCIAL DEL ESTADO ESE CENTRO 1"/>
    <s v="SFE"/>
    <n v="1712"/>
    <s v="SFE1712"/>
    <s v="900145581_SFE1712"/>
    <d v="2020-11-06T00:00:00"/>
    <d v="2020-12-06T00:00:00"/>
    <n v="26000"/>
    <n v="26000"/>
    <s v="EVENTO"/>
    <s v="PIENDAMO"/>
    <s v="Factura no radicada"/>
    <x v="5"/>
    <n v="0"/>
    <m/>
    <m/>
    <m/>
    <m/>
    <n v="0"/>
    <n v="0"/>
    <m/>
    <m/>
    <m/>
    <n v="0"/>
    <m/>
    <m/>
    <m/>
    <m/>
    <n v="0"/>
    <n v="0"/>
    <n v="0"/>
    <n v="0"/>
    <n v="0"/>
    <n v="0"/>
    <n v="0"/>
    <n v="0"/>
    <n v="0"/>
    <n v="0"/>
    <m/>
    <n v="0"/>
    <n v="0"/>
    <m/>
    <m/>
    <m/>
    <n v="0"/>
  </r>
  <r>
    <n v="900145581"/>
    <s v="EMPRESA SOCIAL DEL ESTADO ESE CENTRO 1"/>
    <s v="SFE"/>
    <n v="2141"/>
    <s v="SFE2141"/>
    <s v="900145581_SFE2141"/>
    <d v="2020-11-17T00:00:00"/>
    <d v="2020-12-17T00:00:00"/>
    <n v="1303178"/>
    <n v="1303178"/>
    <s v="EVENTO"/>
    <s v="PIENDAMO"/>
    <s v="Factura no radicada"/>
    <x v="5"/>
    <n v="0"/>
    <m/>
    <m/>
    <m/>
    <m/>
    <n v="0"/>
    <n v="0"/>
    <m/>
    <m/>
    <m/>
    <n v="0"/>
    <m/>
    <m/>
    <m/>
    <m/>
    <n v="0"/>
    <n v="0"/>
    <n v="0"/>
    <n v="0"/>
    <n v="0"/>
    <n v="0"/>
    <n v="0"/>
    <n v="0"/>
    <n v="0"/>
    <n v="0"/>
    <m/>
    <n v="0"/>
    <n v="0"/>
    <m/>
    <m/>
    <m/>
    <n v="0"/>
  </r>
  <r>
    <n v="900145581"/>
    <s v="EMPRESA SOCIAL DEL ESTADO ESE CENTRO 1"/>
    <s v="SFE"/>
    <n v="2643"/>
    <s v="SFE2643"/>
    <s v="900145581_SFE2643"/>
    <d v="2020-11-27T00:00:00"/>
    <d v="2020-12-27T00:00:00"/>
    <n v="134519"/>
    <n v="134519"/>
    <s v="EVENTO"/>
    <s v="PIENDAMO"/>
    <s v="Factura no radicada"/>
    <x v="5"/>
    <n v="0"/>
    <m/>
    <m/>
    <m/>
    <m/>
    <n v="0"/>
    <n v="0"/>
    <m/>
    <m/>
    <m/>
    <n v="0"/>
    <m/>
    <m/>
    <m/>
    <m/>
    <n v="0"/>
    <n v="0"/>
    <n v="0"/>
    <n v="0"/>
    <n v="0"/>
    <n v="0"/>
    <n v="0"/>
    <n v="0"/>
    <n v="0"/>
    <n v="0"/>
    <m/>
    <n v="0"/>
    <n v="0"/>
    <m/>
    <m/>
    <m/>
    <n v="0"/>
  </r>
  <r>
    <n v="900145581"/>
    <s v="EMPRESA SOCIAL DEL ESTADO ESE CENTRO 1"/>
    <s v="SFE"/>
    <n v="2771"/>
    <s v="SFE2771"/>
    <s v="900145581_SFE2771"/>
    <d v="2020-11-30T00:00:00"/>
    <d v="2020-12-30T00:00:00"/>
    <n v="220273"/>
    <n v="220273"/>
    <s v="EVENTO"/>
    <s v="PIENDAMO"/>
    <s v="Factura no radicada"/>
    <x v="5"/>
    <n v="0"/>
    <m/>
    <m/>
    <m/>
    <m/>
    <n v="0"/>
    <n v="0"/>
    <m/>
    <m/>
    <m/>
    <n v="0"/>
    <m/>
    <m/>
    <m/>
    <m/>
    <n v="0"/>
    <n v="0"/>
    <n v="0"/>
    <n v="0"/>
    <n v="0"/>
    <n v="0"/>
    <n v="0"/>
    <n v="0"/>
    <n v="0"/>
    <n v="0"/>
    <m/>
    <n v="0"/>
    <n v="0"/>
    <m/>
    <m/>
    <m/>
    <n v="0"/>
  </r>
  <r>
    <n v="900145581"/>
    <s v="EMPRESA SOCIAL DEL ESTADO ESE CENTRO 1"/>
    <s v="PFE"/>
    <n v="3369"/>
    <s v="PFE3369"/>
    <s v="900145581_PFE3369"/>
    <d v="2020-12-08T00:00:00"/>
    <d v="2021-01-07T00:00:00"/>
    <n v="73486"/>
    <n v="73486"/>
    <s v="EVENTO"/>
    <s v="PIENDAMO"/>
    <s v="Factura no radicada"/>
    <x v="5"/>
    <n v="0"/>
    <m/>
    <m/>
    <m/>
    <m/>
    <n v="0"/>
    <n v="0"/>
    <m/>
    <m/>
    <m/>
    <n v="0"/>
    <m/>
    <m/>
    <m/>
    <m/>
    <n v="0"/>
    <n v="0"/>
    <n v="0"/>
    <n v="0"/>
    <n v="0"/>
    <n v="0"/>
    <n v="0"/>
    <n v="0"/>
    <n v="0"/>
    <n v="0"/>
    <m/>
    <n v="0"/>
    <n v="0"/>
    <m/>
    <m/>
    <m/>
    <n v="0"/>
  </r>
  <r>
    <n v="900145581"/>
    <s v="EMPRESA SOCIAL DEL ESTADO ESE CENTRO 1"/>
    <s v="MFE"/>
    <n v="3005"/>
    <s v="MFE3005"/>
    <s v="900145581_MFE3005"/>
    <d v="2020-12-10T00:00:00"/>
    <d v="2021-01-09T00:00:00"/>
    <n v="141887"/>
    <n v="141887"/>
    <s v="EVENTO"/>
    <s v="PIENDAMO"/>
    <s v="Factura no radicada"/>
    <x v="5"/>
    <n v="0"/>
    <m/>
    <m/>
    <m/>
    <m/>
    <n v="0"/>
    <n v="0"/>
    <m/>
    <m/>
    <m/>
    <n v="0"/>
    <m/>
    <m/>
    <m/>
    <m/>
    <n v="0"/>
    <n v="0"/>
    <n v="0"/>
    <n v="0"/>
    <n v="0"/>
    <n v="0"/>
    <n v="0"/>
    <n v="0"/>
    <n v="0"/>
    <n v="0"/>
    <m/>
    <n v="0"/>
    <n v="0"/>
    <m/>
    <m/>
    <m/>
    <n v="0"/>
  </r>
  <r>
    <n v="900145581"/>
    <s v="EMPRESA SOCIAL DEL ESTADO ESE CENTRO 1"/>
    <s v="PFE"/>
    <n v="4283"/>
    <s v="PFE4283"/>
    <s v="900145581_PFE4283"/>
    <d v="2020-12-27T00:00:00"/>
    <d v="2021-01-26T00:00:00"/>
    <n v="88022"/>
    <n v="88022"/>
    <s v="EVENTO"/>
    <s v="PIENDAMO"/>
    <s v="Factura no radicada"/>
    <x v="5"/>
    <n v="0"/>
    <m/>
    <m/>
    <m/>
    <m/>
    <n v="0"/>
    <n v="0"/>
    <m/>
    <m/>
    <m/>
    <n v="0"/>
    <m/>
    <m/>
    <m/>
    <m/>
    <n v="0"/>
    <n v="0"/>
    <n v="0"/>
    <n v="0"/>
    <n v="0"/>
    <n v="0"/>
    <n v="0"/>
    <n v="0"/>
    <n v="0"/>
    <n v="0"/>
    <m/>
    <n v="0"/>
    <n v="0"/>
    <m/>
    <m/>
    <m/>
    <n v="0"/>
  </r>
  <r>
    <n v="900145581"/>
    <s v="EMPRESA SOCIAL DEL ESTADO ESE CENTRO 1"/>
    <s v="SFE"/>
    <n v="4068"/>
    <s v="SFE4068"/>
    <s v="900145581_SFE4068"/>
    <d v="2020-12-28T00:00:00"/>
    <d v="2021-01-27T00:00:00"/>
    <n v="137460"/>
    <n v="137460"/>
    <s v="EVENTO"/>
    <s v="PIENDAMO"/>
    <s v="Factura no radicada"/>
    <x v="5"/>
    <n v="0"/>
    <m/>
    <m/>
    <m/>
    <m/>
    <n v="0"/>
    <n v="0"/>
    <m/>
    <m/>
    <m/>
    <n v="0"/>
    <m/>
    <m/>
    <m/>
    <m/>
    <n v="0"/>
    <n v="0"/>
    <n v="0"/>
    <n v="0"/>
    <n v="0"/>
    <n v="0"/>
    <n v="0"/>
    <n v="0"/>
    <n v="0"/>
    <n v="0"/>
    <m/>
    <n v="0"/>
    <n v="0"/>
    <m/>
    <m/>
    <m/>
    <n v="0"/>
  </r>
  <r>
    <n v="900145581"/>
    <s v="EMPRESA SOCIAL DEL ESTADO ESE CENTRO 1"/>
    <s v="MFE"/>
    <n v="15181"/>
    <s v="MFE15181"/>
    <s v="900145581_MFE15181"/>
    <d v="2021-10-02T00:00:00"/>
    <d v="2021-11-01T00:00:00"/>
    <n v="149794"/>
    <n v="149794"/>
    <s v="EVENTO"/>
    <s v="PIENDAMO"/>
    <s v="Factura no radicada"/>
    <x v="5"/>
    <n v="0"/>
    <m/>
    <m/>
    <m/>
    <m/>
    <n v="0"/>
    <n v="0"/>
    <m/>
    <m/>
    <m/>
    <n v="0"/>
    <m/>
    <m/>
    <m/>
    <m/>
    <n v="0"/>
    <n v="0"/>
    <n v="0"/>
    <n v="0"/>
    <n v="0"/>
    <n v="0"/>
    <n v="0"/>
    <n v="0"/>
    <n v="0"/>
    <n v="0"/>
    <m/>
    <n v="0"/>
    <n v="0"/>
    <m/>
    <m/>
    <m/>
    <n v="0"/>
  </r>
  <r>
    <n v="900145581"/>
    <s v="EMPRESA SOCIAL DEL ESTADO ESE CENTRO 1"/>
    <s v="SFE"/>
    <n v="20055"/>
    <s v="SFE20055"/>
    <s v="900145581_SFE20055"/>
    <d v="2021-10-04T00:00:00"/>
    <d v="2021-11-03T00:00:00"/>
    <n v="99579"/>
    <n v="99579"/>
    <s v="EVENTO"/>
    <s v="PIENDAMO"/>
    <s v="Factura no radicada"/>
    <x v="5"/>
    <n v="0"/>
    <m/>
    <m/>
    <m/>
    <m/>
    <n v="0"/>
    <n v="0"/>
    <m/>
    <m/>
    <m/>
    <n v="0"/>
    <m/>
    <m/>
    <m/>
    <m/>
    <n v="0"/>
    <n v="0"/>
    <n v="0"/>
    <n v="0"/>
    <n v="0"/>
    <n v="0"/>
    <n v="0"/>
    <n v="0"/>
    <n v="0"/>
    <n v="0"/>
    <m/>
    <n v="0"/>
    <n v="0"/>
    <m/>
    <m/>
    <m/>
    <n v="0"/>
  </r>
  <r>
    <n v="900145581"/>
    <s v="EMPRESA SOCIAL DEL ESTADO ESE CENTRO 1"/>
    <s v="SFE"/>
    <n v="20846"/>
    <s v="SFE20846"/>
    <s v="900145581_SFE20846"/>
    <d v="2021-10-18T00:00:00"/>
    <d v="2021-11-17T00:00:00"/>
    <n v="60949"/>
    <n v="60949"/>
    <s v="EVENTO"/>
    <s v="PIENDAMO"/>
    <s v="Factura no radicada"/>
    <x v="5"/>
    <n v="0"/>
    <m/>
    <m/>
    <m/>
    <m/>
    <n v="0"/>
    <n v="0"/>
    <m/>
    <m/>
    <m/>
    <n v="0"/>
    <m/>
    <m/>
    <m/>
    <m/>
    <n v="0"/>
    <n v="0"/>
    <n v="0"/>
    <n v="0"/>
    <n v="0"/>
    <n v="0"/>
    <n v="0"/>
    <n v="0"/>
    <n v="0"/>
    <n v="0"/>
    <m/>
    <n v="0"/>
    <n v="0"/>
    <m/>
    <m/>
    <m/>
    <n v="0"/>
  </r>
  <r>
    <n v="900145581"/>
    <s v="EMPRESA SOCIAL DEL ESTADO ESE CENTRO 1"/>
    <s v="PFE"/>
    <n v="19085"/>
    <s v="PFE19085"/>
    <s v="900145581_PFE19085"/>
    <d v="2021-10-20T00:00:00"/>
    <d v="2021-11-19T00:00:00"/>
    <n v="185260"/>
    <n v="185260"/>
    <s v="EVENTO"/>
    <s v="PIENDAMO"/>
    <s v="Factura no radicada"/>
    <x v="5"/>
    <n v="0"/>
    <m/>
    <m/>
    <m/>
    <m/>
    <n v="0"/>
    <n v="0"/>
    <m/>
    <m/>
    <m/>
    <n v="0"/>
    <m/>
    <m/>
    <m/>
    <m/>
    <n v="0"/>
    <n v="0"/>
    <n v="0"/>
    <n v="0"/>
    <n v="0"/>
    <n v="0"/>
    <n v="0"/>
    <n v="0"/>
    <n v="0"/>
    <n v="0"/>
    <m/>
    <n v="0"/>
    <n v="0"/>
    <m/>
    <m/>
    <m/>
    <n v="0"/>
  </r>
  <r>
    <n v="900145581"/>
    <s v="EMPRESA SOCIAL DEL ESTADO ESE CENTRO 1"/>
    <s v="PFE"/>
    <n v="21985"/>
    <s v="PFE21985"/>
    <s v="900145581_PFE21985"/>
    <d v="2021-12-08T00:00:00"/>
    <d v="2022-01-07T00:00:00"/>
    <n v="5000"/>
    <n v="5000"/>
    <s v="EVENTO"/>
    <s v="PIENDAMO"/>
    <s v="Factura no radicada"/>
    <x v="5"/>
    <n v="0"/>
    <m/>
    <m/>
    <m/>
    <m/>
    <n v="0"/>
    <n v="0"/>
    <m/>
    <m/>
    <m/>
    <n v="0"/>
    <m/>
    <m/>
    <m/>
    <m/>
    <n v="0"/>
    <n v="0"/>
    <n v="0"/>
    <n v="0"/>
    <n v="0"/>
    <n v="0"/>
    <n v="0"/>
    <n v="0"/>
    <n v="0"/>
    <n v="0"/>
    <m/>
    <n v="0"/>
    <n v="0"/>
    <m/>
    <m/>
    <m/>
    <n v="0"/>
  </r>
  <r>
    <n v="900145581"/>
    <s v="EMPRESA SOCIAL DEL ESTADO ESE CENTRO 1"/>
    <s v="PFE"/>
    <n v="82563"/>
    <s v="PFE82563"/>
    <s v="900145581_PFE82563"/>
    <d v="2024-07-29T00:00:00"/>
    <d v="2024-08-28T00:00:00"/>
    <n v="89243"/>
    <n v="89243"/>
    <s v="EVENTO"/>
    <s v="PIENDAMO"/>
    <s v="Factura en proceso interno"/>
    <x v="6"/>
    <n v="89243"/>
    <n v="1222518111"/>
    <m/>
    <m/>
    <m/>
    <n v="0"/>
    <n v="0"/>
    <m/>
    <m/>
    <m/>
    <n v="0"/>
    <s v="Finalizada"/>
    <d v="2024-07-29T00:00:00"/>
    <d v="2024-09-02T00:00:00"/>
    <m/>
    <n v="89243"/>
    <n v="89243"/>
    <n v="89243"/>
    <n v="0"/>
    <n v="181832"/>
    <n v="0"/>
    <n v="0"/>
    <n v="0"/>
    <n v="0"/>
    <n v="0"/>
    <m/>
    <n v="0"/>
    <n v="0"/>
    <m/>
    <m/>
    <m/>
    <n v="89243"/>
  </r>
  <r>
    <n v="900145581"/>
    <s v="EMPRESA SOCIAL DEL ESTADO ESE CENTRO 1"/>
    <s v="CFE"/>
    <n v="56250"/>
    <s v="CFE56250"/>
    <s v="900145581_CFE56250"/>
    <d v="2024-06-25T00:00:00"/>
    <d v="2024-07-25T00:00:00"/>
    <n v="378084"/>
    <n v="378084"/>
    <s v="EVENTO"/>
    <s v="PIENDAMO"/>
    <s v="Factura pendiente en programacion de pago"/>
    <x v="6"/>
    <n v="378084"/>
    <n v="1222493755"/>
    <m/>
    <m/>
    <m/>
    <n v="0"/>
    <n v="0"/>
    <m/>
    <m/>
    <m/>
    <n v="0"/>
    <s v="Finalizada"/>
    <d v="2024-06-25T00:00:00"/>
    <d v="2024-07-12T00:00:00"/>
    <m/>
    <n v="378084"/>
    <n v="378084"/>
    <n v="378084"/>
    <n v="0"/>
    <n v="181832"/>
    <n v="0"/>
    <n v="0"/>
    <n v="0"/>
    <n v="0"/>
    <n v="0"/>
    <m/>
    <n v="0"/>
    <n v="0"/>
    <m/>
    <m/>
    <m/>
    <n v="378084"/>
  </r>
  <r>
    <n v="900145581"/>
    <s v="EMPRESA SOCIAL DEL ESTADO ESE CENTRO 1"/>
    <s v="MFE"/>
    <n v="66402"/>
    <s v="MFE66402"/>
    <s v="900145581_MFE66402"/>
    <d v="2024-05-03T00:00:00"/>
    <d v="2024-06-02T00:00:00"/>
    <n v="182349"/>
    <n v="182349"/>
    <s v="EVENTO"/>
    <s v="PIENDAMO"/>
    <s v="Factura pendiente en programacion de pago"/>
    <x v="6"/>
    <n v="182349"/>
    <n v="1222489000"/>
    <m/>
    <m/>
    <m/>
    <n v="0"/>
    <n v="0"/>
    <m/>
    <m/>
    <m/>
    <n v="0"/>
    <s v="Finalizada"/>
    <d v="2024-05-03T00:00:00"/>
    <d v="2024-06-14T00:00:00"/>
    <m/>
    <n v="182349"/>
    <n v="182349"/>
    <n v="182349"/>
    <n v="0"/>
    <n v="240000"/>
    <n v="0"/>
    <n v="0"/>
    <n v="0"/>
    <n v="0"/>
    <n v="0"/>
    <m/>
    <n v="0"/>
    <n v="0"/>
    <m/>
    <m/>
    <m/>
    <n v="182349"/>
  </r>
  <r>
    <n v="900145581"/>
    <s v="EMPRESA SOCIAL DEL ESTADO ESE CENTRO 1"/>
    <s v="SFE"/>
    <n v="95053"/>
    <s v="SFE95053"/>
    <s v="900145581_SFE95053"/>
    <d v="2024-05-23T00:00:00"/>
    <d v="2024-06-22T00:00:00"/>
    <n v="168517"/>
    <n v="168517"/>
    <s v="EVENTO"/>
    <s v="PIENDAMO"/>
    <s v="Factura pendiente en programacion de pago"/>
    <x v="6"/>
    <n v="168517"/>
    <n v="1222469526"/>
    <m/>
    <m/>
    <m/>
    <n v="0"/>
    <n v="0"/>
    <m/>
    <m/>
    <m/>
    <n v="0"/>
    <s v="Finalizada"/>
    <d v="2024-05-23T00:00:00"/>
    <d v="2024-06-13T00:00:00"/>
    <m/>
    <n v="168517"/>
    <n v="168517"/>
    <n v="168517"/>
    <n v="0"/>
    <n v="240000"/>
    <n v="0"/>
    <n v="0"/>
    <n v="0"/>
    <n v="0"/>
    <n v="0"/>
    <m/>
    <n v="0"/>
    <n v="0"/>
    <m/>
    <m/>
    <m/>
    <n v="168517"/>
  </r>
  <r>
    <n v="900145581"/>
    <s v="EMPRESA SOCIAL DEL ESTADO ESE CENTRO 1"/>
    <s v="MFE"/>
    <n v="71599"/>
    <s v="MFE71599"/>
    <s v="900145581_MFE71599"/>
    <d v="2024-07-31T00:00:00"/>
    <d v="2024-08-30T00:00:00"/>
    <n v="149794"/>
    <n v="149794"/>
    <s v="EVENTO"/>
    <s v="PIENDAMO"/>
    <s v="Factura pendiente en programacion de pago"/>
    <x v="6"/>
    <n v="149794"/>
    <n v="1222509494"/>
    <m/>
    <m/>
    <m/>
    <n v="0"/>
    <n v="0"/>
    <m/>
    <m/>
    <m/>
    <n v="0"/>
    <s v="Finalizada"/>
    <d v="2024-07-31T00:00:00"/>
    <d v="2024-08-14T00:00:00"/>
    <m/>
    <n v="149794"/>
    <n v="149794"/>
    <n v="149794"/>
    <n v="0"/>
    <n v="372745"/>
    <n v="0"/>
    <n v="0"/>
    <n v="0"/>
    <n v="0"/>
    <n v="0"/>
    <m/>
    <n v="0"/>
    <n v="0"/>
    <m/>
    <m/>
    <m/>
    <n v="149794"/>
  </r>
  <r>
    <n v="900145581"/>
    <s v="EMPRESA SOCIAL DEL ESTADO ESE CENTRO 1"/>
    <s v="PFE"/>
    <n v="80143"/>
    <s v="PFE80143"/>
    <s v="900145581_PFE80143"/>
    <d v="2024-06-24T00:00:00"/>
    <d v="2024-07-24T00:00:00"/>
    <n v="23000"/>
    <n v="23000"/>
    <s v="EVENTO"/>
    <s v="PIENDAMO"/>
    <s v="Factura pendiente en programacion de pago"/>
    <x v="6"/>
    <n v="23000"/>
    <n v="136601036"/>
    <m/>
    <m/>
    <m/>
    <n v="0"/>
    <n v="0"/>
    <m/>
    <m/>
    <m/>
    <n v="0"/>
    <s v="Finalizada"/>
    <d v="2024-06-24T00:00:00"/>
    <d v="2024-08-01T00:00:00"/>
    <m/>
    <n v="23000"/>
    <n v="23000"/>
    <n v="23000"/>
    <n v="0"/>
    <n v="0"/>
    <n v="0"/>
    <n v="0"/>
    <n v="0"/>
    <n v="0"/>
    <n v="0"/>
    <m/>
    <n v="0"/>
    <n v="0"/>
    <m/>
    <m/>
    <m/>
    <n v="23000"/>
  </r>
  <r>
    <n v="900145581"/>
    <s v="EMPRESA SOCIAL DEL ESTADO ESE CENTRO 1"/>
    <s v="PEFE"/>
    <n v="10503"/>
    <s v="PEFE10503"/>
    <s v="900145581_PEFE10503"/>
    <d v="2024-06-28T00:00:00"/>
    <d v="2024-07-28T00:00:00"/>
    <n v="4600"/>
    <n v="4600"/>
    <s v="EVENTO"/>
    <s v="PIENDAMO"/>
    <s v="Factura pendiente en programacion de pago"/>
    <x v="6"/>
    <n v="4600"/>
    <n v="136601056"/>
    <m/>
    <m/>
    <m/>
    <n v="0"/>
    <n v="0"/>
    <m/>
    <m/>
    <m/>
    <n v="0"/>
    <s v="Finalizada"/>
    <d v="2024-06-28T00:00:00"/>
    <d v="2024-08-01T00:00:00"/>
    <m/>
    <n v="4600"/>
    <n v="4600"/>
    <n v="4600"/>
    <n v="0"/>
    <n v="0"/>
    <n v="0"/>
    <n v="0"/>
    <n v="0"/>
    <n v="0"/>
    <n v="0"/>
    <m/>
    <n v="0"/>
    <n v="0"/>
    <m/>
    <m/>
    <m/>
    <n v="4600"/>
  </r>
  <r>
    <n v="900145581"/>
    <s v="EMPRESA SOCIAL DEL ESTADO ESE CENTRO 1"/>
    <s v="SFE"/>
    <n v="103094"/>
    <s v="SFE103094"/>
    <s v="900145581_SFE103094"/>
    <d v="2024-08-17T00:00:00"/>
    <d v="2024-09-16T00:00:00"/>
    <n v="126415"/>
    <n v="126415"/>
    <s v="EVENTO"/>
    <s v="PIENDAMO"/>
    <e v="#N/A"/>
    <x v="6"/>
    <n v="0"/>
    <m/>
    <m/>
    <m/>
    <m/>
    <n v="0"/>
    <n v="0"/>
    <m/>
    <m/>
    <m/>
    <n v="0"/>
    <s v="Finalizada"/>
    <d v="2024-08-17T00:00:00"/>
    <d v="2024-09-13T00:00:00"/>
    <m/>
    <n v="126415"/>
    <n v="126415"/>
    <n v="126415"/>
    <n v="0"/>
    <n v="240000"/>
    <n v="0"/>
    <n v="0"/>
    <n v="0"/>
    <n v="0"/>
    <n v="0"/>
    <m/>
    <n v="0"/>
    <n v="0"/>
    <m/>
    <m/>
    <m/>
    <n v="126415"/>
  </r>
  <r>
    <n v="900145581"/>
    <s v="EMPRESA SOCIAL DEL ESTADO ESE CENTRO 1"/>
    <s v="MFE"/>
    <n v="72705"/>
    <s v="MFE72705"/>
    <s v="900145581_MFE72705"/>
    <d v="2024-08-22T00:00:00"/>
    <d v="2024-09-21T00:00:00"/>
    <n v="661563"/>
    <n v="661563"/>
    <s v="EVENTO"/>
    <s v="PIENDAMO"/>
    <e v="#N/A"/>
    <x v="6"/>
    <n v="0"/>
    <m/>
    <m/>
    <m/>
    <m/>
    <n v="0"/>
    <n v="0"/>
    <m/>
    <m/>
    <m/>
    <n v="0"/>
    <s v="Finalizada"/>
    <d v="2024-08-22T00:00:00"/>
    <d v="2024-09-13T00:00:00"/>
    <m/>
    <n v="661563"/>
    <n v="661563"/>
    <n v="661563"/>
    <n v="0"/>
    <n v="240000"/>
    <n v="0"/>
    <n v="0"/>
    <n v="0"/>
    <n v="0"/>
    <n v="0"/>
    <m/>
    <n v="0"/>
    <n v="0"/>
    <m/>
    <m/>
    <m/>
    <n v="661563"/>
  </r>
  <r>
    <n v="900145581"/>
    <s v="EMPRESA SOCIAL DEL ESTADO ESE CENTRO 1"/>
    <s v="PFE"/>
    <n v="84129"/>
    <s v="PFE84129"/>
    <s v="900145581_PFE84129"/>
    <d v="2024-08-24T00:00:00"/>
    <d v="2024-09-23T00:00:00"/>
    <n v="2283194"/>
    <n v="2283194"/>
    <s v="EVENTO"/>
    <s v="PIENDAMO"/>
    <e v="#N/A"/>
    <x v="6"/>
    <n v="0"/>
    <m/>
    <m/>
    <m/>
    <m/>
    <n v="0"/>
    <n v="0"/>
    <m/>
    <m/>
    <m/>
    <n v="0"/>
    <s v="Finalizada"/>
    <d v="2024-08-24T00:00:00"/>
    <d v="2024-09-13T00:00:00"/>
    <m/>
    <n v="2283194"/>
    <n v="2283194"/>
    <n v="2283194"/>
    <n v="0"/>
    <n v="181832"/>
    <n v="0"/>
    <n v="0"/>
    <n v="0"/>
    <n v="0"/>
    <n v="0"/>
    <m/>
    <n v="0"/>
    <n v="0"/>
    <m/>
    <m/>
    <m/>
    <n v="2283194"/>
  </r>
  <r>
    <n v="900145581"/>
    <s v="EMPRESA SOCIAL DEL ESTADO ESE CENTRO 1"/>
    <s v="PFE"/>
    <n v="41218"/>
    <s v="PFE41218"/>
    <s v="900145581_PFE41218"/>
    <d v="2022-09-27T00:00:00"/>
    <d v="2022-10-27T00:00:00"/>
    <n v="99423"/>
    <n v="99423"/>
    <s v="EVENTO"/>
    <s v="PIENDAMO"/>
    <s v="Factura pendiente en programacion de pago (covid-19)"/>
    <x v="7"/>
    <n v="99423"/>
    <n v="1222154043"/>
    <s v="ESTADO DOS"/>
    <s v="DEVOLUCION CUENTAS"/>
    <s v="DEVOLVER PARA LA FECHA DE PESTACION EL VALOR ES 80.832 POR FAVOR CONFIRMAR SI ES ZONA DE DISPERSION"/>
    <n v="0"/>
    <n v="0"/>
    <m/>
    <m/>
    <m/>
    <n v="0"/>
    <s v="Finalizada"/>
    <d v="2022-09-27T00:00:00"/>
    <d v="2022-10-10T00:00:00"/>
    <m/>
    <n v="99423"/>
    <n v="99423"/>
    <n v="99423"/>
    <n v="0"/>
    <n v="0"/>
    <n v="0"/>
    <n v="0"/>
    <n v="0"/>
    <n v="0"/>
    <n v="0"/>
    <m/>
    <n v="0"/>
    <n v="0"/>
    <m/>
    <m/>
    <m/>
    <n v="99423"/>
  </r>
  <r>
    <n v="900145581"/>
    <s v="EMPRESA SOCIAL DEL ESTADO ESE CENTRO 1"/>
    <s v="SFE"/>
    <n v="52895"/>
    <s v="SFE52895"/>
    <s v="900145581_SFE52895"/>
    <d v="2023-01-19T00:00:00"/>
    <d v="2023-02-18T00:00:00"/>
    <n v="99423"/>
    <n v="99423"/>
    <s v="EVENTO"/>
    <s v="PIENDAMO"/>
    <s v="Factura pendiente en programacion de pago (covid-19)"/>
    <x v="7"/>
    <n v="99423"/>
    <n v="1222242680"/>
    <s v="ESTADO DOS"/>
    <s v="DEVOLUCION CUENTAS"/>
    <s v="CORRECCION SISMUESTRAS TIPO DE IDENTIFICACION TI"/>
    <n v="0"/>
    <n v="0"/>
    <m/>
    <m/>
    <m/>
    <n v="0"/>
    <s v="Finalizada"/>
    <d v="2023-01-19T00:00:00"/>
    <d v="2023-02-13T00:00:00"/>
    <m/>
    <n v="99423"/>
    <n v="99423"/>
    <n v="99423"/>
    <n v="0"/>
    <n v="0"/>
    <n v="0"/>
    <n v="0"/>
    <n v="0"/>
    <n v="0"/>
    <n v="0"/>
    <m/>
    <n v="0"/>
    <n v="0"/>
    <m/>
    <m/>
    <m/>
    <n v="99423"/>
  </r>
  <r>
    <n v="900145581"/>
    <s v="EMPRESA SOCIAL DEL ESTADO ESE CENTRO 1"/>
    <s v="SFE"/>
    <n v="46220"/>
    <s v="SFE46220"/>
    <s v="900145581_SFE46220"/>
    <d v="2022-10-16T00:00:00"/>
    <d v="2022-11-15T00:00:00"/>
    <n v="177457"/>
    <n v="60263"/>
    <s v="EVENTO"/>
    <s v="PIENDAMO"/>
    <s v="Glosa por contestar IPS"/>
    <x v="8"/>
    <n v="0"/>
    <m/>
    <m/>
    <m/>
    <m/>
    <n v="117194"/>
    <n v="0"/>
    <n v="2201365990"/>
    <d v="2023-03-22T00:00:00"/>
    <s v="(en blanco)"/>
    <n v="3751876"/>
    <s v="Para respuesta prestador"/>
    <d v="2022-10-16T00:00:00"/>
    <d v="2022-11-08T00:00:00"/>
    <m/>
    <n v="177457"/>
    <n v="177457"/>
    <n v="117194"/>
    <n v="0"/>
    <n v="282899"/>
    <n v="0"/>
    <n v="0"/>
    <n v="60263"/>
    <n v="0"/>
    <n v="0"/>
    <m/>
    <n v="0"/>
    <n v="60263"/>
    <s v="GLOSA"/>
    <s v=".SPTE INCOMPLETO/PERTINENCIA: SE REALIZA OBJECCION PARACLINIC OS NO COMENTADOS NI SOPORTADOS:COLORACION GRAM $14.353,NITGENO $13.329,CREATININA$15.949,PCR$16.632 . JENNIFER REBOLLE DO                                                                                                                                                                                                                                                                                                                                                                                                                                                                                                                                                         "/>
    <s v="SOPORTE"/>
    <n v="117194"/>
  </r>
  <r>
    <n v="900145581"/>
    <s v="EMPRESA SOCIAL DEL ESTADO ESE CENTRO 1"/>
    <s v="SFE"/>
    <n v="38712"/>
    <s v="SFE38712"/>
    <s v="900145581_SFE38712"/>
    <d v="2022-07-06T00:00:00"/>
    <d v="2022-08-05T00:00:00"/>
    <n v="146953"/>
    <n v="80000"/>
    <s v="EVENTO"/>
    <s v="PIENDAMO"/>
    <s v="Glosa por contestar IPS"/>
    <x v="8"/>
    <n v="0"/>
    <m/>
    <m/>
    <m/>
    <m/>
    <n v="66953"/>
    <n v="0"/>
    <n v="2201341440"/>
    <d v="2023-01-17T00:00:00"/>
    <s v="(en blanco)"/>
    <n v="2281395"/>
    <s v="Para respuesta prestador"/>
    <d v="2022-07-06T00:00:00"/>
    <d v="2022-09-02T00:00:00"/>
    <m/>
    <n v="146953"/>
    <n v="146953"/>
    <n v="66953"/>
    <n v="0"/>
    <n v="332278"/>
    <n v="0"/>
    <n v="0"/>
    <n v="80000"/>
    <n v="0"/>
    <n v="0"/>
    <m/>
    <n v="0"/>
    <n v="80000"/>
    <s v="GLOSA"/>
    <s v=".SPTE INCOMPLETO SE REALIZA OBJECCION RX DE REJA COSTAL NO SO PORTADO FAVOR ANEXAR PARA DAR TRAMITE.JENNIFER REBOLLEDO/NCY C                                                                                                                                                                                                                                                                                                                                                                                                                                                                                                                                                                                                                    "/>
    <s v="SOPORTE"/>
    <n v="6695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1" cacheId="21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46">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axis="axisRow" compact="0" outline="0" showAll="0">
      <items count="10">
        <item x="1"/>
        <item x="2"/>
        <item x="3"/>
        <item x="4"/>
        <item x="5"/>
        <item x="6"/>
        <item x="7"/>
        <item x="8"/>
        <item x="0"/>
        <item t="default"/>
      </items>
    </pivotField>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3"/>
  </rowFields>
  <rowItems count="10">
    <i>
      <x/>
    </i>
    <i>
      <x v="1"/>
    </i>
    <i>
      <x v="2"/>
    </i>
    <i>
      <x v="3"/>
    </i>
    <i>
      <x v="4"/>
    </i>
    <i>
      <x v="5"/>
    </i>
    <i>
      <x v="6"/>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ACPET" fld="35" baseField="0" baseItem="0" numFmtId="164"/>
    <dataField name="GLOSA PFTE" fld="36" baseField="0" baseItem="0" numFmtId="164"/>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L128"/>
  <sheetViews>
    <sheetView showGridLines="0" topLeftCell="A122" zoomScale="120" zoomScaleNormal="120" workbookViewId="0">
      <selection activeCell="H128" sqref="H128"/>
    </sheetView>
  </sheetViews>
  <sheetFormatPr baseColWidth="10" defaultRowHeight="14.5" x14ac:dyDescent="0.35"/>
  <cols>
    <col min="1" max="1" width="14.1796875" customWidth="1"/>
    <col min="2" max="2" width="18.54296875" customWidth="1"/>
    <col min="3" max="3" width="18.7265625" customWidth="1"/>
    <col min="4" max="4" width="17.7265625" customWidth="1"/>
    <col min="5" max="5" width="22.453125" customWidth="1"/>
    <col min="6" max="6" width="19.81640625" customWidth="1"/>
    <col min="7" max="7" width="16.453125" customWidth="1"/>
    <col min="8" max="8" width="17.81640625" customWidth="1"/>
    <col min="9" max="9" width="15.7265625" bestFit="1" customWidth="1"/>
    <col min="10" max="10" width="16.81640625" style="4" customWidth="1"/>
    <col min="11" max="11" width="19.453125" customWidth="1"/>
    <col min="12" max="12" width="21.7265625" customWidth="1"/>
  </cols>
  <sheetData>
    <row r="1" spans="1:12" s="3" customFormat="1" x14ac:dyDescent="0.35">
      <c r="A1" s="2" t="s">
        <v>6</v>
      </c>
      <c r="B1" s="2" t="s">
        <v>8</v>
      </c>
      <c r="C1" s="2" t="s">
        <v>0</v>
      </c>
      <c r="D1" s="2" t="s">
        <v>1</v>
      </c>
      <c r="E1" s="2" t="s">
        <v>2</v>
      </c>
      <c r="F1" s="2" t="s">
        <v>3</v>
      </c>
      <c r="G1" s="2" t="s">
        <v>4</v>
      </c>
      <c r="H1" s="2" t="s">
        <v>5</v>
      </c>
      <c r="I1" s="6" t="s">
        <v>7</v>
      </c>
      <c r="J1" s="2" t="s">
        <v>9</v>
      </c>
    </row>
    <row r="2" spans="1:12" x14ac:dyDescent="0.35">
      <c r="A2" s="4">
        <v>900145581</v>
      </c>
      <c r="B2" s="4" t="s">
        <v>10</v>
      </c>
      <c r="C2" s="10" t="s">
        <v>11</v>
      </c>
      <c r="D2" s="10">
        <v>76815</v>
      </c>
      <c r="E2" s="11">
        <v>44030</v>
      </c>
      <c r="F2" s="5">
        <v>44060</v>
      </c>
      <c r="G2" s="12">
        <v>21200</v>
      </c>
      <c r="H2" s="12">
        <v>21200</v>
      </c>
      <c r="I2" s="9" t="s">
        <v>23</v>
      </c>
      <c r="J2" s="1" t="s">
        <v>24</v>
      </c>
      <c r="K2" s="7"/>
      <c r="L2" s="8"/>
    </row>
    <row r="3" spans="1:12" x14ac:dyDescent="0.35">
      <c r="A3" s="4">
        <v>900145581</v>
      </c>
      <c r="B3" s="4" t="s">
        <v>10</v>
      </c>
      <c r="C3" s="10" t="s">
        <v>12</v>
      </c>
      <c r="D3" s="10">
        <v>21116</v>
      </c>
      <c r="E3" s="11">
        <v>44642</v>
      </c>
      <c r="F3" s="5">
        <v>44672</v>
      </c>
      <c r="G3" s="12">
        <v>16470</v>
      </c>
      <c r="H3" s="12">
        <v>16470</v>
      </c>
      <c r="I3" s="9" t="s">
        <v>23</v>
      </c>
      <c r="J3" s="1" t="s">
        <v>24</v>
      </c>
      <c r="K3" s="7"/>
      <c r="L3" s="8"/>
    </row>
    <row r="4" spans="1:12" x14ac:dyDescent="0.35">
      <c r="A4" s="4">
        <v>900145581</v>
      </c>
      <c r="B4" s="4" t="s">
        <v>10</v>
      </c>
      <c r="C4" s="10" t="s">
        <v>12</v>
      </c>
      <c r="D4" s="10">
        <v>56250</v>
      </c>
      <c r="E4" s="11">
        <v>45468</v>
      </c>
      <c r="F4" s="5">
        <v>45498</v>
      </c>
      <c r="G4" s="12">
        <v>378084</v>
      </c>
      <c r="H4" s="12">
        <v>378084</v>
      </c>
      <c r="I4" s="9" t="s">
        <v>23</v>
      </c>
      <c r="J4" s="1" t="s">
        <v>24</v>
      </c>
    </row>
    <row r="5" spans="1:12" x14ac:dyDescent="0.35">
      <c r="A5" s="4">
        <v>900145581</v>
      </c>
      <c r="B5" s="4" t="s">
        <v>10</v>
      </c>
      <c r="C5" s="10" t="s">
        <v>12</v>
      </c>
      <c r="D5" s="10">
        <v>58170</v>
      </c>
      <c r="E5" s="11">
        <v>45508</v>
      </c>
      <c r="F5" s="5">
        <v>45538</v>
      </c>
      <c r="G5" s="12">
        <v>169658</v>
      </c>
      <c r="H5" s="12">
        <v>169658</v>
      </c>
      <c r="I5" s="9" t="s">
        <v>23</v>
      </c>
      <c r="J5" s="1" t="s">
        <v>24</v>
      </c>
    </row>
    <row r="6" spans="1:12" x14ac:dyDescent="0.35">
      <c r="A6" s="4">
        <v>900145581</v>
      </c>
      <c r="B6" s="4" t="s">
        <v>10</v>
      </c>
      <c r="C6" s="10" t="s">
        <v>12</v>
      </c>
      <c r="D6" s="10">
        <v>7373</v>
      </c>
      <c r="E6" s="11">
        <v>44334</v>
      </c>
      <c r="F6" s="5">
        <v>44364</v>
      </c>
      <c r="G6" s="12">
        <v>5490</v>
      </c>
      <c r="H6" s="12">
        <v>5490</v>
      </c>
      <c r="I6" s="9" t="s">
        <v>23</v>
      </c>
      <c r="J6" s="1" t="s">
        <v>24</v>
      </c>
    </row>
    <row r="7" spans="1:12" x14ac:dyDescent="0.35">
      <c r="A7" s="4">
        <v>900145581</v>
      </c>
      <c r="B7" s="4" t="s">
        <v>10</v>
      </c>
      <c r="C7" s="10" t="s">
        <v>13</v>
      </c>
      <c r="D7" s="10">
        <v>1105379</v>
      </c>
      <c r="E7" s="11">
        <v>43956</v>
      </c>
      <c r="F7" s="5">
        <v>43986</v>
      </c>
      <c r="G7" s="12">
        <v>80734</v>
      </c>
      <c r="H7" s="12">
        <v>80734</v>
      </c>
      <c r="I7" s="9" t="s">
        <v>23</v>
      </c>
      <c r="J7" s="1" t="s">
        <v>24</v>
      </c>
    </row>
    <row r="8" spans="1:12" x14ac:dyDescent="0.35">
      <c r="A8" s="4">
        <v>900145581</v>
      </c>
      <c r="B8" s="4" t="s">
        <v>10</v>
      </c>
      <c r="C8" s="10" t="s">
        <v>13</v>
      </c>
      <c r="D8" s="10">
        <v>1111164</v>
      </c>
      <c r="E8" s="11">
        <v>44015</v>
      </c>
      <c r="F8" s="5">
        <v>44045</v>
      </c>
      <c r="G8" s="12">
        <v>58785</v>
      </c>
      <c r="H8" s="12">
        <v>58785</v>
      </c>
      <c r="I8" s="9" t="s">
        <v>23</v>
      </c>
      <c r="J8" s="1" t="s">
        <v>24</v>
      </c>
    </row>
    <row r="9" spans="1:12" x14ac:dyDescent="0.35">
      <c r="A9" s="4">
        <v>900145581</v>
      </c>
      <c r="B9" s="4" t="s">
        <v>10</v>
      </c>
      <c r="C9" s="10" t="s">
        <v>13</v>
      </c>
      <c r="D9" s="10">
        <v>1114603</v>
      </c>
      <c r="E9" s="11">
        <v>44043</v>
      </c>
      <c r="F9" s="5">
        <v>44073</v>
      </c>
      <c r="G9" s="12">
        <v>296163</v>
      </c>
      <c r="H9" s="12">
        <v>296163</v>
      </c>
      <c r="I9" s="9" t="s">
        <v>23</v>
      </c>
      <c r="J9" s="1" t="s">
        <v>24</v>
      </c>
    </row>
    <row r="10" spans="1:12" x14ac:dyDescent="0.35">
      <c r="A10" s="4">
        <v>900145581</v>
      </c>
      <c r="B10" s="4" t="s">
        <v>10</v>
      </c>
      <c r="C10" s="10" t="s">
        <v>13</v>
      </c>
      <c r="D10" s="10">
        <v>1116629</v>
      </c>
      <c r="E10" s="11">
        <v>44061</v>
      </c>
      <c r="F10" s="5">
        <v>44091</v>
      </c>
      <c r="G10" s="12">
        <v>94967</v>
      </c>
      <c r="H10" s="12">
        <v>94967</v>
      </c>
      <c r="I10" s="9" t="s">
        <v>23</v>
      </c>
      <c r="J10" s="1" t="s">
        <v>24</v>
      </c>
    </row>
    <row r="11" spans="1:12" x14ac:dyDescent="0.35">
      <c r="A11" s="4">
        <v>900145581</v>
      </c>
      <c r="B11" s="4" t="s">
        <v>10</v>
      </c>
      <c r="C11" s="10" t="s">
        <v>13</v>
      </c>
      <c r="D11" s="10">
        <v>1116723</v>
      </c>
      <c r="E11" s="11">
        <v>44062</v>
      </c>
      <c r="F11" s="5">
        <v>44092</v>
      </c>
      <c r="G11" s="12">
        <v>87551</v>
      </c>
      <c r="H11" s="12">
        <v>87551</v>
      </c>
      <c r="I11" s="9" t="s">
        <v>23</v>
      </c>
      <c r="J11" s="1" t="s">
        <v>24</v>
      </c>
    </row>
    <row r="12" spans="1:12" x14ac:dyDescent="0.35">
      <c r="A12" s="4">
        <v>900145581</v>
      </c>
      <c r="B12" s="4" t="s">
        <v>10</v>
      </c>
      <c r="C12" s="10" t="s">
        <v>13</v>
      </c>
      <c r="D12" s="10">
        <v>925175</v>
      </c>
      <c r="E12" s="11">
        <v>43190</v>
      </c>
      <c r="F12" s="5">
        <v>43220</v>
      </c>
      <c r="G12" s="12">
        <v>142756</v>
      </c>
      <c r="H12" s="12">
        <v>142756</v>
      </c>
      <c r="I12" s="9" t="s">
        <v>23</v>
      </c>
      <c r="J12" s="1" t="s">
        <v>24</v>
      </c>
    </row>
    <row r="13" spans="1:12" x14ac:dyDescent="0.35">
      <c r="A13" s="4">
        <v>900145581</v>
      </c>
      <c r="B13" s="4" t="s">
        <v>10</v>
      </c>
      <c r="C13" s="10" t="s">
        <v>14</v>
      </c>
      <c r="D13" s="10">
        <v>45236</v>
      </c>
      <c r="E13" s="11">
        <v>43295</v>
      </c>
      <c r="F13" s="5">
        <v>43325</v>
      </c>
      <c r="G13" s="12">
        <v>4700</v>
      </c>
      <c r="H13" s="12">
        <v>4700</v>
      </c>
      <c r="I13" s="9" t="s">
        <v>23</v>
      </c>
      <c r="J13" s="1" t="s">
        <v>24</v>
      </c>
    </row>
    <row r="14" spans="1:12" x14ac:dyDescent="0.35">
      <c r="A14" s="4">
        <v>900145581</v>
      </c>
      <c r="B14" s="4" t="s">
        <v>10</v>
      </c>
      <c r="C14" s="10" t="s">
        <v>14</v>
      </c>
      <c r="D14" s="10">
        <v>79475</v>
      </c>
      <c r="E14" s="11">
        <v>44039</v>
      </c>
      <c r="F14" s="5">
        <v>44069</v>
      </c>
      <c r="G14" s="12">
        <v>26500</v>
      </c>
      <c r="H14" s="12">
        <v>26500</v>
      </c>
      <c r="I14" s="9" t="s">
        <v>23</v>
      </c>
      <c r="J14" s="1" t="s">
        <v>24</v>
      </c>
    </row>
    <row r="15" spans="1:12" x14ac:dyDescent="0.35">
      <c r="A15" s="4">
        <v>900145581</v>
      </c>
      <c r="B15" s="4" t="s">
        <v>10</v>
      </c>
      <c r="C15" s="10" t="s">
        <v>14</v>
      </c>
      <c r="D15" s="10">
        <v>82898</v>
      </c>
      <c r="E15" s="11">
        <v>44098</v>
      </c>
      <c r="F15" s="5">
        <v>44128</v>
      </c>
      <c r="G15" s="12">
        <v>5300</v>
      </c>
      <c r="H15" s="12">
        <v>5300</v>
      </c>
      <c r="I15" s="9" t="s">
        <v>23</v>
      </c>
      <c r="J15" s="1" t="s">
        <v>24</v>
      </c>
    </row>
    <row r="16" spans="1:12" x14ac:dyDescent="0.35">
      <c r="A16" s="4">
        <v>900145581</v>
      </c>
      <c r="B16" s="4" t="s">
        <v>10</v>
      </c>
      <c r="C16" s="10" t="s">
        <v>14</v>
      </c>
      <c r="D16" s="10">
        <v>82948</v>
      </c>
      <c r="E16" s="11">
        <v>44099</v>
      </c>
      <c r="F16" s="5">
        <v>44129</v>
      </c>
      <c r="G16" s="12">
        <v>5300</v>
      </c>
      <c r="H16" s="12">
        <v>5300</v>
      </c>
      <c r="I16" s="9" t="s">
        <v>23</v>
      </c>
      <c r="J16" s="1" t="s">
        <v>24</v>
      </c>
    </row>
    <row r="17" spans="1:10" x14ac:dyDescent="0.35">
      <c r="A17" s="4">
        <v>900145581</v>
      </c>
      <c r="B17" s="4" t="s">
        <v>10</v>
      </c>
      <c r="C17" s="10" t="s">
        <v>14</v>
      </c>
      <c r="D17" s="10">
        <v>83109</v>
      </c>
      <c r="E17" s="11">
        <v>44100</v>
      </c>
      <c r="F17" s="5">
        <v>44130</v>
      </c>
      <c r="G17" s="12">
        <v>5300</v>
      </c>
      <c r="H17" s="12">
        <v>5300</v>
      </c>
      <c r="I17" s="9" t="s">
        <v>23</v>
      </c>
      <c r="J17" s="1" t="s">
        <v>24</v>
      </c>
    </row>
    <row r="18" spans="1:10" x14ac:dyDescent="0.35">
      <c r="A18" s="4">
        <v>900145581</v>
      </c>
      <c r="B18" s="4" t="s">
        <v>10</v>
      </c>
      <c r="C18" s="10" t="s">
        <v>15</v>
      </c>
      <c r="D18" s="10">
        <v>1632</v>
      </c>
      <c r="E18" s="11">
        <v>44863</v>
      </c>
      <c r="F18" s="5">
        <v>44893</v>
      </c>
      <c r="G18" s="12">
        <v>4372</v>
      </c>
      <c r="H18" s="12">
        <v>4372</v>
      </c>
      <c r="I18" s="9" t="s">
        <v>23</v>
      </c>
      <c r="J18" s="1" t="s">
        <v>24</v>
      </c>
    </row>
    <row r="19" spans="1:10" x14ac:dyDescent="0.35">
      <c r="A19" s="4">
        <v>900145581</v>
      </c>
      <c r="B19" s="4" t="s">
        <v>10</v>
      </c>
      <c r="C19" s="10" t="s">
        <v>16</v>
      </c>
      <c r="D19" s="10">
        <v>12641</v>
      </c>
      <c r="E19" s="11">
        <v>44415</v>
      </c>
      <c r="F19" s="5">
        <v>44445</v>
      </c>
      <c r="G19" s="12">
        <v>4372</v>
      </c>
      <c r="H19" s="12">
        <v>4372</v>
      </c>
      <c r="I19" s="9" t="s">
        <v>23</v>
      </c>
      <c r="J19" s="1" t="s">
        <v>24</v>
      </c>
    </row>
    <row r="20" spans="1:10" x14ac:dyDescent="0.35">
      <c r="A20" s="4">
        <v>900145581</v>
      </c>
      <c r="B20" s="4" t="s">
        <v>10</v>
      </c>
      <c r="C20" s="10" t="s">
        <v>16</v>
      </c>
      <c r="D20" s="10">
        <v>15181</v>
      </c>
      <c r="E20" s="11">
        <v>44471</v>
      </c>
      <c r="F20" s="5">
        <v>44501</v>
      </c>
      <c r="G20" s="12">
        <v>149794</v>
      </c>
      <c r="H20" s="12">
        <v>149794</v>
      </c>
      <c r="I20" s="9" t="s">
        <v>23</v>
      </c>
      <c r="J20" s="1" t="s">
        <v>24</v>
      </c>
    </row>
    <row r="21" spans="1:10" x14ac:dyDescent="0.35">
      <c r="A21" s="4">
        <v>900145581</v>
      </c>
      <c r="B21" s="4" t="s">
        <v>10</v>
      </c>
      <c r="C21" s="10" t="s">
        <v>16</v>
      </c>
      <c r="D21" s="10">
        <v>3005</v>
      </c>
      <c r="E21" s="11">
        <v>44175</v>
      </c>
      <c r="F21" s="5">
        <v>44205</v>
      </c>
      <c r="G21" s="12">
        <v>141887</v>
      </c>
      <c r="H21" s="12">
        <v>141887</v>
      </c>
      <c r="I21" s="9" t="s">
        <v>23</v>
      </c>
      <c r="J21" s="1" t="s">
        <v>24</v>
      </c>
    </row>
    <row r="22" spans="1:10" x14ac:dyDescent="0.35">
      <c r="A22" s="4">
        <v>900145581</v>
      </c>
      <c r="B22" s="4" t="s">
        <v>10</v>
      </c>
      <c r="C22" s="10" t="s">
        <v>16</v>
      </c>
      <c r="D22" s="10">
        <v>33043</v>
      </c>
      <c r="E22" s="11">
        <v>44796</v>
      </c>
      <c r="F22" s="5">
        <v>44826</v>
      </c>
      <c r="G22" s="12">
        <v>4372</v>
      </c>
      <c r="H22" s="12">
        <v>4372</v>
      </c>
      <c r="I22" s="9" t="s">
        <v>23</v>
      </c>
      <c r="J22" s="1" t="s">
        <v>24</v>
      </c>
    </row>
    <row r="23" spans="1:10" x14ac:dyDescent="0.35">
      <c r="A23" s="4">
        <v>900145581</v>
      </c>
      <c r="B23" s="4" t="s">
        <v>10</v>
      </c>
      <c r="C23" s="10" t="s">
        <v>16</v>
      </c>
      <c r="D23" s="10">
        <v>33747</v>
      </c>
      <c r="E23" s="11">
        <v>44811</v>
      </c>
      <c r="F23" s="5">
        <v>44841</v>
      </c>
      <c r="G23" s="12">
        <v>4372</v>
      </c>
      <c r="H23" s="12">
        <v>4372</v>
      </c>
      <c r="I23" s="9" t="s">
        <v>23</v>
      </c>
      <c r="J23" s="1" t="s">
        <v>24</v>
      </c>
    </row>
    <row r="24" spans="1:10" x14ac:dyDescent="0.35">
      <c r="A24" s="4">
        <v>900145581</v>
      </c>
      <c r="B24" s="4" t="s">
        <v>10</v>
      </c>
      <c r="C24" s="10" t="s">
        <v>16</v>
      </c>
      <c r="D24" s="10">
        <v>39697</v>
      </c>
      <c r="E24" s="11">
        <v>44915</v>
      </c>
      <c r="F24" s="5">
        <v>44945</v>
      </c>
      <c r="G24" s="12">
        <v>4372</v>
      </c>
      <c r="H24" s="12">
        <v>4372</v>
      </c>
      <c r="I24" s="9" t="s">
        <v>23</v>
      </c>
      <c r="J24" s="1" t="s">
        <v>24</v>
      </c>
    </row>
    <row r="25" spans="1:10" x14ac:dyDescent="0.35">
      <c r="A25" s="4">
        <v>900145581</v>
      </c>
      <c r="B25" s="4" t="s">
        <v>10</v>
      </c>
      <c r="C25" s="10" t="s">
        <v>16</v>
      </c>
      <c r="D25" s="10">
        <v>40163</v>
      </c>
      <c r="E25" s="11">
        <v>44924</v>
      </c>
      <c r="F25" s="5">
        <v>44954</v>
      </c>
      <c r="G25" s="12">
        <v>13116</v>
      </c>
      <c r="H25" s="12">
        <v>13116</v>
      </c>
      <c r="I25" s="9" t="s">
        <v>23</v>
      </c>
      <c r="J25" s="1" t="s">
        <v>24</v>
      </c>
    </row>
    <row r="26" spans="1:10" x14ac:dyDescent="0.35">
      <c r="A26" s="4">
        <v>900145581</v>
      </c>
      <c r="B26" s="4" t="s">
        <v>10</v>
      </c>
      <c r="C26" s="10" t="s">
        <v>16</v>
      </c>
      <c r="D26" s="10">
        <v>427</v>
      </c>
      <c r="E26" s="11">
        <v>44117</v>
      </c>
      <c r="F26" s="5">
        <v>44147</v>
      </c>
      <c r="G26" s="12">
        <v>549256</v>
      </c>
      <c r="H26" s="12">
        <v>549256</v>
      </c>
      <c r="I26" s="9" t="s">
        <v>23</v>
      </c>
      <c r="J26" s="1" t="s">
        <v>24</v>
      </c>
    </row>
    <row r="27" spans="1:10" x14ac:dyDescent="0.35">
      <c r="A27" s="4">
        <v>900145581</v>
      </c>
      <c r="B27" s="4" t="s">
        <v>10</v>
      </c>
      <c r="C27" s="10" t="s">
        <v>16</v>
      </c>
      <c r="D27" s="10">
        <v>66402</v>
      </c>
      <c r="E27" s="11">
        <v>45415</v>
      </c>
      <c r="F27" s="5">
        <v>45445</v>
      </c>
      <c r="G27" s="12">
        <v>182349</v>
      </c>
      <c r="H27" s="12">
        <v>182349</v>
      </c>
      <c r="I27" s="9" t="s">
        <v>23</v>
      </c>
      <c r="J27" s="1" t="s">
        <v>24</v>
      </c>
    </row>
    <row r="28" spans="1:10" x14ac:dyDescent="0.35">
      <c r="A28" s="4">
        <v>900145581</v>
      </c>
      <c r="B28" s="4" t="s">
        <v>10</v>
      </c>
      <c r="C28" s="10" t="s">
        <v>16</v>
      </c>
      <c r="D28" s="10">
        <v>71593</v>
      </c>
      <c r="E28" s="11">
        <v>45504</v>
      </c>
      <c r="F28" s="5">
        <v>45534</v>
      </c>
      <c r="G28" s="12">
        <v>58785</v>
      </c>
      <c r="H28" s="12">
        <v>58785</v>
      </c>
      <c r="I28" s="9" t="s">
        <v>23</v>
      </c>
      <c r="J28" s="1" t="s">
        <v>24</v>
      </c>
    </row>
    <row r="29" spans="1:10" x14ac:dyDescent="0.35">
      <c r="A29" s="4">
        <v>900145581</v>
      </c>
      <c r="B29" s="4" t="s">
        <v>10</v>
      </c>
      <c r="C29" s="10" t="s">
        <v>16</v>
      </c>
      <c r="D29" s="10">
        <v>71594</v>
      </c>
      <c r="E29" s="11">
        <v>45504</v>
      </c>
      <c r="F29" s="5">
        <v>45534</v>
      </c>
      <c r="G29" s="12">
        <v>157023</v>
      </c>
      <c r="H29" s="12">
        <v>157023</v>
      </c>
      <c r="I29" s="9" t="s">
        <v>23</v>
      </c>
      <c r="J29" s="1" t="s">
        <v>24</v>
      </c>
    </row>
    <row r="30" spans="1:10" x14ac:dyDescent="0.35">
      <c r="A30" s="4">
        <v>900145581</v>
      </c>
      <c r="B30" s="4" t="s">
        <v>10</v>
      </c>
      <c r="C30" s="10" t="s">
        <v>16</v>
      </c>
      <c r="D30" s="10">
        <v>71595</v>
      </c>
      <c r="E30" s="11">
        <v>45504</v>
      </c>
      <c r="F30" s="5">
        <v>45534</v>
      </c>
      <c r="G30" s="12">
        <v>549256</v>
      </c>
      <c r="H30" s="12">
        <v>549256</v>
      </c>
      <c r="I30" s="9" t="s">
        <v>23</v>
      </c>
      <c r="J30" s="1" t="s">
        <v>24</v>
      </c>
    </row>
    <row r="31" spans="1:10" x14ac:dyDescent="0.35">
      <c r="A31" s="4">
        <v>900145581</v>
      </c>
      <c r="B31" s="4" t="s">
        <v>10</v>
      </c>
      <c r="C31" s="10" t="s">
        <v>16</v>
      </c>
      <c r="D31" s="10">
        <v>71596</v>
      </c>
      <c r="E31" s="11">
        <v>45504</v>
      </c>
      <c r="F31" s="5">
        <v>45534</v>
      </c>
      <c r="G31" s="12">
        <v>141887</v>
      </c>
      <c r="H31" s="12">
        <v>141887</v>
      </c>
      <c r="I31" s="9" t="s">
        <v>23</v>
      </c>
      <c r="J31" s="1" t="s">
        <v>24</v>
      </c>
    </row>
    <row r="32" spans="1:10" x14ac:dyDescent="0.35">
      <c r="A32" s="4">
        <v>900145581</v>
      </c>
      <c r="B32" s="4" t="s">
        <v>10</v>
      </c>
      <c r="C32" s="10" t="s">
        <v>16</v>
      </c>
      <c r="D32" s="10">
        <v>71597</v>
      </c>
      <c r="E32" s="11">
        <v>45504</v>
      </c>
      <c r="F32" s="5">
        <v>45534</v>
      </c>
      <c r="G32" s="12">
        <v>94967</v>
      </c>
      <c r="H32" s="12">
        <v>94967</v>
      </c>
      <c r="I32" s="9" t="s">
        <v>23</v>
      </c>
      <c r="J32" s="1" t="s">
        <v>24</v>
      </c>
    </row>
    <row r="33" spans="1:10" x14ac:dyDescent="0.35">
      <c r="A33" s="4">
        <v>900145581</v>
      </c>
      <c r="B33" s="4" t="s">
        <v>10</v>
      </c>
      <c r="C33" s="10" t="s">
        <v>16</v>
      </c>
      <c r="D33" s="10">
        <v>71598</v>
      </c>
      <c r="E33" s="11">
        <v>45504</v>
      </c>
      <c r="F33" s="5">
        <v>45534</v>
      </c>
      <c r="G33" s="12">
        <v>87551</v>
      </c>
      <c r="H33" s="12">
        <v>87551</v>
      </c>
      <c r="I33" s="9" t="s">
        <v>23</v>
      </c>
      <c r="J33" s="1" t="s">
        <v>24</v>
      </c>
    </row>
    <row r="34" spans="1:10" x14ac:dyDescent="0.35">
      <c r="A34" s="4">
        <v>900145581</v>
      </c>
      <c r="B34" s="4" t="s">
        <v>10</v>
      </c>
      <c r="C34" s="10" t="s">
        <v>16</v>
      </c>
      <c r="D34" s="10">
        <v>71599</v>
      </c>
      <c r="E34" s="11">
        <v>45504</v>
      </c>
      <c r="F34" s="5">
        <v>45534</v>
      </c>
      <c r="G34" s="12">
        <v>149794</v>
      </c>
      <c r="H34" s="12">
        <v>149794</v>
      </c>
      <c r="I34" s="9" t="s">
        <v>23</v>
      </c>
      <c r="J34" s="1" t="s">
        <v>24</v>
      </c>
    </row>
    <row r="35" spans="1:10" x14ac:dyDescent="0.35">
      <c r="A35" s="4">
        <v>900145581</v>
      </c>
      <c r="B35" s="4" t="s">
        <v>10</v>
      </c>
      <c r="C35" s="10" t="s">
        <v>16</v>
      </c>
      <c r="D35" s="10">
        <v>72705</v>
      </c>
      <c r="E35" s="11">
        <v>45526</v>
      </c>
      <c r="F35" s="5">
        <v>45556</v>
      </c>
      <c r="G35" s="12">
        <v>661563</v>
      </c>
      <c r="H35" s="12">
        <v>661563</v>
      </c>
      <c r="I35" s="9" t="s">
        <v>23</v>
      </c>
      <c r="J35" s="1" t="s">
        <v>24</v>
      </c>
    </row>
    <row r="36" spans="1:10" x14ac:dyDescent="0.35">
      <c r="A36" s="4">
        <v>900145581</v>
      </c>
      <c r="B36" s="4" t="s">
        <v>10</v>
      </c>
      <c r="C36" s="10" t="s">
        <v>16</v>
      </c>
      <c r="D36" s="10">
        <v>72967</v>
      </c>
      <c r="E36" s="11">
        <v>45531</v>
      </c>
      <c r="F36" s="5">
        <v>45561</v>
      </c>
      <c r="G36" s="12">
        <v>13800</v>
      </c>
      <c r="H36" s="12">
        <v>13800</v>
      </c>
      <c r="I36" s="9" t="s">
        <v>23</v>
      </c>
      <c r="J36" s="1" t="s">
        <v>24</v>
      </c>
    </row>
    <row r="37" spans="1:10" x14ac:dyDescent="0.35">
      <c r="A37" s="4">
        <v>900145581</v>
      </c>
      <c r="B37" s="4" t="s">
        <v>10</v>
      </c>
      <c r="C37" s="10" t="s">
        <v>16</v>
      </c>
      <c r="D37" s="10">
        <v>73133</v>
      </c>
      <c r="E37" s="11">
        <v>45533</v>
      </c>
      <c r="F37" s="5">
        <v>45563</v>
      </c>
      <c r="G37" s="12">
        <v>23000</v>
      </c>
      <c r="H37" s="12">
        <v>23000</v>
      </c>
      <c r="I37" s="9" t="s">
        <v>23</v>
      </c>
      <c r="J37" s="1" t="s">
        <v>24</v>
      </c>
    </row>
    <row r="38" spans="1:10" x14ac:dyDescent="0.35">
      <c r="A38" s="4">
        <v>900145581</v>
      </c>
      <c r="B38" s="4" t="s">
        <v>10</v>
      </c>
      <c r="C38" s="10" t="s">
        <v>16</v>
      </c>
      <c r="D38" s="10">
        <v>9489</v>
      </c>
      <c r="E38" s="11">
        <v>44343</v>
      </c>
      <c r="F38" s="5">
        <v>44373</v>
      </c>
      <c r="G38" s="12">
        <v>4372</v>
      </c>
      <c r="H38" s="12">
        <v>4372</v>
      </c>
      <c r="I38" s="9" t="s">
        <v>23</v>
      </c>
      <c r="J38" s="1" t="s">
        <v>24</v>
      </c>
    </row>
    <row r="39" spans="1:10" x14ac:dyDescent="0.35">
      <c r="A39" s="4">
        <v>900145581</v>
      </c>
      <c r="B39" s="4" t="s">
        <v>10</v>
      </c>
      <c r="C39" s="10" t="s">
        <v>17</v>
      </c>
      <c r="D39" s="10">
        <v>10503</v>
      </c>
      <c r="E39" s="11">
        <v>45471</v>
      </c>
      <c r="F39" s="5">
        <v>45501</v>
      </c>
      <c r="G39" s="12">
        <v>4600</v>
      </c>
      <c r="H39" s="12">
        <v>4600</v>
      </c>
      <c r="I39" s="9" t="s">
        <v>23</v>
      </c>
      <c r="J39" s="1" t="s">
        <v>24</v>
      </c>
    </row>
    <row r="40" spans="1:10" x14ac:dyDescent="0.35">
      <c r="A40" s="4">
        <v>900145581</v>
      </c>
      <c r="B40" s="4" t="s">
        <v>10</v>
      </c>
      <c r="C40" s="10" t="s">
        <v>17</v>
      </c>
      <c r="D40" s="10">
        <v>10597</v>
      </c>
      <c r="E40" s="11">
        <v>45503</v>
      </c>
      <c r="F40" s="5">
        <v>45533</v>
      </c>
      <c r="G40" s="12">
        <v>4600</v>
      </c>
      <c r="H40" s="12">
        <v>4600</v>
      </c>
      <c r="I40" s="9" t="s">
        <v>23</v>
      </c>
      <c r="J40" s="1" t="s">
        <v>24</v>
      </c>
    </row>
    <row r="41" spans="1:10" x14ac:dyDescent="0.35">
      <c r="A41" s="4">
        <v>900145581</v>
      </c>
      <c r="B41" s="4" t="s">
        <v>10</v>
      </c>
      <c r="C41" s="10" t="s">
        <v>18</v>
      </c>
      <c r="D41" s="10">
        <v>19085</v>
      </c>
      <c r="E41" s="11">
        <v>44489</v>
      </c>
      <c r="F41" s="5">
        <v>44519</v>
      </c>
      <c r="G41" s="12">
        <v>185260</v>
      </c>
      <c r="H41" s="12">
        <v>185260</v>
      </c>
      <c r="I41" s="9" t="s">
        <v>23</v>
      </c>
      <c r="J41" s="1" t="s">
        <v>24</v>
      </c>
    </row>
    <row r="42" spans="1:10" x14ac:dyDescent="0.35">
      <c r="A42" s="4">
        <v>900145581</v>
      </c>
      <c r="B42" s="4" t="s">
        <v>10</v>
      </c>
      <c r="C42" s="10" t="s">
        <v>18</v>
      </c>
      <c r="D42" s="10">
        <v>21985</v>
      </c>
      <c r="E42" s="11">
        <v>44538</v>
      </c>
      <c r="F42" s="5">
        <v>44568</v>
      </c>
      <c r="G42" s="12">
        <v>5000</v>
      </c>
      <c r="H42" s="12">
        <v>5000</v>
      </c>
      <c r="I42" s="9" t="s">
        <v>23</v>
      </c>
      <c r="J42" s="1" t="s">
        <v>24</v>
      </c>
    </row>
    <row r="43" spans="1:10" x14ac:dyDescent="0.35">
      <c r="A43" s="4">
        <v>900145581</v>
      </c>
      <c r="B43" s="4" t="s">
        <v>10</v>
      </c>
      <c r="C43" s="10" t="s">
        <v>18</v>
      </c>
      <c r="D43" s="10">
        <v>3369</v>
      </c>
      <c r="E43" s="11">
        <v>44173</v>
      </c>
      <c r="F43" s="5">
        <v>44203</v>
      </c>
      <c r="G43" s="12">
        <v>73486</v>
      </c>
      <c r="H43" s="12">
        <v>73486</v>
      </c>
      <c r="I43" s="9" t="s">
        <v>23</v>
      </c>
      <c r="J43" s="1" t="s">
        <v>24</v>
      </c>
    </row>
    <row r="44" spans="1:10" x14ac:dyDescent="0.35">
      <c r="A44" s="4">
        <v>900145581</v>
      </c>
      <c r="B44" s="4" t="s">
        <v>10</v>
      </c>
      <c r="C44" s="10" t="s">
        <v>18</v>
      </c>
      <c r="D44" s="10">
        <v>41218</v>
      </c>
      <c r="E44" s="11">
        <v>44831</v>
      </c>
      <c r="F44" s="5">
        <v>44861</v>
      </c>
      <c r="G44" s="12">
        <v>99423</v>
      </c>
      <c r="H44" s="12">
        <v>99423</v>
      </c>
      <c r="I44" s="9" t="s">
        <v>23</v>
      </c>
      <c r="J44" s="1" t="s">
        <v>24</v>
      </c>
    </row>
    <row r="45" spans="1:10" x14ac:dyDescent="0.35">
      <c r="A45" s="4">
        <v>900145581</v>
      </c>
      <c r="B45" s="4" t="s">
        <v>10</v>
      </c>
      <c r="C45" s="10" t="s">
        <v>18</v>
      </c>
      <c r="D45" s="10">
        <v>4283</v>
      </c>
      <c r="E45" s="11">
        <v>44192</v>
      </c>
      <c r="F45" s="5">
        <v>44222</v>
      </c>
      <c r="G45" s="12">
        <v>88022</v>
      </c>
      <c r="H45" s="12">
        <v>88022</v>
      </c>
      <c r="I45" s="9" t="s">
        <v>23</v>
      </c>
      <c r="J45" s="1" t="s">
        <v>24</v>
      </c>
    </row>
    <row r="46" spans="1:10" x14ac:dyDescent="0.35">
      <c r="A46" s="4">
        <v>900145581</v>
      </c>
      <c r="B46" s="4" t="s">
        <v>10</v>
      </c>
      <c r="C46" s="10" t="s">
        <v>18</v>
      </c>
      <c r="D46" s="10">
        <v>55555</v>
      </c>
      <c r="E46" s="11">
        <v>45066</v>
      </c>
      <c r="F46" s="5">
        <v>45096</v>
      </c>
      <c r="G46" s="12">
        <v>4600</v>
      </c>
      <c r="H46" s="12">
        <v>4600</v>
      </c>
      <c r="I46" s="9" t="s">
        <v>23</v>
      </c>
      <c r="J46" s="1" t="s">
        <v>24</v>
      </c>
    </row>
    <row r="47" spans="1:10" x14ac:dyDescent="0.35">
      <c r="A47" s="4">
        <v>900145581</v>
      </c>
      <c r="B47" s="4" t="s">
        <v>10</v>
      </c>
      <c r="C47" s="10" t="s">
        <v>18</v>
      </c>
      <c r="D47" s="10">
        <v>58289</v>
      </c>
      <c r="E47" s="11">
        <v>45106</v>
      </c>
      <c r="F47" s="5">
        <v>45136</v>
      </c>
      <c r="G47" s="12">
        <v>4600</v>
      </c>
      <c r="H47" s="12">
        <v>4600</v>
      </c>
      <c r="I47" s="9" t="s">
        <v>23</v>
      </c>
      <c r="J47" s="1" t="s">
        <v>24</v>
      </c>
    </row>
    <row r="48" spans="1:10" x14ac:dyDescent="0.35">
      <c r="A48" s="4">
        <v>900145581</v>
      </c>
      <c r="B48" s="4" t="s">
        <v>10</v>
      </c>
      <c r="C48" s="10" t="s">
        <v>18</v>
      </c>
      <c r="D48" s="10">
        <v>58649</v>
      </c>
      <c r="E48" s="11">
        <v>45112</v>
      </c>
      <c r="F48" s="5">
        <v>45142</v>
      </c>
      <c r="G48" s="12">
        <v>4600</v>
      </c>
      <c r="H48" s="12">
        <v>4600</v>
      </c>
      <c r="I48" s="9" t="s">
        <v>23</v>
      </c>
      <c r="J48" s="1" t="s">
        <v>24</v>
      </c>
    </row>
    <row r="49" spans="1:10" x14ac:dyDescent="0.35">
      <c r="A49" s="4">
        <v>900145581</v>
      </c>
      <c r="B49" s="4" t="s">
        <v>10</v>
      </c>
      <c r="C49" s="10" t="s">
        <v>18</v>
      </c>
      <c r="D49" s="10">
        <v>80143</v>
      </c>
      <c r="E49" s="11">
        <v>45467</v>
      </c>
      <c r="F49" s="5">
        <v>45497</v>
      </c>
      <c r="G49" s="12">
        <v>23000</v>
      </c>
      <c r="H49" s="12">
        <v>23000</v>
      </c>
      <c r="I49" s="9" t="s">
        <v>23</v>
      </c>
      <c r="J49" s="1" t="s">
        <v>24</v>
      </c>
    </row>
    <row r="50" spans="1:10" x14ac:dyDescent="0.35">
      <c r="A50" s="4">
        <v>900145581</v>
      </c>
      <c r="B50" s="4" t="s">
        <v>10</v>
      </c>
      <c r="C50" s="10" t="s">
        <v>18</v>
      </c>
      <c r="D50" s="10">
        <v>807</v>
      </c>
      <c r="E50" s="11">
        <v>44122</v>
      </c>
      <c r="F50" s="5">
        <v>44152</v>
      </c>
      <c r="G50" s="12">
        <v>84014</v>
      </c>
      <c r="H50" s="12">
        <v>84014</v>
      </c>
      <c r="I50" s="9" t="s">
        <v>23</v>
      </c>
      <c r="J50" s="1" t="s">
        <v>24</v>
      </c>
    </row>
    <row r="51" spans="1:10" x14ac:dyDescent="0.35">
      <c r="A51" s="4">
        <v>900145581</v>
      </c>
      <c r="B51" s="4" t="s">
        <v>10</v>
      </c>
      <c r="C51" s="10" t="s">
        <v>18</v>
      </c>
      <c r="D51" s="10">
        <v>82563</v>
      </c>
      <c r="E51" s="11">
        <v>45502</v>
      </c>
      <c r="F51" s="5">
        <v>45532</v>
      </c>
      <c r="G51" s="12">
        <v>89243</v>
      </c>
      <c r="H51" s="12">
        <v>89243</v>
      </c>
      <c r="I51" s="9" t="s">
        <v>23</v>
      </c>
      <c r="J51" s="1" t="s">
        <v>24</v>
      </c>
    </row>
    <row r="52" spans="1:10" x14ac:dyDescent="0.35">
      <c r="A52" s="4">
        <v>900145581</v>
      </c>
      <c r="B52" s="4" t="s">
        <v>10</v>
      </c>
      <c r="C52" s="10" t="s">
        <v>18</v>
      </c>
      <c r="D52" s="10">
        <v>82564</v>
      </c>
      <c r="E52" s="11">
        <v>45502</v>
      </c>
      <c r="F52" s="5">
        <v>45532</v>
      </c>
      <c r="G52" s="12">
        <v>130500</v>
      </c>
      <c r="H52" s="12">
        <v>130500</v>
      </c>
      <c r="I52" s="9" t="s">
        <v>23</v>
      </c>
      <c r="J52" s="1" t="s">
        <v>24</v>
      </c>
    </row>
    <row r="53" spans="1:10" x14ac:dyDescent="0.35">
      <c r="A53" s="4">
        <v>900145581</v>
      </c>
      <c r="B53" s="4" t="s">
        <v>10</v>
      </c>
      <c r="C53" s="10" t="s">
        <v>18</v>
      </c>
      <c r="D53" s="10">
        <v>83717</v>
      </c>
      <c r="E53" s="11">
        <v>45520</v>
      </c>
      <c r="F53" s="5">
        <v>45550</v>
      </c>
      <c r="G53" s="12">
        <v>179508</v>
      </c>
      <c r="H53" s="12">
        <v>179508</v>
      </c>
      <c r="I53" s="9" t="s">
        <v>23</v>
      </c>
      <c r="J53" s="1" t="s">
        <v>24</v>
      </c>
    </row>
    <row r="54" spans="1:10" x14ac:dyDescent="0.35">
      <c r="A54" s="4">
        <v>900145581</v>
      </c>
      <c r="B54" s="4" t="s">
        <v>10</v>
      </c>
      <c r="C54" s="10" t="s">
        <v>18</v>
      </c>
      <c r="D54" s="10">
        <v>84129</v>
      </c>
      <c r="E54" s="11">
        <v>45528</v>
      </c>
      <c r="F54" s="5">
        <v>45558</v>
      </c>
      <c r="G54" s="12">
        <v>2283194</v>
      </c>
      <c r="H54" s="12">
        <v>2283194</v>
      </c>
      <c r="I54" s="9" t="s">
        <v>23</v>
      </c>
      <c r="J54" s="1" t="s">
        <v>24</v>
      </c>
    </row>
    <row r="55" spans="1:10" x14ac:dyDescent="0.35">
      <c r="A55" s="4">
        <v>900145581</v>
      </c>
      <c r="B55" s="4" t="s">
        <v>10</v>
      </c>
      <c r="C55" s="10" t="s">
        <v>19</v>
      </c>
      <c r="D55" s="10">
        <v>1483654</v>
      </c>
      <c r="E55" s="11">
        <v>43343</v>
      </c>
      <c r="F55" s="5">
        <v>43373</v>
      </c>
      <c r="G55" s="12">
        <v>794583</v>
      </c>
      <c r="H55" s="12">
        <v>294583</v>
      </c>
      <c r="I55" s="9" t="s">
        <v>23</v>
      </c>
      <c r="J55" s="1" t="s">
        <v>24</v>
      </c>
    </row>
    <row r="56" spans="1:10" x14ac:dyDescent="0.35">
      <c r="A56" s="4">
        <v>900145581</v>
      </c>
      <c r="B56" s="4" t="s">
        <v>10</v>
      </c>
      <c r="C56" s="10" t="s">
        <v>19</v>
      </c>
      <c r="D56" s="10">
        <v>1615631</v>
      </c>
      <c r="E56" s="11">
        <v>43728</v>
      </c>
      <c r="F56" s="5">
        <v>43758</v>
      </c>
      <c r="G56" s="12">
        <v>66600</v>
      </c>
      <c r="H56" s="12">
        <v>66600</v>
      </c>
      <c r="I56" s="9" t="s">
        <v>23</v>
      </c>
      <c r="J56" s="1" t="s">
        <v>24</v>
      </c>
    </row>
    <row r="57" spans="1:10" x14ac:dyDescent="0.35">
      <c r="A57" s="4">
        <v>900145581</v>
      </c>
      <c r="B57" s="4" t="s">
        <v>10</v>
      </c>
      <c r="C57" s="10" t="s">
        <v>19</v>
      </c>
      <c r="D57" s="10">
        <v>1686864</v>
      </c>
      <c r="E57" s="11">
        <v>44013</v>
      </c>
      <c r="F57" s="5">
        <v>44043</v>
      </c>
      <c r="G57" s="12">
        <v>5000</v>
      </c>
      <c r="H57" s="12">
        <v>5000</v>
      </c>
      <c r="I57" s="9" t="s">
        <v>23</v>
      </c>
      <c r="J57" s="1" t="s">
        <v>24</v>
      </c>
    </row>
    <row r="58" spans="1:10" x14ac:dyDescent="0.35">
      <c r="A58" s="4">
        <v>900145581</v>
      </c>
      <c r="B58" s="4" t="s">
        <v>10</v>
      </c>
      <c r="C58" s="10" t="s">
        <v>19</v>
      </c>
      <c r="D58" s="10">
        <v>1688008</v>
      </c>
      <c r="E58" s="11">
        <v>44021</v>
      </c>
      <c r="F58" s="5">
        <v>44051</v>
      </c>
      <c r="G58" s="12">
        <v>4800</v>
      </c>
      <c r="H58" s="12">
        <v>4800</v>
      </c>
      <c r="I58" s="9" t="s">
        <v>23</v>
      </c>
      <c r="J58" s="1" t="s">
        <v>24</v>
      </c>
    </row>
    <row r="59" spans="1:10" x14ac:dyDescent="0.35">
      <c r="A59" s="4">
        <v>900145581</v>
      </c>
      <c r="B59" s="4" t="s">
        <v>10</v>
      </c>
      <c r="C59" s="10" t="s">
        <v>19</v>
      </c>
      <c r="D59" s="10">
        <v>1689456</v>
      </c>
      <c r="E59" s="11">
        <v>44030</v>
      </c>
      <c r="F59" s="5">
        <v>44060</v>
      </c>
      <c r="G59" s="12">
        <v>81655</v>
      </c>
      <c r="H59" s="12">
        <v>81655</v>
      </c>
      <c r="I59" s="9" t="s">
        <v>23</v>
      </c>
      <c r="J59" s="1" t="s">
        <v>24</v>
      </c>
    </row>
    <row r="60" spans="1:10" x14ac:dyDescent="0.35">
      <c r="A60" s="4">
        <v>900145581</v>
      </c>
      <c r="B60" s="4" t="s">
        <v>10</v>
      </c>
      <c r="C60" s="10" t="s">
        <v>19</v>
      </c>
      <c r="D60" s="10">
        <v>1689633</v>
      </c>
      <c r="E60" s="11">
        <v>44033</v>
      </c>
      <c r="F60" s="5">
        <v>44063</v>
      </c>
      <c r="G60" s="12">
        <v>4800</v>
      </c>
      <c r="H60" s="12">
        <v>4800</v>
      </c>
      <c r="I60" s="9" t="s">
        <v>23</v>
      </c>
      <c r="J60" s="1" t="s">
        <v>24</v>
      </c>
    </row>
    <row r="61" spans="1:10" x14ac:dyDescent="0.35">
      <c r="A61" s="4">
        <v>900145581</v>
      </c>
      <c r="B61" s="4" t="s">
        <v>10</v>
      </c>
      <c r="C61" s="10" t="s">
        <v>19</v>
      </c>
      <c r="D61" s="10">
        <v>1692863</v>
      </c>
      <c r="E61" s="11">
        <v>44054</v>
      </c>
      <c r="F61" s="5">
        <v>44084</v>
      </c>
      <c r="G61" s="12">
        <v>147520</v>
      </c>
      <c r="H61" s="12">
        <v>147520</v>
      </c>
      <c r="I61" s="9" t="s">
        <v>23</v>
      </c>
      <c r="J61" s="1" t="s">
        <v>24</v>
      </c>
    </row>
    <row r="62" spans="1:10" x14ac:dyDescent="0.35">
      <c r="A62" s="4">
        <v>900145581</v>
      </c>
      <c r="B62" s="4" t="s">
        <v>10</v>
      </c>
      <c r="C62" s="10" t="s">
        <v>19</v>
      </c>
      <c r="D62" s="10">
        <v>1695481</v>
      </c>
      <c r="E62" s="11">
        <v>44070</v>
      </c>
      <c r="F62" s="5">
        <v>44100</v>
      </c>
      <c r="G62" s="12">
        <v>147271</v>
      </c>
      <c r="H62" s="12">
        <v>147271</v>
      </c>
      <c r="I62" s="9" t="s">
        <v>23</v>
      </c>
      <c r="J62" s="1" t="s">
        <v>24</v>
      </c>
    </row>
    <row r="63" spans="1:10" x14ac:dyDescent="0.35">
      <c r="A63" s="4">
        <v>900145581</v>
      </c>
      <c r="B63" s="4" t="s">
        <v>10</v>
      </c>
      <c r="C63" s="10" t="s">
        <v>19</v>
      </c>
      <c r="D63" s="10">
        <v>1695870</v>
      </c>
      <c r="E63" s="11">
        <v>44073</v>
      </c>
      <c r="F63" s="5">
        <v>44103</v>
      </c>
      <c r="G63" s="12">
        <v>981127</v>
      </c>
      <c r="H63" s="12">
        <v>981127</v>
      </c>
      <c r="I63" s="9" t="s">
        <v>23</v>
      </c>
      <c r="J63" s="1" t="s">
        <v>24</v>
      </c>
    </row>
    <row r="64" spans="1:10" x14ac:dyDescent="0.35">
      <c r="A64" s="4">
        <v>900145581</v>
      </c>
      <c r="B64" s="4" t="s">
        <v>10</v>
      </c>
      <c r="C64" s="10" t="s">
        <v>20</v>
      </c>
      <c r="D64" s="10">
        <v>622805</v>
      </c>
      <c r="E64" s="11">
        <v>42989</v>
      </c>
      <c r="F64" s="5">
        <v>43019</v>
      </c>
      <c r="G64" s="12">
        <v>92300</v>
      </c>
      <c r="H64" s="12">
        <v>92300</v>
      </c>
      <c r="I64" s="9" t="s">
        <v>23</v>
      </c>
      <c r="J64" s="1" t="s">
        <v>24</v>
      </c>
    </row>
    <row r="65" spans="1:10" x14ac:dyDescent="0.35">
      <c r="A65" s="4">
        <v>900145581</v>
      </c>
      <c r="B65" s="4" t="s">
        <v>10</v>
      </c>
      <c r="C65" s="10" t="s">
        <v>20</v>
      </c>
      <c r="D65" s="10">
        <v>639258</v>
      </c>
      <c r="E65" s="11">
        <v>43088</v>
      </c>
      <c r="F65" s="5">
        <v>43118</v>
      </c>
      <c r="G65" s="12">
        <v>26600</v>
      </c>
      <c r="H65" s="12">
        <v>26600</v>
      </c>
      <c r="I65" s="9" t="s">
        <v>23</v>
      </c>
      <c r="J65" s="1" t="s">
        <v>24</v>
      </c>
    </row>
    <row r="66" spans="1:10" x14ac:dyDescent="0.35">
      <c r="A66" s="4">
        <v>900145581</v>
      </c>
      <c r="B66" s="4" t="s">
        <v>10</v>
      </c>
      <c r="C66" s="10" t="s">
        <v>20</v>
      </c>
      <c r="D66" s="10">
        <v>639260</v>
      </c>
      <c r="E66" s="11">
        <v>43088</v>
      </c>
      <c r="F66" s="5">
        <v>43118</v>
      </c>
      <c r="G66" s="12">
        <v>26600</v>
      </c>
      <c r="H66" s="12">
        <v>26600</v>
      </c>
      <c r="I66" s="9" t="s">
        <v>23</v>
      </c>
      <c r="J66" s="1" t="s">
        <v>24</v>
      </c>
    </row>
    <row r="67" spans="1:10" x14ac:dyDescent="0.35">
      <c r="A67" s="4">
        <v>900145581</v>
      </c>
      <c r="B67" s="4" t="s">
        <v>10</v>
      </c>
      <c r="C67" s="10" t="s">
        <v>20</v>
      </c>
      <c r="D67" s="10">
        <v>639512</v>
      </c>
      <c r="E67" s="11">
        <v>43089</v>
      </c>
      <c r="F67" s="5">
        <v>43119</v>
      </c>
      <c r="G67" s="12">
        <v>1010</v>
      </c>
      <c r="H67" s="12">
        <v>1010</v>
      </c>
      <c r="I67" s="9" t="s">
        <v>23</v>
      </c>
      <c r="J67" s="1" t="s">
        <v>24</v>
      </c>
    </row>
    <row r="68" spans="1:10" x14ac:dyDescent="0.35">
      <c r="A68" s="4">
        <v>900145581</v>
      </c>
      <c r="B68" s="4" t="s">
        <v>10</v>
      </c>
      <c r="C68" s="10" t="s">
        <v>20</v>
      </c>
      <c r="D68" s="10">
        <v>639513</v>
      </c>
      <c r="E68" s="11">
        <v>43089</v>
      </c>
      <c r="F68" s="5">
        <v>43119</v>
      </c>
      <c r="G68" s="12">
        <v>4949</v>
      </c>
      <c r="H68" s="12">
        <v>4949</v>
      </c>
      <c r="I68" s="9" t="s">
        <v>23</v>
      </c>
      <c r="J68" s="1" t="s">
        <v>24</v>
      </c>
    </row>
    <row r="69" spans="1:10" x14ac:dyDescent="0.35">
      <c r="A69" s="4">
        <v>900145581</v>
      </c>
      <c r="B69" s="4" t="s">
        <v>10</v>
      </c>
      <c r="C69" s="10" t="s">
        <v>20</v>
      </c>
      <c r="D69" s="10">
        <v>642031</v>
      </c>
      <c r="E69" s="11">
        <v>43108</v>
      </c>
      <c r="F69" s="5">
        <v>43138</v>
      </c>
      <c r="G69" s="12">
        <v>220630</v>
      </c>
      <c r="H69" s="12">
        <v>220630</v>
      </c>
      <c r="I69" s="9" t="s">
        <v>23</v>
      </c>
      <c r="J69" s="1" t="s">
        <v>24</v>
      </c>
    </row>
    <row r="70" spans="1:10" x14ac:dyDescent="0.35">
      <c r="A70" s="4">
        <v>900145581</v>
      </c>
      <c r="B70" s="4" t="s">
        <v>10</v>
      </c>
      <c r="C70" s="10" t="s">
        <v>20</v>
      </c>
      <c r="D70" s="10">
        <v>647038</v>
      </c>
      <c r="E70" s="11">
        <v>43130</v>
      </c>
      <c r="F70" s="5">
        <v>43160</v>
      </c>
      <c r="G70" s="12">
        <v>121989</v>
      </c>
      <c r="H70" s="12">
        <v>121989</v>
      </c>
      <c r="I70" s="9" t="s">
        <v>23</v>
      </c>
      <c r="J70" s="1" t="s">
        <v>24</v>
      </c>
    </row>
    <row r="71" spans="1:10" x14ac:dyDescent="0.35">
      <c r="A71" s="4">
        <v>900145581</v>
      </c>
      <c r="B71" s="4" t="s">
        <v>10</v>
      </c>
      <c r="C71" s="10" t="s">
        <v>20</v>
      </c>
      <c r="D71" s="10">
        <v>679653</v>
      </c>
      <c r="E71" s="11">
        <v>43300</v>
      </c>
      <c r="F71" s="5">
        <v>43330</v>
      </c>
      <c r="G71" s="12">
        <v>4700</v>
      </c>
      <c r="H71" s="12">
        <v>4700</v>
      </c>
      <c r="I71" s="9" t="s">
        <v>23</v>
      </c>
      <c r="J71" s="1" t="s">
        <v>24</v>
      </c>
    </row>
    <row r="72" spans="1:10" x14ac:dyDescent="0.35">
      <c r="A72" s="4">
        <v>900145581</v>
      </c>
      <c r="B72" s="4" t="s">
        <v>10</v>
      </c>
      <c r="C72" s="10" t="s">
        <v>20</v>
      </c>
      <c r="D72" s="10">
        <v>750607</v>
      </c>
      <c r="E72" s="11">
        <v>43736</v>
      </c>
      <c r="F72" s="5">
        <v>43766</v>
      </c>
      <c r="G72" s="12">
        <v>15110</v>
      </c>
      <c r="H72" s="12">
        <v>15110</v>
      </c>
      <c r="I72" s="9" t="s">
        <v>23</v>
      </c>
      <c r="J72" s="1" t="s">
        <v>24</v>
      </c>
    </row>
    <row r="73" spans="1:10" x14ac:dyDescent="0.35">
      <c r="A73" s="4">
        <v>900145581</v>
      </c>
      <c r="B73" s="4" t="s">
        <v>10</v>
      </c>
      <c r="C73" s="10" t="s">
        <v>20</v>
      </c>
      <c r="D73" s="10">
        <v>770850</v>
      </c>
      <c r="E73" s="11">
        <v>43875</v>
      </c>
      <c r="F73" s="5">
        <v>43905</v>
      </c>
      <c r="G73" s="12">
        <v>2858228</v>
      </c>
      <c r="H73" s="12">
        <v>2858228</v>
      </c>
      <c r="I73" s="9" t="s">
        <v>23</v>
      </c>
      <c r="J73" s="1" t="s">
        <v>24</v>
      </c>
    </row>
    <row r="74" spans="1:10" x14ac:dyDescent="0.35">
      <c r="A74" s="4">
        <v>900145581</v>
      </c>
      <c r="B74" s="4" t="s">
        <v>10</v>
      </c>
      <c r="C74" s="10" t="s">
        <v>20</v>
      </c>
      <c r="D74" s="10">
        <v>778720</v>
      </c>
      <c r="E74" s="11">
        <v>43958</v>
      </c>
      <c r="F74" s="5">
        <v>43988</v>
      </c>
      <c r="G74" s="12">
        <v>35086</v>
      </c>
      <c r="H74" s="12">
        <v>3400</v>
      </c>
      <c r="I74" s="9" t="s">
        <v>23</v>
      </c>
      <c r="J74" s="1" t="s">
        <v>24</v>
      </c>
    </row>
    <row r="75" spans="1:10" x14ac:dyDescent="0.35">
      <c r="A75" s="4">
        <v>900145581</v>
      </c>
      <c r="B75" s="4" t="s">
        <v>10</v>
      </c>
      <c r="C75" s="10" t="s">
        <v>20</v>
      </c>
      <c r="D75" s="10">
        <v>779289</v>
      </c>
      <c r="E75" s="11">
        <v>43966</v>
      </c>
      <c r="F75" s="5">
        <v>43996</v>
      </c>
      <c r="G75" s="12">
        <v>18974</v>
      </c>
      <c r="H75" s="12">
        <v>18974</v>
      </c>
      <c r="I75" s="9" t="s">
        <v>23</v>
      </c>
      <c r="J75" s="1" t="s">
        <v>24</v>
      </c>
    </row>
    <row r="76" spans="1:10" x14ac:dyDescent="0.35">
      <c r="A76" s="4">
        <v>900145581</v>
      </c>
      <c r="B76" s="4" t="s">
        <v>10</v>
      </c>
      <c r="C76" s="10" t="s">
        <v>20</v>
      </c>
      <c r="D76" s="10">
        <v>781978</v>
      </c>
      <c r="E76" s="11">
        <v>44000</v>
      </c>
      <c r="F76" s="5">
        <v>44030</v>
      </c>
      <c r="G76" s="12">
        <v>286511</v>
      </c>
      <c r="H76" s="12">
        <v>286511</v>
      </c>
      <c r="I76" s="9" t="s">
        <v>23</v>
      </c>
      <c r="J76" s="1" t="s">
        <v>24</v>
      </c>
    </row>
    <row r="77" spans="1:10" x14ac:dyDescent="0.35">
      <c r="A77" s="4">
        <v>900145581</v>
      </c>
      <c r="B77" s="4" t="s">
        <v>10</v>
      </c>
      <c r="C77" s="10" t="s">
        <v>20</v>
      </c>
      <c r="D77" s="10">
        <v>783675</v>
      </c>
      <c r="E77" s="11">
        <v>44021</v>
      </c>
      <c r="F77" s="5">
        <v>44051</v>
      </c>
      <c r="G77" s="12">
        <v>35143</v>
      </c>
      <c r="H77" s="12">
        <v>35143</v>
      </c>
      <c r="I77" s="9" t="s">
        <v>23</v>
      </c>
      <c r="J77" s="1" t="s">
        <v>24</v>
      </c>
    </row>
    <row r="78" spans="1:10" x14ac:dyDescent="0.35">
      <c r="A78" s="4">
        <v>900145581</v>
      </c>
      <c r="B78" s="4" t="s">
        <v>10</v>
      </c>
      <c r="C78" s="10" t="s">
        <v>20</v>
      </c>
      <c r="D78" s="10">
        <v>783872</v>
      </c>
      <c r="E78" s="11">
        <v>44023</v>
      </c>
      <c r="F78" s="5">
        <v>44053</v>
      </c>
      <c r="G78" s="12">
        <v>18974</v>
      </c>
      <c r="H78" s="12">
        <v>18974</v>
      </c>
      <c r="I78" s="9" t="s">
        <v>23</v>
      </c>
      <c r="J78" s="1" t="s">
        <v>24</v>
      </c>
    </row>
    <row r="79" spans="1:10" x14ac:dyDescent="0.35">
      <c r="A79" s="4">
        <v>900145581</v>
      </c>
      <c r="B79" s="4" t="s">
        <v>10</v>
      </c>
      <c r="C79" s="10" t="s">
        <v>20</v>
      </c>
      <c r="D79" s="10">
        <v>784114</v>
      </c>
      <c r="E79" s="11">
        <v>44026</v>
      </c>
      <c r="F79" s="5">
        <v>44056</v>
      </c>
      <c r="G79" s="12">
        <v>183766</v>
      </c>
      <c r="H79" s="12">
        <v>183766</v>
      </c>
      <c r="I79" s="9" t="s">
        <v>23</v>
      </c>
      <c r="J79" s="1" t="s">
        <v>24</v>
      </c>
    </row>
    <row r="80" spans="1:10" x14ac:dyDescent="0.35">
      <c r="A80" s="4">
        <v>900145581</v>
      </c>
      <c r="B80" s="4" t="s">
        <v>10</v>
      </c>
      <c r="C80" s="10" t="s">
        <v>20</v>
      </c>
      <c r="D80" s="10">
        <v>784762</v>
      </c>
      <c r="E80" s="11">
        <v>44033</v>
      </c>
      <c r="F80" s="5">
        <v>44063</v>
      </c>
      <c r="G80" s="12">
        <v>97640</v>
      </c>
      <c r="H80" s="12">
        <v>97640</v>
      </c>
      <c r="I80" s="9" t="s">
        <v>23</v>
      </c>
      <c r="J80" s="1" t="s">
        <v>24</v>
      </c>
    </row>
    <row r="81" spans="1:10" x14ac:dyDescent="0.35">
      <c r="A81" s="4">
        <v>900145581</v>
      </c>
      <c r="B81" s="4" t="s">
        <v>10</v>
      </c>
      <c r="C81" s="10" t="s">
        <v>20</v>
      </c>
      <c r="D81" s="10">
        <v>784873</v>
      </c>
      <c r="E81" s="11">
        <v>44034</v>
      </c>
      <c r="F81" s="5">
        <v>44064</v>
      </c>
      <c r="G81" s="12">
        <v>2100895</v>
      </c>
      <c r="H81" s="12">
        <v>2100895</v>
      </c>
      <c r="I81" s="9" t="s">
        <v>23</v>
      </c>
      <c r="J81" s="1" t="s">
        <v>24</v>
      </c>
    </row>
    <row r="82" spans="1:10" x14ac:dyDescent="0.35">
      <c r="A82" s="4">
        <v>900145581</v>
      </c>
      <c r="B82" s="4" t="s">
        <v>10</v>
      </c>
      <c r="C82" s="10" t="s">
        <v>20</v>
      </c>
      <c r="D82" s="10">
        <v>785221</v>
      </c>
      <c r="E82" s="11">
        <v>44036</v>
      </c>
      <c r="F82" s="5">
        <v>44066</v>
      </c>
      <c r="G82" s="12">
        <v>31686</v>
      </c>
      <c r="H82" s="12">
        <v>31686</v>
      </c>
      <c r="I82" s="9" t="s">
        <v>23</v>
      </c>
      <c r="J82" s="1" t="s">
        <v>24</v>
      </c>
    </row>
    <row r="83" spans="1:10" x14ac:dyDescent="0.35">
      <c r="A83" s="4">
        <v>900145581</v>
      </c>
      <c r="B83" s="4" t="s">
        <v>10</v>
      </c>
      <c r="C83" s="10" t="s">
        <v>20</v>
      </c>
      <c r="D83" s="10">
        <v>785235</v>
      </c>
      <c r="E83" s="11">
        <v>44036</v>
      </c>
      <c r="F83" s="5">
        <v>44066</v>
      </c>
      <c r="G83" s="12">
        <v>13235</v>
      </c>
      <c r="H83" s="12">
        <v>13235</v>
      </c>
      <c r="I83" s="9" t="s">
        <v>23</v>
      </c>
      <c r="J83" s="1" t="s">
        <v>24</v>
      </c>
    </row>
    <row r="84" spans="1:10" x14ac:dyDescent="0.35">
      <c r="A84" s="4">
        <v>900145581</v>
      </c>
      <c r="B84" s="4" t="s">
        <v>10</v>
      </c>
      <c r="C84" s="10" t="s">
        <v>20</v>
      </c>
      <c r="D84" s="10">
        <v>785939</v>
      </c>
      <c r="E84" s="11">
        <v>44044</v>
      </c>
      <c r="F84" s="5">
        <v>44074</v>
      </c>
      <c r="G84" s="12">
        <v>31686</v>
      </c>
      <c r="H84" s="12">
        <v>31686</v>
      </c>
      <c r="I84" s="9" t="s">
        <v>23</v>
      </c>
      <c r="J84" s="1" t="s">
        <v>24</v>
      </c>
    </row>
    <row r="85" spans="1:10" x14ac:dyDescent="0.35">
      <c r="A85" s="4">
        <v>900145581</v>
      </c>
      <c r="B85" s="4" t="s">
        <v>10</v>
      </c>
      <c r="C85" s="10" t="s">
        <v>20</v>
      </c>
      <c r="D85" s="10">
        <v>786054</v>
      </c>
      <c r="E85" s="11">
        <v>44046</v>
      </c>
      <c r="F85" s="5">
        <v>44076</v>
      </c>
      <c r="G85" s="12">
        <v>4372</v>
      </c>
      <c r="H85" s="12">
        <v>4372</v>
      </c>
      <c r="I85" s="9" t="s">
        <v>23</v>
      </c>
      <c r="J85" s="1" t="s">
        <v>24</v>
      </c>
    </row>
    <row r="86" spans="1:10" x14ac:dyDescent="0.35">
      <c r="A86" s="4">
        <v>900145581</v>
      </c>
      <c r="B86" s="4" t="s">
        <v>10</v>
      </c>
      <c r="C86" s="10" t="s">
        <v>20</v>
      </c>
      <c r="D86" s="10">
        <v>786056</v>
      </c>
      <c r="E86" s="11">
        <v>44046</v>
      </c>
      <c r="F86" s="5">
        <v>44076</v>
      </c>
      <c r="G86" s="12">
        <v>4372</v>
      </c>
      <c r="H86" s="12">
        <v>4372</v>
      </c>
      <c r="I86" s="9" t="s">
        <v>23</v>
      </c>
      <c r="J86" s="1" t="s">
        <v>24</v>
      </c>
    </row>
    <row r="87" spans="1:10" x14ac:dyDescent="0.35">
      <c r="A87" s="4">
        <v>900145581</v>
      </c>
      <c r="B87" s="4" t="s">
        <v>10</v>
      </c>
      <c r="C87" s="10" t="s">
        <v>20</v>
      </c>
      <c r="D87" s="10">
        <v>786902</v>
      </c>
      <c r="E87" s="11">
        <v>44055</v>
      </c>
      <c r="F87" s="5">
        <v>44085</v>
      </c>
      <c r="G87" s="12">
        <v>5300</v>
      </c>
      <c r="H87" s="12">
        <v>5300</v>
      </c>
      <c r="I87" s="9" t="s">
        <v>23</v>
      </c>
      <c r="J87" s="1" t="s">
        <v>24</v>
      </c>
    </row>
    <row r="88" spans="1:10" x14ac:dyDescent="0.35">
      <c r="A88" s="4">
        <v>900145581</v>
      </c>
      <c r="B88" s="4" t="s">
        <v>10</v>
      </c>
      <c r="C88" s="10" t="s">
        <v>20</v>
      </c>
      <c r="D88" s="10">
        <v>786904</v>
      </c>
      <c r="E88" s="11">
        <v>44055</v>
      </c>
      <c r="F88" s="5">
        <v>44085</v>
      </c>
      <c r="G88" s="12">
        <v>4372</v>
      </c>
      <c r="H88" s="12">
        <v>4372</v>
      </c>
      <c r="I88" s="9" t="s">
        <v>23</v>
      </c>
      <c r="J88" s="1" t="s">
        <v>24</v>
      </c>
    </row>
    <row r="89" spans="1:10" x14ac:dyDescent="0.35">
      <c r="A89" s="4">
        <v>900145581</v>
      </c>
      <c r="B89" s="4" t="s">
        <v>10</v>
      </c>
      <c r="C89" s="10" t="s">
        <v>20</v>
      </c>
      <c r="D89" s="10">
        <v>788697</v>
      </c>
      <c r="E89" s="11">
        <v>44072</v>
      </c>
      <c r="F89" s="5">
        <v>44102</v>
      </c>
      <c r="G89" s="12">
        <v>1190806</v>
      </c>
      <c r="H89" s="12">
        <v>1190806</v>
      </c>
      <c r="I89" s="9" t="s">
        <v>23</v>
      </c>
      <c r="J89" s="1" t="s">
        <v>24</v>
      </c>
    </row>
    <row r="90" spans="1:10" x14ac:dyDescent="0.35">
      <c r="A90" s="4">
        <v>900145581</v>
      </c>
      <c r="B90" s="4" t="s">
        <v>10</v>
      </c>
      <c r="C90" s="10" t="s">
        <v>21</v>
      </c>
      <c r="D90" s="10">
        <v>67981</v>
      </c>
      <c r="E90" s="11">
        <v>44025</v>
      </c>
      <c r="F90" s="5">
        <v>44055</v>
      </c>
      <c r="G90" s="12">
        <v>34144</v>
      </c>
      <c r="H90" s="12">
        <v>34144</v>
      </c>
      <c r="I90" s="9" t="s">
        <v>23</v>
      </c>
      <c r="J90" s="1" t="s">
        <v>24</v>
      </c>
    </row>
    <row r="91" spans="1:10" x14ac:dyDescent="0.35">
      <c r="A91" s="4">
        <v>900145581</v>
      </c>
      <c r="B91" s="4" t="s">
        <v>10</v>
      </c>
      <c r="C91" s="10" t="s">
        <v>21</v>
      </c>
      <c r="D91" s="10">
        <v>72093</v>
      </c>
      <c r="E91" s="11">
        <v>44099</v>
      </c>
      <c r="F91" s="5">
        <v>44129</v>
      </c>
      <c r="G91" s="12">
        <v>4372</v>
      </c>
      <c r="H91" s="12">
        <v>4372</v>
      </c>
      <c r="I91" s="9" t="s">
        <v>23</v>
      </c>
      <c r="J91" s="1" t="s">
        <v>24</v>
      </c>
    </row>
    <row r="92" spans="1:10" x14ac:dyDescent="0.35">
      <c r="A92" s="4">
        <v>900145581</v>
      </c>
      <c r="B92" s="4" t="s">
        <v>10</v>
      </c>
      <c r="C92" s="10" t="s">
        <v>22</v>
      </c>
      <c r="D92" s="10">
        <v>100833</v>
      </c>
      <c r="E92" s="11">
        <v>45497</v>
      </c>
      <c r="F92" s="5">
        <v>45527</v>
      </c>
      <c r="G92" s="12">
        <v>134519</v>
      </c>
      <c r="H92" s="12">
        <v>134519</v>
      </c>
      <c r="I92" s="9" t="s">
        <v>23</v>
      </c>
      <c r="J92" s="1" t="s">
        <v>24</v>
      </c>
    </row>
    <row r="93" spans="1:10" x14ac:dyDescent="0.35">
      <c r="A93" s="4">
        <v>900145581</v>
      </c>
      <c r="B93" s="4" t="s">
        <v>10</v>
      </c>
      <c r="C93" s="10" t="s">
        <v>22</v>
      </c>
      <c r="D93" s="10">
        <v>100834</v>
      </c>
      <c r="E93" s="11">
        <v>45497</v>
      </c>
      <c r="F93" s="5">
        <v>45527</v>
      </c>
      <c r="G93" s="12">
        <v>18974</v>
      </c>
      <c r="H93" s="12">
        <v>18974</v>
      </c>
      <c r="I93" s="9" t="s">
        <v>23</v>
      </c>
      <c r="J93" s="1" t="s">
        <v>24</v>
      </c>
    </row>
    <row r="94" spans="1:10" x14ac:dyDescent="0.35">
      <c r="A94" s="4">
        <v>900145581</v>
      </c>
      <c r="B94" s="4" t="s">
        <v>10</v>
      </c>
      <c r="C94" s="10" t="s">
        <v>22</v>
      </c>
      <c r="D94" s="10">
        <v>100838</v>
      </c>
      <c r="E94" s="11">
        <v>45497</v>
      </c>
      <c r="F94" s="5">
        <v>45527</v>
      </c>
      <c r="G94" s="12">
        <v>97640</v>
      </c>
      <c r="H94" s="12">
        <v>97640</v>
      </c>
      <c r="I94" s="9" t="s">
        <v>23</v>
      </c>
      <c r="J94" s="1" t="s">
        <v>24</v>
      </c>
    </row>
    <row r="95" spans="1:10" x14ac:dyDescent="0.35">
      <c r="A95" s="4">
        <v>900145581</v>
      </c>
      <c r="B95" s="4" t="s">
        <v>10</v>
      </c>
      <c r="C95" s="10" t="s">
        <v>22</v>
      </c>
      <c r="D95" s="10">
        <v>100842</v>
      </c>
      <c r="E95" s="11">
        <v>45497</v>
      </c>
      <c r="F95" s="5">
        <v>45527</v>
      </c>
      <c r="G95" s="12">
        <v>30600</v>
      </c>
      <c r="H95" s="12">
        <v>30600</v>
      </c>
      <c r="I95" s="9" t="s">
        <v>23</v>
      </c>
      <c r="J95" s="1" t="s">
        <v>24</v>
      </c>
    </row>
    <row r="96" spans="1:10" x14ac:dyDescent="0.35">
      <c r="A96" s="4">
        <v>900145581</v>
      </c>
      <c r="B96" s="4" t="s">
        <v>10</v>
      </c>
      <c r="C96" s="10" t="s">
        <v>22</v>
      </c>
      <c r="D96" s="10">
        <v>100844</v>
      </c>
      <c r="E96" s="11">
        <v>45497</v>
      </c>
      <c r="F96" s="5">
        <v>45527</v>
      </c>
      <c r="G96" s="12">
        <v>30600</v>
      </c>
      <c r="H96" s="12">
        <v>30600</v>
      </c>
      <c r="I96" s="9" t="s">
        <v>23</v>
      </c>
      <c r="J96" s="1" t="s">
        <v>24</v>
      </c>
    </row>
    <row r="97" spans="1:10" x14ac:dyDescent="0.35">
      <c r="A97" s="4">
        <v>900145581</v>
      </c>
      <c r="B97" s="4" t="s">
        <v>10</v>
      </c>
      <c r="C97" s="10" t="s">
        <v>22</v>
      </c>
      <c r="D97" s="10">
        <v>100845</v>
      </c>
      <c r="E97" s="11">
        <v>45497</v>
      </c>
      <c r="F97" s="5">
        <v>45527</v>
      </c>
      <c r="G97" s="12">
        <v>34056</v>
      </c>
      <c r="H97" s="12">
        <v>34056</v>
      </c>
      <c r="I97" s="9" t="s">
        <v>23</v>
      </c>
      <c r="J97" s="1" t="s">
        <v>24</v>
      </c>
    </row>
    <row r="98" spans="1:10" x14ac:dyDescent="0.35">
      <c r="A98" s="4">
        <v>900145581</v>
      </c>
      <c r="B98" s="4" t="s">
        <v>10</v>
      </c>
      <c r="C98" s="10" t="s">
        <v>22</v>
      </c>
      <c r="D98" s="10">
        <v>100847</v>
      </c>
      <c r="E98" s="11">
        <v>45497</v>
      </c>
      <c r="F98" s="5">
        <v>45527</v>
      </c>
      <c r="G98" s="12">
        <v>1303178</v>
      </c>
      <c r="H98" s="12">
        <v>1303178</v>
      </c>
      <c r="I98" s="9" t="s">
        <v>23</v>
      </c>
      <c r="J98" s="1" t="s">
        <v>24</v>
      </c>
    </row>
    <row r="99" spans="1:10" x14ac:dyDescent="0.35">
      <c r="A99" s="4">
        <v>900145581</v>
      </c>
      <c r="B99" s="4" t="s">
        <v>10</v>
      </c>
      <c r="C99" s="10" t="s">
        <v>22</v>
      </c>
      <c r="D99" s="10">
        <v>100848</v>
      </c>
      <c r="E99" s="11">
        <v>45497</v>
      </c>
      <c r="F99" s="5">
        <v>45527</v>
      </c>
      <c r="G99" s="12">
        <v>220273</v>
      </c>
      <c r="H99" s="12">
        <v>220273</v>
      </c>
      <c r="I99" s="9" t="s">
        <v>23</v>
      </c>
      <c r="J99" s="1" t="s">
        <v>24</v>
      </c>
    </row>
    <row r="100" spans="1:10" x14ac:dyDescent="0.35">
      <c r="A100" s="4">
        <v>900145581</v>
      </c>
      <c r="B100" s="4" t="s">
        <v>10</v>
      </c>
      <c r="C100" s="10" t="s">
        <v>22</v>
      </c>
      <c r="D100" s="10">
        <v>100850</v>
      </c>
      <c r="E100" s="11">
        <v>45497</v>
      </c>
      <c r="F100" s="5">
        <v>45527</v>
      </c>
      <c r="G100" s="12">
        <v>183766</v>
      </c>
      <c r="H100" s="12">
        <v>183766</v>
      </c>
      <c r="I100" s="9" t="s">
        <v>23</v>
      </c>
      <c r="J100" s="1" t="s">
        <v>24</v>
      </c>
    </row>
    <row r="101" spans="1:10" x14ac:dyDescent="0.35">
      <c r="A101" s="4">
        <v>900145581</v>
      </c>
      <c r="B101" s="4" t="s">
        <v>10</v>
      </c>
      <c r="C101" s="10" t="s">
        <v>22</v>
      </c>
      <c r="D101" s="10">
        <v>100851</v>
      </c>
      <c r="E101" s="11">
        <v>45497</v>
      </c>
      <c r="F101" s="5">
        <v>45527</v>
      </c>
      <c r="G101" s="12">
        <v>26000</v>
      </c>
      <c r="H101" s="12">
        <v>26000</v>
      </c>
      <c r="I101" s="9" t="s">
        <v>23</v>
      </c>
      <c r="J101" s="1" t="s">
        <v>24</v>
      </c>
    </row>
    <row r="102" spans="1:10" x14ac:dyDescent="0.35">
      <c r="A102" s="4">
        <v>900145581</v>
      </c>
      <c r="B102" s="4" t="s">
        <v>10</v>
      </c>
      <c r="C102" s="10" t="s">
        <v>22</v>
      </c>
      <c r="D102" s="10">
        <v>100852</v>
      </c>
      <c r="E102" s="11">
        <v>45497</v>
      </c>
      <c r="F102" s="5">
        <v>45527</v>
      </c>
      <c r="G102" s="12">
        <v>137460</v>
      </c>
      <c r="H102" s="12">
        <v>137460</v>
      </c>
      <c r="I102" s="9" t="s">
        <v>23</v>
      </c>
      <c r="J102" s="1" t="s">
        <v>24</v>
      </c>
    </row>
    <row r="103" spans="1:10" x14ac:dyDescent="0.35">
      <c r="A103" s="4">
        <v>900145581</v>
      </c>
      <c r="B103" s="4" t="s">
        <v>10</v>
      </c>
      <c r="C103" s="10" t="s">
        <v>22</v>
      </c>
      <c r="D103" s="10">
        <v>100854</v>
      </c>
      <c r="E103" s="11">
        <v>45497</v>
      </c>
      <c r="F103" s="5">
        <v>45527</v>
      </c>
      <c r="G103" s="12">
        <v>97559</v>
      </c>
      <c r="H103" s="12">
        <v>97559</v>
      </c>
      <c r="I103" s="9" t="s">
        <v>23</v>
      </c>
      <c r="J103" s="1" t="s">
        <v>24</v>
      </c>
    </row>
    <row r="104" spans="1:10" x14ac:dyDescent="0.35">
      <c r="A104" s="4">
        <v>900145581</v>
      </c>
      <c r="B104" s="4" t="s">
        <v>10</v>
      </c>
      <c r="C104" s="10" t="s">
        <v>22</v>
      </c>
      <c r="D104" s="10">
        <v>100855</v>
      </c>
      <c r="E104" s="11">
        <v>45497</v>
      </c>
      <c r="F104" s="5">
        <v>45527</v>
      </c>
      <c r="G104" s="12">
        <v>60949</v>
      </c>
      <c r="H104" s="12">
        <v>60949</v>
      </c>
      <c r="I104" s="9" t="s">
        <v>23</v>
      </c>
      <c r="J104" s="1" t="s">
        <v>24</v>
      </c>
    </row>
    <row r="105" spans="1:10" x14ac:dyDescent="0.35">
      <c r="A105" s="4">
        <v>900145581</v>
      </c>
      <c r="B105" s="4" t="s">
        <v>10</v>
      </c>
      <c r="C105" s="10" t="s">
        <v>22</v>
      </c>
      <c r="D105" s="10">
        <v>100856</v>
      </c>
      <c r="E105" s="11">
        <v>45497</v>
      </c>
      <c r="F105" s="5">
        <v>45527</v>
      </c>
      <c r="G105" s="12">
        <v>1190806</v>
      </c>
      <c r="H105" s="12">
        <v>1190806</v>
      </c>
      <c r="I105" s="9" t="s">
        <v>23</v>
      </c>
      <c r="J105" s="1" t="s">
        <v>24</v>
      </c>
    </row>
    <row r="106" spans="1:10" x14ac:dyDescent="0.35">
      <c r="A106" s="4">
        <v>900145581</v>
      </c>
      <c r="B106" s="4" t="s">
        <v>10</v>
      </c>
      <c r="C106" s="10" t="s">
        <v>22</v>
      </c>
      <c r="D106" s="10">
        <v>100857</v>
      </c>
      <c r="E106" s="11">
        <v>45497</v>
      </c>
      <c r="F106" s="5">
        <v>45527</v>
      </c>
      <c r="G106" s="12">
        <v>2102837</v>
      </c>
      <c r="H106" s="12">
        <v>2102837</v>
      </c>
      <c r="I106" s="9" t="s">
        <v>23</v>
      </c>
      <c r="J106" s="1" t="s">
        <v>24</v>
      </c>
    </row>
    <row r="107" spans="1:10" x14ac:dyDescent="0.35">
      <c r="A107" s="4">
        <v>900145581</v>
      </c>
      <c r="B107" s="4" t="s">
        <v>10</v>
      </c>
      <c r="C107" s="10" t="s">
        <v>22</v>
      </c>
      <c r="D107" s="10">
        <v>100977</v>
      </c>
      <c r="E107" s="11">
        <v>45498</v>
      </c>
      <c r="F107" s="5">
        <v>45528</v>
      </c>
      <c r="G107" s="12">
        <v>34041</v>
      </c>
      <c r="H107" s="12">
        <v>34041</v>
      </c>
      <c r="I107" s="9" t="s">
        <v>23</v>
      </c>
      <c r="J107" s="1" t="s">
        <v>24</v>
      </c>
    </row>
    <row r="108" spans="1:10" x14ac:dyDescent="0.35">
      <c r="A108" s="4">
        <v>900145581</v>
      </c>
      <c r="B108" s="4" t="s">
        <v>10</v>
      </c>
      <c r="C108" s="10" t="s">
        <v>22</v>
      </c>
      <c r="D108" s="10">
        <v>100979</v>
      </c>
      <c r="E108" s="11">
        <v>45498</v>
      </c>
      <c r="F108" s="5">
        <v>45528</v>
      </c>
      <c r="G108" s="12">
        <v>12135</v>
      </c>
      <c r="H108" s="12">
        <v>12135</v>
      </c>
      <c r="I108" s="9" t="s">
        <v>23</v>
      </c>
      <c r="J108" s="1" t="s">
        <v>24</v>
      </c>
    </row>
    <row r="109" spans="1:10" x14ac:dyDescent="0.35">
      <c r="A109" s="4">
        <v>900145581</v>
      </c>
      <c r="B109" s="4" t="s">
        <v>10</v>
      </c>
      <c r="C109" s="10" t="s">
        <v>22</v>
      </c>
      <c r="D109" s="10">
        <v>103094</v>
      </c>
      <c r="E109" s="11">
        <v>45521</v>
      </c>
      <c r="F109" s="5">
        <v>45551</v>
      </c>
      <c r="G109" s="12">
        <v>126415</v>
      </c>
      <c r="H109" s="12">
        <v>126415</v>
      </c>
      <c r="I109" s="9" t="s">
        <v>23</v>
      </c>
      <c r="J109" s="1" t="s">
        <v>24</v>
      </c>
    </row>
    <row r="110" spans="1:10" x14ac:dyDescent="0.35">
      <c r="A110" s="4">
        <v>900145581</v>
      </c>
      <c r="B110" s="4" t="s">
        <v>10</v>
      </c>
      <c r="C110" s="10" t="s">
        <v>22</v>
      </c>
      <c r="D110" s="10">
        <v>1494</v>
      </c>
      <c r="E110" s="11">
        <v>44135</v>
      </c>
      <c r="F110" s="5">
        <v>44165</v>
      </c>
      <c r="G110" s="12">
        <v>30656</v>
      </c>
      <c r="H110" s="12">
        <v>30656</v>
      </c>
      <c r="I110" s="9" t="s">
        <v>23</v>
      </c>
      <c r="J110" s="1" t="s">
        <v>24</v>
      </c>
    </row>
    <row r="111" spans="1:10" x14ac:dyDescent="0.35">
      <c r="A111" s="4">
        <v>900145581</v>
      </c>
      <c r="B111" s="4" t="s">
        <v>10</v>
      </c>
      <c r="C111" s="10" t="s">
        <v>22</v>
      </c>
      <c r="D111" s="10">
        <v>15497</v>
      </c>
      <c r="E111" s="11">
        <v>44390</v>
      </c>
      <c r="F111" s="5">
        <v>44420</v>
      </c>
      <c r="G111" s="12">
        <v>4372</v>
      </c>
      <c r="H111" s="12">
        <v>4372</v>
      </c>
      <c r="I111" s="9" t="s">
        <v>23</v>
      </c>
      <c r="J111" s="1" t="s">
        <v>24</v>
      </c>
    </row>
    <row r="112" spans="1:10" x14ac:dyDescent="0.35">
      <c r="A112" s="4">
        <v>900145581</v>
      </c>
      <c r="B112" s="4" t="s">
        <v>10</v>
      </c>
      <c r="C112" s="10" t="s">
        <v>22</v>
      </c>
      <c r="D112" s="10">
        <v>1712</v>
      </c>
      <c r="E112" s="11">
        <v>44141</v>
      </c>
      <c r="F112" s="5">
        <v>44171</v>
      </c>
      <c r="G112" s="12">
        <v>26000</v>
      </c>
      <c r="H112" s="12">
        <v>26000</v>
      </c>
      <c r="I112" s="9" t="s">
        <v>23</v>
      </c>
      <c r="J112" s="1" t="s">
        <v>24</v>
      </c>
    </row>
    <row r="113" spans="1:10" x14ac:dyDescent="0.35">
      <c r="A113" s="4">
        <v>900145581</v>
      </c>
      <c r="B113" s="4" t="s">
        <v>10</v>
      </c>
      <c r="C113" s="10" t="s">
        <v>22</v>
      </c>
      <c r="D113" s="10">
        <v>20055</v>
      </c>
      <c r="E113" s="11">
        <v>44473</v>
      </c>
      <c r="F113" s="5">
        <v>44503</v>
      </c>
      <c r="G113" s="12">
        <v>99579</v>
      </c>
      <c r="H113" s="12">
        <v>99579</v>
      </c>
      <c r="I113" s="9" t="s">
        <v>23</v>
      </c>
      <c r="J113" s="1" t="s">
        <v>24</v>
      </c>
    </row>
    <row r="114" spans="1:10" x14ac:dyDescent="0.35">
      <c r="A114" s="4">
        <v>900145581</v>
      </c>
      <c r="B114" s="4" t="s">
        <v>10</v>
      </c>
      <c r="C114" s="10" t="s">
        <v>22</v>
      </c>
      <c r="D114" s="10">
        <v>20846</v>
      </c>
      <c r="E114" s="11">
        <v>44487</v>
      </c>
      <c r="F114" s="5">
        <v>44517</v>
      </c>
      <c r="G114" s="12">
        <v>60949</v>
      </c>
      <c r="H114" s="12">
        <v>60949</v>
      </c>
      <c r="I114" s="9" t="s">
        <v>23</v>
      </c>
      <c r="J114" s="1" t="s">
        <v>24</v>
      </c>
    </row>
    <row r="115" spans="1:10" x14ac:dyDescent="0.35">
      <c r="A115" s="4">
        <v>900145581</v>
      </c>
      <c r="B115" s="4" t="s">
        <v>10</v>
      </c>
      <c r="C115" s="10" t="s">
        <v>22</v>
      </c>
      <c r="D115" s="10">
        <v>2141</v>
      </c>
      <c r="E115" s="11">
        <v>44152</v>
      </c>
      <c r="F115" s="5">
        <v>44182</v>
      </c>
      <c r="G115" s="12">
        <v>1303178</v>
      </c>
      <c r="H115" s="12">
        <v>1303178</v>
      </c>
      <c r="I115" s="9" t="s">
        <v>23</v>
      </c>
      <c r="J115" s="1" t="s">
        <v>24</v>
      </c>
    </row>
    <row r="116" spans="1:10" x14ac:dyDescent="0.35">
      <c r="A116" s="4">
        <v>900145581</v>
      </c>
      <c r="B116" s="4" t="s">
        <v>10</v>
      </c>
      <c r="C116" s="10" t="s">
        <v>22</v>
      </c>
      <c r="D116" s="10">
        <v>2643</v>
      </c>
      <c r="E116" s="11">
        <v>44162</v>
      </c>
      <c r="F116" s="5">
        <v>44192</v>
      </c>
      <c r="G116" s="12">
        <v>134519</v>
      </c>
      <c r="H116" s="12">
        <v>134519</v>
      </c>
      <c r="I116" s="9" t="s">
        <v>23</v>
      </c>
      <c r="J116" s="1" t="s">
        <v>24</v>
      </c>
    </row>
    <row r="117" spans="1:10" x14ac:dyDescent="0.35">
      <c r="A117" s="4">
        <v>900145581</v>
      </c>
      <c r="B117" s="4" t="s">
        <v>10</v>
      </c>
      <c r="C117" s="10" t="s">
        <v>22</v>
      </c>
      <c r="D117" s="10">
        <v>2771</v>
      </c>
      <c r="E117" s="11">
        <v>44165</v>
      </c>
      <c r="F117" s="5">
        <v>44195</v>
      </c>
      <c r="G117" s="12">
        <v>220273</v>
      </c>
      <c r="H117" s="12">
        <v>220273</v>
      </c>
      <c r="I117" s="9" t="s">
        <v>23</v>
      </c>
      <c r="J117" s="1" t="s">
        <v>24</v>
      </c>
    </row>
    <row r="118" spans="1:10" x14ac:dyDescent="0.35">
      <c r="A118" s="4">
        <v>900145581</v>
      </c>
      <c r="B118" s="4" t="s">
        <v>10</v>
      </c>
      <c r="C118" s="10" t="s">
        <v>22</v>
      </c>
      <c r="D118" s="10">
        <v>38712</v>
      </c>
      <c r="E118" s="11">
        <v>44748</v>
      </c>
      <c r="F118" s="5">
        <v>44778</v>
      </c>
      <c r="G118" s="12">
        <v>146953</v>
      </c>
      <c r="H118" s="12">
        <v>80000</v>
      </c>
      <c r="I118" s="9" t="s">
        <v>23</v>
      </c>
      <c r="J118" s="1" t="s">
        <v>24</v>
      </c>
    </row>
    <row r="119" spans="1:10" x14ac:dyDescent="0.35">
      <c r="A119" s="4">
        <v>900145581</v>
      </c>
      <c r="B119" s="4" t="s">
        <v>10</v>
      </c>
      <c r="C119" s="10" t="s">
        <v>22</v>
      </c>
      <c r="D119" s="10">
        <v>4068</v>
      </c>
      <c r="E119" s="11">
        <v>44193</v>
      </c>
      <c r="F119" s="5">
        <v>44223</v>
      </c>
      <c r="G119" s="12">
        <v>137460</v>
      </c>
      <c r="H119" s="12">
        <v>137460</v>
      </c>
      <c r="I119" s="9" t="s">
        <v>23</v>
      </c>
      <c r="J119" s="1" t="s">
        <v>24</v>
      </c>
    </row>
    <row r="120" spans="1:10" x14ac:dyDescent="0.35">
      <c r="A120" s="4">
        <v>900145581</v>
      </c>
      <c r="B120" s="4" t="s">
        <v>10</v>
      </c>
      <c r="C120" s="10" t="s">
        <v>22</v>
      </c>
      <c r="D120" s="10">
        <v>46220</v>
      </c>
      <c r="E120" s="11">
        <v>44850</v>
      </c>
      <c r="F120" s="5">
        <v>44880</v>
      </c>
      <c r="G120" s="12">
        <v>177457</v>
      </c>
      <c r="H120" s="12">
        <v>60263</v>
      </c>
      <c r="I120" s="9" t="s">
        <v>23</v>
      </c>
      <c r="J120" s="1" t="s">
        <v>24</v>
      </c>
    </row>
    <row r="121" spans="1:10" x14ac:dyDescent="0.35">
      <c r="A121" s="4">
        <v>900145581</v>
      </c>
      <c r="B121" s="4" t="s">
        <v>10</v>
      </c>
      <c r="C121" s="10" t="s">
        <v>22</v>
      </c>
      <c r="D121" s="10">
        <v>52895</v>
      </c>
      <c r="E121" s="11">
        <v>44945</v>
      </c>
      <c r="F121" s="5">
        <v>44975</v>
      </c>
      <c r="G121" s="12">
        <v>99423</v>
      </c>
      <c r="H121" s="12">
        <v>99423</v>
      </c>
      <c r="I121" s="9" t="s">
        <v>23</v>
      </c>
      <c r="J121" s="1" t="s">
        <v>24</v>
      </c>
    </row>
    <row r="122" spans="1:10" x14ac:dyDescent="0.35">
      <c r="A122" s="4">
        <v>900145581</v>
      </c>
      <c r="B122" s="4" t="s">
        <v>10</v>
      </c>
      <c r="C122" s="10" t="s">
        <v>22</v>
      </c>
      <c r="D122" s="10">
        <v>64280</v>
      </c>
      <c r="E122" s="11">
        <v>45075</v>
      </c>
      <c r="F122" s="5">
        <v>45105</v>
      </c>
      <c r="G122" s="12">
        <v>6700</v>
      </c>
      <c r="H122" s="12">
        <v>6700</v>
      </c>
      <c r="I122" s="9" t="s">
        <v>23</v>
      </c>
      <c r="J122" s="1" t="s">
        <v>24</v>
      </c>
    </row>
    <row r="123" spans="1:10" x14ac:dyDescent="0.35">
      <c r="A123" s="4">
        <v>900145581</v>
      </c>
      <c r="B123" s="4" t="s">
        <v>10</v>
      </c>
      <c r="C123" s="10" t="s">
        <v>22</v>
      </c>
      <c r="D123" s="10">
        <v>86957</v>
      </c>
      <c r="E123" s="11">
        <v>45347</v>
      </c>
      <c r="F123" s="5">
        <v>45377</v>
      </c>
      <c r="G123" s="12">
        <v>221990</v>
      </c>
      <c r="H123" s="12">
        <v>221990</v>
      </c>
      <c r="I123" s="9" t="s">
        <v>23</v>
      </c>
      <c r="J123" s="1" t="s">
        <v>24</v>
      </c>
    </row>
    <row r="124" spans="1:10" x14ac:dyDescent="0.35">
      <c r="A124" s="4">
        <v>900145581</v>
      </c>
      <c r="B124" s="4" t="s">
        <v>10</v>
      </c>
      <c r="C124" s="10" t="s">
        <v>22</v>
      </c>
      <c r="D124" s="10">
        <v>88499</v>
      </c>
      <c r="E124" s="11">
        <v>45364</v>
      </c>
      <c r="F124" s="5">
        <v>45394</v>
      </c>
      <c r="G124" s="12">
        <v>1318266</v>
      </c>
      <c r="H124" s="12">
        <v>1318266</v>
      </c>
      <c r="I124" s="9" t="s">
        <v>23</v>
      </c>
      <c r="J124" s="1" t="s">
        <v>24</v>
      </c>
    </row>
    <row r="125" spans="1:10" x14ac:dyDescent="0.35">
      <c r="A125" s="4">
        <v>900145581</v>
      </c>
      <c r="B125" s="4" t="s">
        <v>10</v>
      </c>
      <c r="C125" s="10" t="s">
        <v>22</v>
      </c>
      <c r="D125" s="10">
        <v>95053</v>
      </c>
      <c r="E125" s="11">
        <v>45435</v>
      </c>
      <c r="F125" s="5">
        <v>45465</v>
      </c>
      <c r="G125" s="12">
        <v>168517</v>
      </c>
      <c r="H125" s="12">
        <v>168517</v>
      </c>
      <c r="I125" s="9" t="s">
        <v>23</v>
      </c>
      <c r="J125" s="1" t="s">
        <v>24</v>
      </c>
    </row>
    <row r="126" spans="1:10" x14ac:dyDescent="0.35">
      <c r="A126" s="4">
        <v>900145581</v>
      </c>
      <c r="B126" s="4" t="s">
        <v>10</v>
      </c>
      <c r="C126" s="10" t="s">
        <v>22</v>
      </c>
      <c r="D126" s="10">
        <v>97198</v>
      </c>
      <c r="E126" s="11">
        <v>45459</v>
      </c>
      <c r="F126" s="5">
        <v>45489</v>
      </c>
      <c r="G126" s="12">
        <v>183068</v>
      </c>
      <c r="H126" s="12">
        <v>183068</v>
      </c>
      <c r="I126" s="9" t="s">
        <v>23</v>
      </c>
      <c r="J126" s="1" t="s">
        <v>24</v>
      </c>
    </row>
    <row r="127" spans="1:10" x14ac:dyDescent="0.35">
      <c r="A127" s="4">
        <v>900145581</v>
      </c>
      <c r="B127" s="4" t="s">
        <v>10</v>
      </c>
      <c r="C127" s="10" t="s">
        <v>22</v>
      </c>
      <c r="D127" s="10">
        <v>99257</v>
      </c>
      <c r="E127" s="11">
        <v>45479</v>
      </c>
      <c r="F127" s="5">
        <v>45509</v>
      </c>
      <c r="G127" s="12">
        <v>100253</v>
      </c>
      <c r="H127" s="12">
        <v>100253</v>
      </c>
      <c r="I127" s="9" t="s">
        <v>23</v>
      </c>
      <c r="J127" s="1" t="s">
        <v>24</v>
      </c>
    </row>
    <row r="128" spans="1:10" x14ac:dyDescent="0.35">
      <c r="H128" s="13">
        <f>SUM(H2:H127)</f>
        <v>26935262</v>
      </c>
    </row>
  </sheetData>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showGridLines="0" workbookViewId="0">
      <selection activeCell="A3" sqref="A3:E13"/>
    </sheetView>
  </sheetViews>
  <sheetFormatPr baseColWidth="10" defaultRowHeight="10" x14ac:dyDescent="0.2"/>
  <cols>
    <col min="1" max="1" width="38.7265625" style="34" customWidth="1"/>
    <col min="2" max="2" width="5" style="34" customWidth="1"/>
    <col min="3" max="3" width="11.6328125" style="34" customWidth="1"/>
    <col min="4" max="4" width="11.26953125" style="34" customWidth="1"/>
    <col min="5" max="5" width="10" style="34" customWidth="1"/>
    <col min="6" max="16384" width="10.90625" style="34"/>
  </cols>
  <sheetData>
    <row r="3" spans="1:5" x14ac:dyDescent="0.2">
      <c r="A3" s="35" t="s">
        <v>29</v>
      </c>
      <c r="B3" s="36" t="s">
        <v>27</v>
      </c>
      <c r="C3" s="36" t="s">
        <v>364</v>
      </c>
      <c r="D3" s="36" t="s">
        <v>365</v>
      </c>
      <c r="E3" s="36" t="s">
        <v>366</v>
      </c>
    </row>
    <row r="4" spans="1:5" x14ac:dyDescent="0.2">
      <c r="A4" s="36" t="s">
        <v>357</v>
      </c>
      <c r="B4" s="37">
        <v>3</v>
      </c>
      <c r="C4" s="38">
        <v>485375</v>
      </c>
      <c r="D4" s="38">
        <v>136000</v>
      </c>
      <c r="E4" s="38">
        <v>0</v>
      </c>
    </row>
    <row r="5" spans="1:5" x14ac:dyDescent="0.2">
      <c r="A5" s="36" t="s">
        <v>356</v>
      </c>
      <c r="B5" s="37">
        <v>14</v>
      </c>
      <c r="C5" s="38">
        <v>3704265</v>
      </c>
      <c r="D5" s="38">
        <v>4204255</v>
      </c>
      <c r="E5" s="38">
        <v>0</v>
      </c>
    </row>
    <row r="6" spans="1:5" x14ac:dyDescent="0.2">
      <c r="A6" s="36" t="s">
        <v>64</v>
      </c>
      <c r="B6" s="37">
        <v>43</v>
      </c>
      <c r="C6" s="38">
        <v>8577698</v>
      </c>
      <c r="D6" s="38">
        <v>0</v>
      </c>
      <c r="E6" s="38">
        <v>0</v>
      </c>
    </row>
    <row r="7" spans="1:5" x14ac:dyDescent="0.2">
      <c r="A7" s="36" t="s">
        <v>250</v>
      </c>
      <c r="B7" s="37">
        <v>3</v>
      </c>
      <c r="C7" s="38">
        <v>41400</v>
      </c>
      <c r="D7" s="38">
        <v>0</v>
      </c>
      <c r="E7" s="38">
        <v>0</v>
      </c>
    </row>
    <row r="8" spans="1:5" x14ac:dyDescent="0.2">
      <c r="A8" s="36" t="s">
        <v>267</v>
      </c>
      <c r="B8" s="37">
        <v>45</v>
      </c>
      <c r="C8" s="38">
        <v>9088169</v>
      </c>
      <c r="D8" s="38">
        <v>0</v>
      </c>
      <c r="E8" s="38">
        <v>0</v>
      </c>
    </row>
    <row r="9" spans="1:5" x14ac:dyDescent="0.2">
      <c r="A9" s="36" t="s">
        <v>359</v>
      </c>
      <c r="B9" s="37">
        <v>10</v>
      </c>
      <c r="C9" s="38">
        <v>4066759</v>
      </c>
      <c r="D9" s="38">
        <v>0</v>
      </c>
      <c r="E9" s="38">
        <v>0</v>
      </c>
    </row>
    <row r="10" spans="1:5" x14ac:dyDescent="0.2">
      <c r="A10" s="36" t="s">
        <v>360</v>
      </c>
      <c r="B10" s="37">
        <v>2</v>
      </c>
      <c r="C10" s="38">
        <v>198846</v>
      </c>
      <c r="D10" s="38">
        <v>0</v>
      </c>
      <c r="E10" s="38">
        <v>0</v>
      </c>
    </row>
    <row r="11" spans="1:5" x14ac:dyDescent="0.2">
      <c r="A11" s="36" t="s">
        <v>258</v>
      </c>
      <c r="B11" s="37">
        <v>2</v>
      </c>
      <c r="C11" s="38">
        <v>140263</v>
      </c>
      <c r="D11" s="38">
        <v>0</v>
      </c>
      <c r="E11" s="38">
        <v>140263</v>
      </c>
    </row>
    <row r="12" spans="1:5" x14ac:dyDescent="0.2">
      <c r="A12" s="36" t="s">
        <v>363</v>
      </c>
      <c r="B12" s="37">
        <v>4</v>
      </c>
      <c r="C12" s="38">
        <v>632487</v>
      </c>
      <c r="D12" s="38">
        <v>0</v>
      </c>
      <c r="E12" s="38">
        <v>0</v>
      </c>
    </row>
    <row r="13" spans="1:5" x14ac:dyDescent="0.2">
      <c r="A13" s="36" t="s">
        <v>362</v>
      </c>
      <c r="B13" s="37">
        <v>126</v>
      </c>
      <c r="C13" s="38">
        <v>26935262</v>
      </c>
      <c r="D13" s="38">
        <v>4340255</v>
      </c>
      <c r="E13" s="38">
        <v>140263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27"/>
  <sheetViews>
    <sheetView topLeftCell="G1" zoomScaleNormal="100" workbookViewId="0">
      <pane ySplit="1" topLeftCell="A98" activePane="bottomLeft" state="frozen"/>
      <selection pane="bottomLeft" activeCell="N127" sqref="N127"/>
    </sheetView>
  </sheetViews>
  <sheetFormatPr baseColWidth="10" defaultRowHeight="10" x14ac:dyDescent="0.2"/>
  <cols>
    <col min="1" max="16384" width="10.90625" style="34"/>
  </cols>
  <sheetData>
    <row r="1" spans="1:46" ht="30" x14ac:dyDescent="0.2">
      <c r="A1" s="14" t="s">
        <v>6</v>
      </c>
      <c r="B1" s="14" t="s">
        <v>8</v>
      </c>
      <c r="C1" s="14" t="s">
        <v>0</v>
      </c>
      <c r="D1" s="14" t="s">
        <v>1</v>
      </c>
      <c r="E1" s="14" t="s">
        <v>25</v>
      </c>
      <c r="F1" s="14" t="s">
        <v>26</v>
      </c>
      <c r="G1" s="15" t="s">
        <v>2</v>
      </c>
      <c r="H1" s="15" t="s">
        <v>3</v>
      </c>
      <c r="I1" s="16" t="s">
        <v>4</v>
      </c>
      <c r="J1" s="16" t="s">
        <v>5</v>
      </c>
      <c r="K1" s="14" t="s">
        <v>7</v>
      </c>
      <c r="L1" s="14" t="s">
        <v>9</v>
      </c>
      <c r="M1" s="17" t="s">
        <v>28</v>
      </c>
      <c r="N1" s="18" t="s">
        <v>29</v>
      </c>
      <c r="O1" s="19" t="s">
        <v>30</v>
      </c>
      <c r="P1" s="20" t="s">
        <v>31</v>
      </c>
      <c r="Q1" s="21" t="s">
        <v>32</v>
      </c>
      <c r="R1" s="21" t="s">
        <v>33</v>
      </c>
      <c r="S1" s="21" t="s">
        <v>34</v>
      </c>
      <c r="T1" s="22" t="s">
        <v>35</v>
      </c>
      <c r="U1" s="22" t="s">
        <v>36</v>
      </c>
      <c r="V1" s="23" t="s">
        <v>37</v>
      </c>
      <c r="W1" s="23" t="s">
        <v>38</v>
      </c>
      <c r="X1" s="23" t="s">
        <v>39</v>
      </c>
      <c r="Y1" s="24" t="s">
        <v>40</v>
      </c>
      <c r="Z1" s="25" t="s">
        <v>41</v>
      </c>
      <c r="AA1" s="25" t="s">
        <v>42</v>
      </c>
      <c r="AB1" s="25" t="s">
        <v>43</v>
      </c>
      <c r="AC1" s="25" t="s">
        <v>44</v>
      </c>
      <c r="AD1" s="25" t="s">
        <v>45</v>
      </c>
      <c r="AE1" s="25" t="s">
        <v>46</v>
      </c>
      <c r="AF1" s="25" t="s">
        <v>47</v>
      </c>
      <c r="AG1" s="25" t="s">
        <v>48</v>
      </c>
      <c r="AH1" s="25" t="s">
        <v>49</v>
      </c>
      <c r="AI1" s="25" t="s">
        <v>50</v>
      </c>
      <c r="AJ1" s="25" t="s">
        <v>51</v>
      </c>
      <c r="AK1" s="25" t="s">
        <v>52</v>
      </c>
      <c r="AL1" s="25" t="s">
        <v>53</v>
      </c>
      <c r="AM1" s="25" t="s">
        <v>54</v>
      </c>
      <c r="AN1" s="25" t="s">
        <v>55</v>
      </c>
      <c r="AO1" s="25" t="s">
        <v>56</v>
      </c>
      <c r="AP1" s="23" t="s">
        <v>57</v>
      </c>
      <c r="AQ1" s="23" t="s">
        <v>58</v>
      </c>
      <c r="AR1" s="23" t="s">
        <v>59</v>
      </c>
      <c r="AS1" s="23" t="s">
        <v>60</v>
      </c>
      <c r="AT1" s="25" t="s">
        <v>61</v>
      </c>
    </row>
    <row r="2" spans="1:46" x14ac:dyDescent="0.2">
      <c r="A2" s="26">
        <v>900145581</v>
      </c>
      <c r="B2" s="26" t="s">
        <v>10</v>
      </c>
      <c r="C2" s="26" t="s">
        <v>22</v>
      </c>
      <c r="D2" s="27">
        <v>97198</v>
      </c>
      <c r="E2" s="27" t="s">
        <v>244</v>
      </c>
      <c r="F2" s="27" t="s">
        <v>245</v>
      </c>
      <c r="G2" s="28">
        <v>45459</v>
      </c>
      <c r="H2" s="28">
        <v>45489</v>
      </c>
      <c r="I2" s="29">
        <v>183068</v>
      </c>
      <c r="J2" s="29">
        <v>183068</v>
      </c>
      <c r="K2" s="26" t="s">
        <v>23</v>
      </c>
      <c r="L2" s="26" t="s">
        <v>24</v>
      </c>
      <c r="M2" s="26" t="s">
        <v>359</v>
      </c>
      <c r="N2" s="30" t="s">
        <v>363</v>
      </c>
      <c r="O2" s="31">
        <v>0</v>
      </c>
      <c r="P2" s="30"/>
      <c r="Q2" s="30"/>
      <c r="R2" s="30"/>
      <c r="S2" s="30"/>
      <c r="T2" s="31">
        <v>183068</v>
      </c>
      <c r="U2" s="31">
        <v>0</v>
      </c>
      <c r="V2" s="30">
        <v>2201557524</v>
      </c>
      <c r="W2" s="32">
        <v>45583</v>
      </c>
      <c r="X2" s="30" t="s">
        <v>361</v>
      </c>
      <c r="Y2" s="31">
        <v>632487</v>
      </c>
      <c r="Z2" s="30" t="s">
        <v>182</v>
      </c>
      <c r="AA2" s="32">
        <v>45459</v>
      </c>
      <c r="AB2" s="32">
        <v>45484</v>
      </c>
      <c r="AC2" s="32"/>
      <c r="AD2" s="31">
        <v>183068</v>
      </c>
      <c r="AE2" s="31">
        <v>183068</v>
      </c>
      <c r="AF2" s="31">
        <v>183068</v>
      </c>
      <c r="AG2" s="31">
        <v>0</v>
      </c>
      <c r="AH2" s="31">
        <v>181832</v>
      </c>
      <c r="AI2" s="31">
        <v>0</v>
      </c>
      <c r="AJ2" s="31">
        <f>+VLOOKUP(E2,[3]Export!$J:$W,10,0)</f>
        <v>0</v>
      </c>
      <c r="AK2" s="31">
        <v>0</v>
      </c>
      <c r="AL2" s="31">
        <v>0</v>
      </c>
      <c r="AM2" s="31">
        <v>0</v>
      </c>
      <c r="AN2" s="31"/>
      <c r="AO2" s="31">
        <v>0</v>
      </c>
      <c r="AP2" s="31">
        <v>0</v>
      </c>
      <c r="AQ2" s="33"/>
      <c r="AR2" s="33"/>
      <c r="AS2" s="33"/>
      <c r="AT2" s="31">
        <v>183068</v>
      </c>
    </row>
    <row r="3" spans="1:46" x14ac:dyDescent="0.2">
      <c r="A3" s="26">
        <v>900145581</v>
      </c>
      <c r="B3" s="26" t="s">
        <v>10</v>
      </c>
      <c r="C3" s="26" t="s">
        <v>22</v>
      </c>
      <c r="D3" s="27">
        <v>99257</v>
      </c>
      <c r="E3" s="27" t="s">
        <v>246</v>
      </c>
      <c r="F3" s="27" t="s">
        <v>247</v>
      </c>
      <c r="G3" s="28">
        <v>45479</v>
      </c>
      <c r="H3" s="28">
        <v>45509</v>
      </c>
      <c r="I3" s="29">
        <v>100253</v>
      </c>
      <c r="J3" s="29">
        <v>100253</v>
      </c>
      <c r="K3" s="26" t="s">
        <v>23</v>
      </c>
      <c r="L3" s="26" t="s">
        <v>24</v>
      </c>
      <c r="M3" s="26" t="s">
        <v>359</v>
      </c>
      <c r="N3" s="30" t="s">
        <v>363</v>
      </c>
      <c r="O3" s="31">
        <v>0</v>
      </c>
      <c r="P3" s="30"/>
      <c r="Q3" s="30"/>
      <c r="R3" s="30"/>
      <c r="S3" s="30"/>
      <c r="T3" s="31">
        <v>100253</v>
      </c>
      <c r="U3" s="31">
        <v>0</v>
      </c>
      <c r="V3" s="30">
        <v>2201557524</v>
      </c>
      <c r="W3" s="32">
        <v>45583</v>
      </c>
      <c r="X3" s="30" t="s">
        <v>361</v>
      </c>
      <c r="Y3" s="31">
        <v>632487</v>
      </c>
      <c r="Z3" s="30" t="s">
        <v>182</v>
      </c>
      <c r="AA3" s="32">
        <v>45479</v>
      </c>
      <c r="AB3" s="32">
        <v>45518</v>
      </c>
      <c r="AC3" s="32"/>
      <c r="AD3" s="31">
        <v>100253</v>
      </c>
      <c r="AE3" s="31">
        <v>100253</v>
      </c>
      <c r="AF3" s="31">
        <v>100253</v>
      </c>
      <c r="AG3" s="31">
        <v>0</v>
      </c>
      <c r="AH3" s="31">
        <v>181832</v>
      </c>
      <c r="AI3" s="31">
        <v>0</v>
      </c>
      <c r="AJ3" s="31">
        <f>+VLOOKUP(E3,[3]Export!$J:$W,10,0)</f>
        <v>0</v>
      </c>
      <c r="AK3" s="31">
        <v>0</v>
      </c>
      <c r="AL3" s="31">
        <v>0</v>
      </c>
      <c r="AM3" s="31">
        <v>0</v>
      </c>
      <c r="AN3" s="31"/>
      <c r="AO3" s="31">
        <v>0</v>
      </c>
      <c r="AP3" s="31">
        <v>0</v>
      </c>
      <c r="AQ3" s="33"/>
      <c r="AR3" s="33"/>
      <c r="AS3" s="33"/>
      <c r="AT3" s="31">
        <v>100253</v>
      </c>
    </row>
    <row r="4" spans="1:46" x14ac:dyDescent="0.2">
      <c r="A4" s="26">
        <v>900145581</v>
      </c>
      <c r="B4" s="26" t="s">
        <v>10</v>
      </c>
      <c r="C4" s="26" t="s">
        <v>12</v>
      </c>
      <c r="D4" s="27">
        <v>58170</v>
      </c>
      <c r="E4" s="27" t="s">
        <v>200</v>
      </c>
      <c r="F4" s="27" t="s">
        <v>201</v>
      </c>
      <c r="G4" s="28">
        <v>45508</v>
      </c>
      <c r="H4" s="28">
        <v>45538</v>
      </c>
      <c r="I4" s="29">
        <v>169658</v>
      </c>
      <c r="J4" s="29">
        <v>169658</v>
      </c>
      <c r="K4" s="26" t="s">
        <v>23</v>
      </c>
      <c r="L4" s="26" t="s">
        <v>24</v>
      </c>
      <c r="M4" s="26" t="e">
        <v>#N/A</v>
      </c>
      <c r="N4" s="30" t="s">
        <v>363</v>
      </c>
      <c r="O4" s="31">
        <v>0</v>
      </c>
      <c r="P4" s="30"/>
      <c r="Q4" s="30"/>
      <c r="R4" s="30"/>
      <c r="S4" s="30"/>
      <c r="T4" s="31">
        <v>169658</v>
      </c>
      <c r="U4" s="31">
        <v>0</v>
      </c>
      <c r="V4" s="30">
        <v>2201557524</v>
      </c>
      <c r="W4" s="32">
        <v>45583</v>
      </c>
      <c r="X4" s="30" t="s">
        <v>361</v>
      </c>
      <c r="Y4" s="31">
        <v>632487</v>
      </c>
      <c r="Z4" s="30" t="s">
        <v>182</v>
      </c>
      <c r="AA4" s="32">
        <v>45508</v>
      </c>
      <c r="AB4" s="32">
        <v>45548</v>
      </c>
      <c r="AC4" s="32"/>
      <c r="AD4" s="31">
        <v>169658</v>
      </c>
      <c r="AE4" s="31">
        <v>169658</v>
      </c>
      <c r="AF4" s="31">
        <v>169658</v>
      </c>
      <c r="AG4" s="31">
        <v>0</v>
      </c>
      <c r="AH4" s="31">
        <v>181832</v>
      </c>
      <c r="AI4" s="31">
        <v>0</v>
      </c>
      <c r="AJ4" s="31">
        <f>+VLOOKUP(E4,[3]Export!$J:$W,10,0)</f>
        <v>0</v>
      </c>
      <c r="AK4" s="31">
        <v>0</v>
      </c>
      <c r="AL4" s="31">
        <v>0</v>
      </c>
      <c r="AM4" s="31">
        <v>0</v>
      </c>
      <c r="AN4" s="31"/>
      <c r="AO4" s="31">
        <v>0</v>
      </c>
      <c r="AP4" s="31">
        <v>0</v>
      </c>
      <c r="AQ4" s="33"/>
      <c r="AR4" s="33"/>
      <c r="AS4" s="33"/>
      <c r="AT4" s="31">
        <v>169658</v>
      </c>
    </row>
    <row r="5" spans="1:46" x14ac:dyDescent="0.2">
      <c r="A5" s="26">
        <v>900145581</v>
      </c>
      <c r="B5" s="26" t="s">
        <v>10</v>
      </c>
      <c r="C5" s="26" t="s">
        <v>18</v>
      </c>
      <c r="D5" s="27">
        <v>83717</v>
      </c>
      <c r="E5" s="27" t="s">
        <v>208</v>
      </c>
      <c r="F5" s="27" t="s">
        <v>209</v>
      </c>
      <c r="G5" s="28">
        <v>45520</v>
      </c>
      <c r="H5" s="28">
        <v>45550</v>
      </c>
      <c r="I5" s="29">
        <v>179508</v>
      </c>
      <c r="J5" s="29">
        <v>179508</v>
      </c>
      <c r="K5" s="26" t="s">
        <v>23</v>
      </c>
      <c r="L5" s="26" t="s">
        <v>24</v>
      </c>
      <c r="M5" s="26" t="e">
        <v>#N/A</v>
      </c>
      <c r="N5" s="30" t="s">
        <v>363</v>
      </c>
      <c r="O5" s="31">
        <v>0</v>
      </c>
      <c r="P5" s="30"/>
      <c r="Q5" s="30"/>
      <c r="R5" s="30"/>
      <c r="S5" s="30"/>
      <c r="T5" s="31">
        <v>179508</v>
      </c>
      <c r="U5" s="31">
        <v>0</v>
      </c>
      <c r="V5" s="30">
        <v>2201557524</v>
      </c>
      <c r="W5" s="32">
        <v>45583</v>
      </c>
      <c r="X5" s="30" t="s">
        <v>361</v>
      </c>
      <c r="Y5" s="31">
        <v>632487</v>
      </c>
      <c r="Z5" s="30" t="s">
        <v>182</v>
      </c>
      <c r="AA5" s="32">
        <v>45520</v>
      </c>
      <c r="AB5" s="32">
        <v>45548</v>
      </c>
      <c r="AC5" s="32"/>
      <c r="AD5" s="31">
        <v>179508</v>
      </c>
      <c r="AE5" s="31">
        <v>179508</v>
      </c>
      <c r="AF5" s="31">
        <v>179508</v>
      </c>
      <c r="AG5" s="31">
        <v>0</v>
      </c>
      <c r="AH5" s="31">
        <v>181832</v>
      </c>
      <c r="AI5" s="31">
        <v>0</v>
      </c>
      <c r="AJ5" s="31">
        <f>+VLOOKUP(E5,[3]Export!$J:$W,10,0)</f>
        <v>0</v>
      </c>
      <c r="AK5" s="31">
        <v>0</v>
      </c>
      <c r="AL5" s="31">
        <v>0</v>
      </c>
      <c r="AM5" s="31">
        <v>0</v>
      </c>
      <c r="AN5" s="31"/>
      <c r="AO5" s="31">
        <v>0</v>
      </c>
      <c r="AP5" s="31">
        <v>0</v>
      </c>
      <c r="AQ5" s="33"/>
      <c r="AR5" s="33"/>
      <c r="AS5" s="33"/>
      <c r="AT5" s="31">
        <v>179508</v>
      </c>
    </row>
    <row r="6" spans="1:46" x14ac:dyDescent="0.2">
      <c r="A6" s="26">
        <v>900145581</v>
      </c>
      <c r="B6" s="26" t="s">
        <v>10</v>
      </c>
      <c r="C6" s="26" t="s">
        <v>13</v>
      </c>
      <c r="D6" s="27">
        <v>925175</v>
      </c>
      <c r="E6" s="27" t="s">
        <v>202</v>
      </c>
      <c r="F6" s="27" t="s">
        <v>203</v>
      </c>
      <c r="G6" s="28">
        <v>43190</v>
      </c>
      <c r="H6" s="28">
        <v>43220</v>
      </c>
      <c r="I6" s="29">
        <v>142756</v>
      </c>
      <c r="J6" s="29">
        <v>142756</v>
      </c>
      <c r="K6" s="26" t="s">
        <v>23</v>
      </c>
      <c r="L6" s="26" t="s">
        <v>24</v>
      </c>
      <c r="M6" s="26" t="s">
        <v>357</v>
      </c>
      <c r="N6" s="30" t="s">
        <v>357</v>
      </c>
      <c r="O6" s="31">
        <v>0</v>
      </c>
      <c r="P6" s="30"/>
      <c r="Q6" s="30"/>
      <c r="R6" s="30"/>
      <c r="S6" s="30"/>
      <c r="T6" s="31">
        <v>104756</v>
      </c>
      <c r="U6" s="31">
        <v>0</v>
      </c>
      <c r="V6" s="30">
        <v>2200518843</v>
      </c>
      <c r="W6" s="32">
        <v>43273</v>
      </c>
      <c r="X6" s="30" t="s">
        <v>361</v>
      </c>
      <c r="Y6" s="31">
        <v>1565915</v>
      </c>
      <c r="Z6" s="30" t="s">
        <v>182</v>
      </c>
      <c r="AA6" s="32">
        <v>43190</v>
      </c>
      <c r="AB6" s="32">
        <v>43201</v>
      </c>
      <c r="AC6" s="32"/>
      <c r="AD6" s="31">
        <v>142756</v>
      </c>
      <c r="AE6" s="31">
        <v>142756</v>
      </c>
      <c r="AF6" s="31">
        <v>104756</v>
      </c>
      <c r="AG6" s="31">
        <v>0</v>
      </c>
      <c r="AH6" s="31">
        <v>0</v>
      </c>
      <c r="AI6" s="31">
        <v>0</v>
      </c>
      <c r="AJ6" s="31">
        <f>+VLOOKUP(E6,[3]Export!$J:$W,10,0)</f>
        <v>38000</v>
      </c>
      <c r="AK6" s="31">
        <v>0</v>
      </c>
      <c r="AL6" s="31">
        <v>0</v>
      </c>
      <c r="AM6" s="31">
        <v>0</v>
      </c>
      <c r="AN6" s="31"/>
      <c r="AO6" s="31">
        <v>0</v>
      </c>
      <c r="AP6" s="31">
        <v>0</v>
      </c>
      <c r="AQ6" s="33"/>
      <c r="AR6" s="33"/>
      <c r="AS6" s="33"/>
      <c r="AT6" s="31">
        <v>104756</v>
      </c>
    </row>
    <row r="7" spans="1:46" x14ac:dyDescent="0.2">
      <c r="A7" s="26">
        <v>900145581</v>
      </c>
      <c r="B7" s="26" t="s">
        <v>10</v>
      </c>
      <c r="C7" s="26" t="s">
        <v>20</v>
      </c>
      <c r="D7" s="27">
        <v>642031</v>
      </c>
      <c r="E7" s="27" t="s">
        <v>226</v>
      </c>
      <c r="F7" s="27" t="s">
        <v>227</v>
      </c>
      <c r="G7" s="28">
        <v>43108</v>
      </c>
      <c r="H7" s="28">
        <v>43138</v>
      </c>
      <c r="I7" s="29">
        <v>220630</v>
      </c>
      <c r="J7" s="29">
        <v>220630</v>
      </c>
      <c r="K7" s="26" t="s">
        <v>23</v>
      </c>
      <c r="L7" s="26" t="s">
        <v>24</v>
      </c>
      <c r="M7" s="26" t="s">
        <v>357</v>
      </c>
      <c r="N7" s="30" t="s">
        <v>357</v>
      </c>
      <c r="O7" s="31">
        <v>0</v>
      </c>
      <c r="P7" s="30"/>
      <c r="Q7" s="30"/>
      <c r="R7" s="30"/>
      <c r="S7" s="30"/>
      <c r="T7" s="31">
        <v>166730</v>
      </c>
      <c r="U7" s="31">
        <v>0</v>
      </c>
      <c r="V7" s="30">
        <v>2200511321</v>
      </c>
      <c r="W7" s="32">
        <v>43242</v>
      </c>
      <c r="X7" s="30" t="s">
        <v>361</v>
      </c>
      <c r="Y7" s="31">
        <v>2063218</v>
      </c>
      <c r="Z7" s="30" t="s">
        <v>182</v>
      </c>
      <c r="AA7" s="32">
        <v>43108</v>
      </c>
      <c r="AB7" s="32">
        <v>43143</v>
      </c>
      <c r="AC7" s="32"/>
      <c r="AD7" s="31">
        <v>220630</v>
      </c>
      <c r="AE7" s="31">
        <v>53900</v>
      </c>
      <c r="AF7" s="31">
        <v>0</v>
      </c>
      <c r="AG7" s="31">
        <v>0</v>
      </c>
      <c r="AH7" s="31">
        <v>0</v>
      </c>
      <c r="AI7" s="31">
        <v>0</v>
      </c>
      <c r="AJ7" s="31">
        <f>+VLOOKUP(E7,[3]Export!$J:$W,10,0)</f>
        <v>53900</v>
      </c>
      <c r="AK7" s="31">
        <v>0</v>
      </c>
      <c r="AL7" s="31">
        <v>0</v>
      </c>
      <c r="AM7" s="31">
        <v>0</v>
      </c>
      <c r="AN7" s="31"/>
      <c r="AO7" s="31">
        <v>0</v>
      </c>
      <c r="AP7" s="31">
        <v>0</v>
      </c>
      <c r="AQ7" s="33"/>
      <c r="AR7" s="33"/>
      <c r="AS7" s="33"/>
      <c r="AT7" s="31">
        <v>0</v>
      </c>
    </row>
    <row r="8" spans="1:46" x14ac:dyDescent="0.2">
      <c r="A8" s="26">
        <v>900145581</v>
      </c>
      <c r="B8" s="26" t="s">
        <v>10</v>
      </c>
      <c r="C8" s="26" t="s">
        <v>20</v>
      </c>
      <c r="D8" s="27">
        <v>647038</v>
      </c>
      <c r="E8" s="27" t="s">
        <v>228</v>
      </c>
      <c r="F8" s="27" t="s">
        <v>229</v>
      </c>
      <c r="G8" s="28">
        <v>43130</v>
      </c>
      <c r="H8" s="28">
        <v>43160</v>
      </c>
      <c r="I8" s="29">
        <v>121989</v>
      </c>
      <c r="J8" s="29">
        <v>121989</v>
      </c>
      <c r="K8" s="26" t="s">
        <v>23</v>
      </c>
      <c r="L8" s="26" t="s">
        <v>24</v>
      </c>
      <c r="M8" s="26" t="s">
        <v>357</v>
      </c>
      <c r="N8" s="30" t="s">
        <v>357</v>
      </c>
      <c r="O8" s="31">
        <v>0</v>
      </c>
      <c r="P8" s="30"/>
      <c r="Q8" s="30"/>
      <c r="R8" s="30"/>
      <c r="S8" s="30"/>
      <c r="T8" s="31">
        <v>77889</v>
      </c>
      <c r="U8" s="31">
        <v>0</v>
      </c>
      <c r="V8" s="30">
        <v>2200511321</v>
      </c>
      <c r="W8" s="32">
        <v>43242</v>
      </c>
      <c r="X8" s="30" t="s">
        <v>361</v>
      </c>
      <c r="Y8" s="31">
        <v>2063218</v>
      </c>
      <c r="Z8" s="30" t="s">
        <v>182</v>
      </c>
      <c r="AA8" s="32">
        <v>43130</v>
      </c>
      <c r="AB8" s="32">
        <v>43143</v>
      </c>
      <c r="AC8" s="32"/>
      <c r="AD8" s="31">
        <v>121989</v>
      </c>
      <c r="AE8" s="31">
        <v>121989</v>
      </c>
      <c r="AF8" s="31">
        <v>77889</v>
      </c>
      <c r="AG8" s="31">
        <v>0</v>
      </c>
      <c r="AH8" s="31">
        <v>0</v>
      </c>
      <c r="AI8" s="31">
        <v>0</v>
      </c>
      <c r="AJ8" s="31">
        <f>+VLOOKUP(E8,[3]Export!$J:$W,10,0)</f>
        <v>44100</v>
      </c>
      <c r="AK8" s="31">
        <v>0</v>
      </c>
      <c r="AL8" s="31">
        <v>0</v>
      </c>
      <c r="AM8" s="31">
        <v>0</v>
      </c>
      <c r="AN8" s="31"/>
      <c r="AO8" s="31">
        <v>0</v>
      </c>
      <c r="AP8" s="31">
        <v>0</v>
      </c>
      <c r="AQ8" s="33"/>
      <c r="AR8" s="33"/>
      <c r="AS8" s="33"/>
      <c r="AT8" s="31">
        <v>77889</v>
      </c>
    </row>
    <row r="9" spans="1:46" x14ac:dyDescent="0.2">
      <c r="A9" s="26">
        <v>900145581</v>
      </c>
      <c r="B9" s="26" t="s">
        <v>10</v>
      </c>
      <c r="C9" s="26" t="s">
        <v>20</v>
      </c>
      <c r="D9" s="27">
        <v>778720</v>
      </c>
      <c r="E9" s="27" t="s">
        <v>236</v>
      </c>
      <c r="F9" s="27" t="s">
        <v>237</v>
      </c>
      <c r="G9" s="28">
        <v>43958</v>
      </c>
      <c r="H9" s="28">
        <v>43988</v>
      </c>
      <c r="I9" s="29">
        <v>35086</v>
      </c>
      <c r="J9" s="29">
        <v>3400</v>
      </c>
      <c r="K9" s="26" t="s">
        <v>23</v>
      </c>
      <c r="L9" s="26" t="s">
        <v>24</v>
      </c>
      <c r="M9" s="26" t="s">
        <v>356</v>
      </c>
      <c r="N9" s="30" t="s">
        <v>356</v>
      </c>
      <c r="O9" s="31">
        <v>0</v>
      </c>
      <c r="P9" s="30"/>
      <c r="Q9" s="30"/>
      <c r="R9" s="30"/>
      <c r="S9" s="30"/>
      <c r="T9" s="31">
        <v>31686</v>
      </c>
      <c r="U9" s="31">
        <v>0</v>
      </c>
      <c r="V9" s="30">
        <v>2200879585</v>
      </c>
      <c r="W9" s="32">
        <v>44033</v>
      </c>
      <c r="X9" s="30" t="s">
        <v>361</v>
      </c>
      <c r="Y9" s="31">
        <v>1202406</v>
      </c>
      <c r="Z9" s="30" t="s">
        <v>182</v>
      </c>
      <c r="AA9" s="32">
        <v>43958</v>
      </c>
      <c r="AB9" s="32">
        <v>43998</v>
      </c>
      <c r="AC9" s="32"/>
      <c r="AD9" s="31">
        <v>35086</v>
      </c>
      <c r="AE9" s="31">
        <v>35086</v>
      </c>
      <c r="AF9" s="31">
        <v>31686</v>
      </c>
      <c r="AG9" s="31">
        <v>0</v>
      </c>
      <c r="AH9" s="31">
        <v>33100</v>
      </c>
      <c r="AI9" s="31">
        <v>0</v>
      </c>
      <c r="AJ9" s="31">
        <v>3400</v>
      </c>
      <c r="AK9" s="31">
        <v>0</v>
      </c>
      <c r="AL9" s="31">
        <v>0</v>
      </c>
      <c r="AM9" s="31">
        <v>0</v>
      </c>
      <c r="AN9" s="31"/>
      <c r="AO9" s="31">
        <v>0</v>
      </c>
      <c r="AP9" s="31">
        <v>0</v>
      </c>
      <c r="AQ9" s="33"/>
      <c r="AR9" s="33"/>
      <c r="AS9" s="33"/>
      <c r="AT9" s="31">
        <v>31686</v>
      </c>
    </row>
    <row r="10" spans="1:46" x14ac:dyDescent="0.2">
      <c r="A10" s="26">
        <v>900145581</v>
      </c>
      <c r="B10" s="26" t="s">
        <v>10</v>
      </c>
      <c r="C10" s="26" t="s">
        <v>20</v>
      </c>
      <c r="D10" s="27">
        <v>622805</v>
      </c>
      <c r="E10" s="27" t="s">
        <v>216</v>
      </c>
      <c r="F10" s="27" t="s">
        <v>217</v>
      </c>
      <c r="G10" s="28">
        <v>42989</v>
      </c>
      <c r="H10" s="28">
        <v>43019</v>
      </c>
      <c r="I10" s="29">
        <v>92300</v>
      </c>
      <c r="J10" s="29">
        <v>92300</v>
      </c>
      <c r="K10" s="26" t="s">
        <v>23</v>
      </c>
      <c r="L10" s="26" t="s">
        <v>24</v>
      </c>
      <c r="M10" s="26" t="s">
        <v>356</v>
      </c>
      <c r="N10" s="30" t="s">
        <v>356</v>
      </c>
      <c r="O10" s="31">
        <v>0</v>
      </c>
      <c r="P10" s="30"/>
      <c r="Q10" s="30"/>
      <c r="R10" s="30"/>
      <c r="S10" s="30"/>
      <c r="T10" s="31">
        <v>0</v>
      </c>
      <c r="U10" s="31">
        <v>0</v>
      </c>
      <c r="V10" s="30"/>
      <c r="W10" s="32"/>
      <c r="X10" s="30"/>
      <c r="Y10" s="31">
        <v>0</v>
      </c>
      <c r="Z10" s="30" t="s">
        <v>182</v>
      </c>
      <c r="AA10" s="32">
        <v>42989</v>
      </c>
      <c r="AB10" s="32">
        <v>43019</v>
      </c>
      <c r="AC10" s="32"/>
      <c r="AD10" s="31">
        <v>92300</v>
      </c>
      <c r="AE10" s="31">
        <v>92300</v>
      </c>
      <c r="AF10" s="31">
        <v>0</v>
      </c>
      <c r="AG10" s="31">
        <v>0</v>
      </c>
      <c r="AH10" s="31">
        <v>0</v>
      </c>
      <c r="AI10" s="31">
        <v>0</v>
      </c>
      <c r="AJ10" s="31">
        <v>92300</v>
      </c>
      <c r="AK10" s="31">
        <v>0</v>
      </c>
      <c r="AL10" s="31">
        <v>0</v>
      </c>
      <c r="AM10" s="31">
        <v>0</v>
      </c>
      <c r="AN10" s="31"/>
      <c r="AO10" s="31">
        <v>0</v>
      </c>
      <c r="AP10" s="31">
        <v>0</v>
      </c>
      <c r="AQ10" s="33"/>
      <c r="AR10" s="33"/>
      <c r="AS10" s="33"/>
      <c r="AT10" s="31">
        <v>0</v>
      </c>
    </row>
    <row r="11" spans="1:46" x14ac:dyDescent="0.2">
      <c r="A11" s="26">
        <v>900145581</v>
      </c>
      <c r="B11" s="26" t="s">
        <v>10</v>
      </c>
      <c r="C11" s="26" t="s">
        <v>20</v>
      </c>
      <c r="D11" s="27">
        <v>639258</v>
      </c>
      <c r="E11" s="27" t="s">
        <v>218</v>
      </c>
      <c r="F11" s="27" t="s">
        <v>219</v>
      </c>
      <c r="G11" s="28">
        <v>43088</v>
      </c>
      <c r="H11" s="28">
        <v>43118</v>
      </c>
      <c r="I11" s="29">
        <v>26600</v>
      </c>
      <c r="J11" s="29">
        <v>26600</v>
      </c>
      <c r="K11" s="26" t="s">
        <v>23</v>
      </c>
      <c r="L11" s="26" t="s">
        <v>24</v>
      </c>
      <c r="M11" s="26" t="s">
        <v>356</v>
      </c>
      <c r="N11" s="30" t="s">
        <v>356</v>
      </c>
      <c r="O11" s="31">
        <v>0</v>
      </c>
      <c r="P11" s="30"/>
      <c r="Q11" s="30"/>
      <c r="R11" s="30"/>
      <c r="S11" s="30"/>
      <c r="T11" s="31">
        <v>0</v>
      </c>
      <c r="U11" s="31">
        <v>0</v>
      </c>
      <c r="V11" s="30"/>
      <c r="W11" s="32"/>
      <c r="X11" s="30"/>
      <c r="Y11" s="31">
        <v>0</v>
      </c>
      <c r="Z11" s="30" t="s">
        <v>182</v>
      </c>
      <c r="AA11" s="32">
        <v>43088</v>
      </c>
      <c r="AB11" s="32">
        <v>43109</v>
      </c>
      <c r="AC11" s="32"/>
      <c r="AD11" s="31">
        <v>26600</v>
      </c>
      <c r="AE11" s="31">
        <v>26600</v>
      </c>
      <c r="AF11" s="31">
        <v>0</v>
      </c>
      <c r="AG11" s="31">
        <v>0</v>
      </c>
      <c r="AH11" s="31">
        <v>0</v>
      </c>
      <c r="AI11" s="31">
        <v>0</v>
      </c>
      <c r="AJ11" s="31">
        <v>26600</v>
      </c>
      <c r="AK11" s="31">
        <v>0</v>
      </c>
      <c r="AL11" s="31">
        <v>0</v>
      </c>
      <c r="AM11" s="31">
        <v>0</v>
      </c>
      <c r="AN11" s="31"/>
      <c r="AO11" s="31">
        <v>0</v>
      </c>
      <c r="AP11" s="31">
        <v>0</v>
      </c>
      <c r="AQ11" s="33"/>
      <c r="AR11" s="33"/>
      <c r="AS11" s="33"/>
      <c r="AT11" s="31">
        <v>0</v>
      </c>
    </row>
    <row r="12" spans="1:46" x14ac:dyDescent="0.2">
      <c r="A12" s="26">
        <v>900145581</v>
      </c>
      <c r="B12" s="26" t="s">
        <v>10</v>
      </c>
      <c r="C12" s="26" t="s">
        <v>20</v>
      </c>
      <c r="D12" s="27">
        <v>639260</v>
      </c>
      <c r="E12" s="27" t="s">
        <v>220</v>
      </c>
      <c r="F12" s="27" t="s">
        <v>221</v>
      </c>
      <c r="G12" s="28">
        <v>43088</v>
      </c>
      <c r="H12" s="28">
        <v>43118</v>
      </c>
      <c r="I12" s="29">
        <v>26600</v>
      </c>
      <c r="J12" s="29">
        <v>26600</v>
      </c>
      <c r="K12" s="26" t="s">
        <v>23</v>
      </c>
      <c r="L12" s="26" t="s">
        <v>24</v>
      </c>
      <c r="M12" s="26" t="s">
        <v>356</v>
      </c>
      <c r="N12" s="30" t="s">
        <v>356</v>
      </c>
      <c r="O12" s="31">
        <v>0</v>
      </c>
      <c r="P12" s="30"/>
      <c r="Q12" s="30"/>
      <c r="R12" s="30"/>
      <c r="S12" s="30"/>
      <c r="T12" s="31">
        <v>0</v>
      </c>
      <c r="U12" s="31">
        <v>0</v>
      </c>
      <c r="V12" s="30"/>
      <c r="W12" s="32"/>
      <c r="X12" s="30"/>
      <c r="Y12" s="31">
        <v>0</v>
      </c>
      <c r="Z12" s="30" t="s">
        <v>182</v>
      </c>
      <c r="AA12" s="32">
        <v>43088</v>
      </c>
      <c r="AB12" s="32">
        <v>43109</v>
      </c>
      <c r="AC12" s="32"/>
      <c r="AD12" s="31">
        <v>26600</v>
      </c>
      <c r="AE12" s="31">
        <v>26600</v>
      </c>
      <c r="AF12" s="31">
        <v>0</v>
      </c>
      <c r="AG12" s="31">
        <v>0</v>
      </c>
      <c r="AH12" s="31">
        <v>0</v>
      </c>
      <c r="AI12" s="31">
        <v>0</v>
      </c>
      <c r="AJ12" s="31">
        <v>26600</v>
      </c>
      <c r="AK12" s="31">
        <v>0</v>
      </c>
      <c r="AL12" s="31">
        <v>0</v>
      </c>
      <c r="AM12" s="31">
        <v>0</v>
      </c>
      <c r="AN12" s="31"/>
      <c r="AO12" s="31">
        <v>0</v>
      </c>
      <c r="AP12" s="31">
        <v>0</v>
      </c>
      <c r="AQ12" s="33"/>
      <c r="AR12" s="33"/>
      <c r="AS12" s="33"/>
      <c r="AT12" s="31">
        <v>0</v>
      </c>
    </row>
    <row r="13" spans="1:46" x14ac:dyDescent="0.2">
      <c r="A13" s="26">
        <v>900145581</v>
      </c>
      <c r="B13" s="26" t="s">
        <v>10</v>
      </c>
      <c r="C13" s="26" t="s">
        <v>20</v>
      </c>
      <c r="D13" s="27">
        <v>639512</v>
      </c>
      <c r="E13" s="27" t="s">
        <v>222</v>
      </c>
      <c r="F13" s="27" t="s">
        <v>223</v>
      </c>
      <c r="G13" s="28">
        <v>43089</v>
      </c>
      <c r="H13" s="28">
        <v>43119</v>
      </c>
      <c r="I13" s="29">
        <v>1010</v>
      </c>
      <c r="J13" s="29">
        <v>1010</v>
      </c>
      <c r="K13" s="26" t="s">
        <v>23</v>
      </c>
      <c r="L13" s="26" t="s">
        <v>24</v>
      </c>
      <c r="M13" s="26" t="s">
        <v>356</v>
      </c>
      <c r="N13" s="30" t="s">
        <v>356</v>
      </c>
      <c r="O13" s="31">
        <v>0</v>
      </c>
      <c r="P13" s="30"/>
      <c r="Q13" s="30"/>
      <c r="R13" s="30"/>
      <c r="S13" s="30"/>
      <c r="T13" s="31">
        <v>0</v>
      </c>
      <c r="U13" s="31">
        <v>0</v>
      </c>
      <c r="V13" s="30"/>
      <c r="W13" s="32"/>
      <c r="X13" s="30"/>
      <c r="Y13" s="31">
        <v>0</v>
      </c>
      <c r="Z13" s="30" t="s">
        <v>182</v>
      </c>
      <c r="AA13" s="32">
        <v>43089</v>
      </c>
      <c r="AB13" s="32">
        <v>43109</v>
      </c>
      <c r="AC13" s="32"/>
      <c r="AD13" s="31">
        <v>1010</v>
      </c>
      <c r="AE13" s="31">
        <v>1010</v>
      </c>
      <c r="AF13" s="31">
        <v>0</v>
      </c>
      <c r="AG13" s="31">
        <v>0</v>
      </c>
      <c r="AH13" s="31">
        <v>0</v>
      </c>
      <c r="AI13" s="31">
        <v>0</v>
      </c>
      <c r="AJ13" s="31">
        <v>1010</v>
      </c>
      <c r="AK13" s="31">
        <v>0</v>
      </c>
      <c r="AL13" s="31">
        <v>0</v>
      </c>
      <c r="AM13" s="31">
        <v>0</v>
      </c>
      <c r="AN13" s="31"/>
      <c r="AO13" s="31">
        <v>0</v>
      </c>
      <c r="AP13" s="31">
        <v>0</v>
      </c>
      <c r="AQ13" s="33"/>
      <c r="AR13" s="33"/>
      <c r="AS13" s="33"/>
      <c r="AT13" s="31">
        <v>0</v>
      </c>
    </row>
    <row r="14" spans="1:46" x14ac:dyDescent="0.2">
      <c r="A14" s="26">
        <v>900145581</v>
      </c>
      <c r="B14" s="26" t="s">
        <v>10</v>
      </c>
      <c r="C14" s="26" t="s">
        <v>20</v>
      </c>
      <c r="D14" s="27">
        <v>639513</v>
      </c>
      <c r="E14" s="27" t="s">
        <v>224</v>
      </c>
      <c r="F14" s="27" t="s">
        <v>225</v>
      </c>
      <c r="G14" s="28">
        <v>43089</v>
      </c>
      <c r="H14" s="28">
        <v>43119</v>
      </c>
      <c r="I14" s="29">
        <v>4949</v>
      </c>
      <c r="J14" s="29">
        <v>4949</v>
      </c>
      <c r="K14" s="26" t="s">
        <v>23</v>
      </c>
      <c r="L14" s="26" t="s">
        <v>24</v>
      </c>
      <c r="M14" s="26" t="s">
        <v>356</v>
      </c>
      <c r="N14" s="30" t="s">
        <v>356</v>
      </c>
      <c r="O14" s="31">
        <v>0</v>
      </c>
      <c r="P14" s="30"/>
      <c r="Q14" s="30"/>
      <c r="R14" s="30"/>
      <c r="S14" s="30"/>
      <c r="T14" s="31">
        <v>0</v>
      </c>
      <c r="U14" s="31">
        <v>0</v>
      </c>
      <c r="V14" s="30"/>
      <c r="W14" s="32"/>
      <c r="X14" s="30"/>
      <c r="Y14" s="31">
        <v>0</v>
      </c>
      <c r="Z14" s="30" t="s">
        <v>182</v>
      </c>
      <c r="AA14" s="32">
        <v>43089</v>
      </c>
      <c r="AB14" s="32">
        <v>43109</v>
      </c>
      <c r="AC14" s="32"/>
      <c r="AD14" s="31">
        <v>4949</v>
      </c>
      <c r="AE14" s="31">
        <v>4949</v>
      </c>
      <c r="AF14" s="31">
        <v>0</v>
      </c>
      <c r="AG14" s="31">
        <v>0</v>
      </c>
      <c r="AH14" s="31">
        <v>0</v>
      </c>
      <c r="AI14" s="31">
        <v>0</v>
      </c>
      <c r="AJ14" s="31">
        <v>4949</v>
      </c>
      <c r="AK14" s="31">
        <v>0</v>
      </c>
      <c r="AL14" s="31">
        <v>0</v>
      </c>
      <c r="AM14" s="31">
        <v>0</v>
      </c>
      <c r="AN14" s="31"/>
      <c r="AO14" s="31">
        <v>0</v>
      </c>
      <c r="AP14" s="31">
        <v>0</v>
      </c>
      <c r="AQ14" s="33"/>
      <c r="AR14" s="33"/>
      <c r="AS14" s="33"/>
      <c r="AT14" s="31">
        <v>0</v>
      </c>
    </row>
    <row r="15" spans="1:46" x14ac:dyDescent="0.2">
      <c r="A15" s="26">
        <v>900145581</v>
      </c>
      <c r="B15" s="26" t="s">
        <v>10</v>
      </c>
      <c r="C15" s="26" t="s">
        <v>14</v>
      </c>
      <c r="D15" s="27">
        <v>45236</v>
      </c>
      <c r="E15" s="27" t="s">
        <v>204</v>
      </c>
      <c r="F15" s="27" t="s">
        <v>205</v>
      </c>
      <c r="G15" s="28">
        <v>43295</v>
      </c>
      <c r="H15" s="28">
        <v>43325</v>
      </c>
      <c r="I15" s="29">
        <v>4700</v>
      </c>
      <c r="J15" s="29">
        <v>4700</v>
      </c>
      <c r="K15" s="26" t="s">
        <v>23</v>
      </c>
      <c r="L15" s="26" t="s">
        <v>24</v>
      </c>
      <c r="M15" s="26" t="s">
        <v>356</v>
      </c>
      <c r="N15" s="30" t="s">
        <v>356</v>
      </c>
      <c r="O15" s="31">
        <v>0</v>
      </c>
      <c r="P15" s="30"/>
      <c r="Q15" s="30"/>
      <c r="R15" s="30"/>
      <c r="S15" s="30"/>
      <c r="T15" s="31">
        <v>0</v>
      </c>
      <c r="U15" s="31">
        <v>0</v>
      </c>
      <c r="V15" s="30"/>
      <c r="W15" s="32"/>
      <c r="X15" s="30"/>
      <c r="Y15" s="31">
        <v>0</v>
      </c>
      <c r="Z15" s="30" t="s">
        <v>182</v>
      </c>
      <c r="AA15" s="32">
        <v>43295</v>
      </c>
      <c r="AB15" s="32">
        <v>43325</v>
      </c>
      <c r="AC15" s="32"/>
      <c r="AD15" s="31">
        <v>4700</v>
      </c>
      <c r="AE15" s="31">
        <v>4700</v>
      </c>
      <c r="AF15" s="31">
        <v>0</v>
      </c>
      <c r="AG15" s="31">
        <v>0</v>
      </c>
      <c r="AH15" s="31">
        <v>0</v>
      </c>
      <c r="AI15" s="31">
        <v>0</v>
      </c>
      <c r="AJ15" s="31">
        <v>4700</v>
      </c>
      <c r="AK15" s="31">
        <v>0</v>
      </c>
      <c r="AL15" s="31">
        <v>0</v>
      </c>
      <c r="AM15" s="31">
        <v>0</v>
      </c>
      <c r="AN15" s="31"/>
      <c r="AO15" s="31">
        <v>0</v>
      </c>
      <c r="AP15" s="31">
        <v>0</v>
      </c>
      <c r="AQ15" s="33"/>
      <c r="AR15" s="33"/>
      <c r="AS15" s="33"/>
      <c r="AT15" s="31">
        <v>0</v>
      </c>
    </row>
    <row r="16" spans="1:46" x14ac:dyDescent="0.2">
      <c r="A16" s="26">
        <v>900145581</v>
      </c>
      <c r="B16" s="26" t="s">
        <v>10</v>
      </c>
      <c r="C16" s="26" t="s">
        <v>20</v>
      </c>
      <c r="D16" s="27">
        <v>679653</v>
      </c>
      <c r="E16" s="27" t="s">
        <v>230</v>
      </c>
      <c r="F16" s="27" t="s">
        <v>231</v>
      </c>
      <c r="G16" s="28">
        <v>43300</v>
      </c>
      <c r="H16" s="28">
        <v>43330</v>
      </c>
      <c r="I16" s="29">
        <v>4700</v>
      </c>
      <c r="J16" s="29">
        <v>4700</v>
      </c>
      <c r="K16" s="26" t="s">
        <v>23</v>
      </c>
      <c r="L16" s="26" t="s">
        <v>24</v>
      </c>
      <c r="M16" s="26" t="s">
        <v>356</v>
      </c>
      <c r="N16" s="30" t="s">
        <v>356</v>
      </c>
      <c r="O16" s="31">
        <v>0</v>
      </c>
      <c r="P16" s="30"/>
      <c r="Q16" s="30"/>
      <c r="R16" s="30"/>
      <c r="S16" s="30"/>
      <c r="T16" s="31">
        <v>0</v>
      </c>
      <c r="U16" s="31">
        <v>0</v>
      </c>
      <c r="V16" s="30"/>
      <c r="W16" s="32"/>
      <c r="X16" s="30"/>
      <c r="Y16" s="31">
        <v>0</v>
      </c>
      <c r="Z16" s="30" t="s">
        <v>182</v>
      </c>
      <c r="AA16" s="32">
        <v>43300</v>
      </c>
      <c r="AB16" s="32">
        <v>43325</v>
      </c>
      <c r="AC16" s="32"/>
      <c r="AD16" s="31">
        <v>4700</v>
      </c>
      <c r="AE16" s="31">
        <v>4700</v>
      </c>
      <c r="AF16" s="31">
        <v>0</v>
      </c>
      <c r="AG16" s="31">
        <v>0</v>
      </c>
      <c r="AH16" s="31">
        <v>0</v>
      </c>
      <c r="AI16" s="31">
        <v>0</v>
      </c>
      <c r="AJ16" s="31">
        <v>4700</v>
      </c>
      <c r="AK16" s="31">
        <v>0</v>
      </c>
      <c r="AL16" s="31">
        <v>0</v>
      </c>
      <c r="AM16" s="31">
        <v>0</v>
      </c>
      <c r="AN16" s="31"/>
      <c r="AO16" s="31">
        <v>0</v>
      </c>
      <c r="AP16" s="31">
        <v>0</v>
      </c>
      <c r="AQ16" s="33"/>
      <c r="AR16" s="33"/>
      <c r="AS16" s="33"/>
      <c r="AT16" s="31">
        <v>0</v>
      </c>
    </row>
    <row r="17" spans="1:46" x14ac:dyDescent="0.2">
      <c r="A17" s="26">
        <v>900145581</v>
      </c>
      <c r="B17" s="26" t="s">
        <v>10</v>
      </c>
      <c r="C17" s="26" t="s">
        <v>19</v>
      </c>
      <c r="D17" s="27">
        <v>1483654</v>
      </c>
      <c r="E17" s="27" t="s">
        <v>212</v>
      </c>
      <c r="F17" s="27" t="s">
        <v>213</v>
      </c>
      <c r="G17" s="28">
        <v>43343</v>
      </c>
      <c r="H17" s="28">
        <v>43373</v>
      </c>
      <c r="I17" s="29">
        <v>794583</v>
      </c>
      <c r="J17" s="29">
        <v>294583</v>
      </c>
      <c r="K17" s="26" t="s">
        <v>23</v>
      </c>
      <c r="L17" s="26" t="s">
        <v>24</v>
      </c>
      <c r="M17" s="26" t="s">
        <v>356</v>
      </c>
      <c r="N17" s="30" t="s">
        <v>356</v>
      </c>
      <c r="O17" s="31">
        <v>0</v>
      </c>
      <c r="P17" s="30"/>
      <c r="Q17" s="30"/>
      <c r="R17" s="30"/>
      <c r="S17" s="30"/>
      <c r="T17" s="31">
        <v>0</v>
      </c>
      <c r="U17" s="31">
        <v>0</v>
      </c>
      <c r="V17" s="30"/>
      <c r="W17" s="32"/>
      <c r="X17" s="30"/>
      <c r="Y17" s="31">
        <v>0</v>
      </c>
      <c r="Z17" s="30" t="s">
        <v>182</v>
      </c>
      <c r="AA17" s="32">
        <v>43343</v>
      </c>
      <c r="AB17" s="32">
        <v>43355</v>
      </c>
      <c r="AC17" s="32"/>
      <c r="AD17" s="31">
        <v>794583</v>
      </c>
      <c r="AE17" s="31">
        <v>794583</v>
      </c>
      <c r="AF17" s="31">
        <v>0</v>
      </c>
      <c r="AG17" s="31">
        <v>0</v>
      </c>
      <c r="AH17" s="31">
        <v>0</v>
      </c>
      <c r="AI17" s="31">
        <v>0</v>
      </c>
      <c r="AJ17" s="31">
        <v>794583</v>
      </c>
      <c r="AK17" s="31">
        <v>0</v>
      </c>
      <c r="AL17" s="31">
        <v>0</v>
      </c>
      <c r="AM17" s="31">
        <v>0</v>
      </c>
      <c r="AN17" s="31"/>
      <c r="AO17" s="31">
        <v>0</v>
      </c>
      <c r="AP17" s="31">
        <v>0</v>
      </c>
      <c r="AQ17" s="33"/>
      <c r="AR17" s="33"/>
      <c r="AS17" s="33"/>
      <c r="AT17" s="31">
        <v>0</v>
      </c>
    </row>
    <row r="18" spans="1:46" x14ac:dyDescent="0.2">
      <c r="A18" s="26">
        <v>900145581</v>
      </c>
      <c r="B18" s="26" t="s">
        <v>10</v>
      </c>
      <c r="C18" s="26" t="s">
        <v>19</v>
      </c>
      <c r="D18" s="27">
        <v>1615631</v>
      </c>
      <c r="E18" s="27" t="s">
        <v>214</v>
      </c>
      <c r="F18" s="27" t="s">
        <v>215</v>
      </c>
      <c r="G18" s="28">
        <v>43728</v>
      </c>
      <c r="H18" s="28">
        <v>43758</v>
      </c>
      <c r="I18" s="29">
        <v>66600</v>
      </c>
      <c r="J18" s="29">
        <v>66600</v>
      </c>
      <c r="K18" s="26" t="s">
        <v>23</v>
      </c>
      <c r="L18" s="26" t="s">
        <v>24</v>
      </c>
      <c r="M18" s="26" t="s">
        <v>356</v>
      </c>
      <c r="N18" s="30" t="s">
        <v>356</v>
      </c>
      <c r="O18" s="31">
        <v>0</v>
      </c>
      <c r="P18" s="30"/>
      <c r="Q18" s="30"/>
      <c r="R18" s="30"/>
      <c r="S18" s="30"/>
      <c r="T18" s="31">
        <v>0</v>
      </c>
      <c r="U18" s="31">
        <v>0</v>
      </c>
      <c r="V18" s="30"/>
      <c r="W18" s="32"/>
      <c r="X18" s="30"/>
      <c r="Y18" s="31">
        <v>0</v>
      </c>
      <c r="Z18" s="30" t="s">
        <v>182</v>
      </c>
      <c r="AA18" s="32">
        <v>43728</v>
      </c>
      <c r="AB18" s="32">
        <v>43747</v>
      </c>
      <c r="AC18" s="32"/>
      <c r="AD18" s="31">
        <v>66600</v>
      </c>
      <c r="AE18" s="31">
        <v>66600</v>
      </c>
      <c r="AF18" s="31">
        <v>0</v>
      </c>
      <c r="AG18" s="31">
        <v>0</v>
      </c>
      <c r="AH18" s="31">
        <v>0</v>
      </c>
      <c r="AI18" s="31">
        <v>0</v>
      </c>
      <c r="AJ18" s="31">
        <v>66600</v>
      </c>
      <c r="AK18" s="31">
        <v>0</v>
      </c>
      <c r="AL18" s="31">
        <v>0</v>
      </c>
      <c r="AM18" s="31">
        <v>0</v>
      </c>
      <c r="AN18" s="31"/>
      <c r="AO18" s="31">
        <v>0</v>
      </c>
      <c r="AP18" s="31">
        <v>0</v>
      </c>
      <c r="AQ18" s="33"/>
      <c r="AR18" s="33"/>
      <c r="AS18" s="33"/>
      <c r="AT18" s="31">
        <v>0</v>
      </c>
    </row>
    <row r="19" spans="1:46" x14ac:dyDescent="0.2">
      <c r="A19" s="26">
        <v>900145581</v>
      </c>
      <c r="B19" s="26" t="s">
        <v>10</v>
      </c>
      <c r="C19" s="26" t="s">
        <v>20</v>
      </c>
      <c r="D19" s="27">
        <v>750607</v>
      </c>
      <c r="E19" s="27" t="s">
        <v>232</v>
      </c>
      <c r="F19" s="27" t="s">
        <v>233</v>
      </c>
      <c r="G19" s="28">
        <v>43736</v>
      </c>
      <c r="H19" s="28">
        <v>43766</v>
      </c>
      <c r="I19" s="29">
        <v>15110</v>
      </c>
      <c r="J19" s="29">
        <v>15110</v>
      </c>
      <c r="K19" s="26" t="s">
        <v>23</v>
      </c>
      <c r="L19" s="26" t="s">
        <v>24</v>
      </c>
      <c r="M19" s="26" t="s">
        <v>356</v>
      </c>
      <c r="N19" s="30" t="s">
        <v>356</v>
      </c>
      <c r="O19" s="31">
        <v>0</v>
      </c>
      <c r="P19" s="30"/>
      <c r="Q19" s="30"/>
      <c r="R19" s="30"/>
      <c r="S19" s="30"/>
      <c r="T19" s="31">
        <v>0</v>
      </c>
      <c r="U19" s="31">
        <v>0</v>
      </c>
      <c r="V19" s="30"/>
      <c r="W19" s="32"/>
      <c r="X19" s="30"/>
      <c r="Y19" s="31">
        <v>0</v>
      </c>
      <c r="Z19" s="30" t="s">
        <v>182</v>
      </c>
      <c r="AA19" s="32">
        <v>43736</v>
      </c>
      <c r="AB19" s="32">
        <v>43747</v>
      </c>
      <c r="AC19" s="32"/>
      <c r="AD19" s="31">
        <v>15100</v>
      </c>
      <c r="AE19" s="31">
        <v>15100</v>
      </c>
      <c r="AF19" s="31">
        <v>0</v>
      </c>
      <c r="AG19" s="31">
        <v>0</v>
      </c>
      <c r="AH19" s="31">
        <v>0</v>
      </c>
      <c r="AI19" s="31">
        <v>0</v>
      </c>
      <c r="AJ19" s="31">
        <v>15100</v>
      </c>
      <c r="AK19" s="31">
        <v>0</v>
      </c>
      <c r="AL19" s="31">
        <v>0</v>
      </c>
      <c r="AM19" s="31">
        <v>0</v>
      </c>
      <c r="AN19" s="31"/>
      <c r="AO19" s="31">
        <v>0</v>
      </c>
      <c r="AP19" s="31">
        <v>0</v>
      </c>
      <c r="AQ19" s="33"/>
      <c r="AR19" s="33"/>
      <c r="AS19" s="33"/>
      <c r="AT19" s="31">
        <v>0</v>
      </c>
    </row>
    <row r="20" spans="1:46" x14ac:dyDescent="0.2">
      <c r="A20" s="26">
        <v>900145581</v>
      </c>
      <c r="B20" s="26" t="s">
        <v>10</v>
      </c>
      <c r="C20" s="26" t="s">
        <v>20</v>
      </c>
      <c r="D20" s="27">
        <v>770850</v>
      </c>
      <c r="E20" s="27" t="s">
        <v>234</v>
      </c>
      <c r="F20" s="27" t="s">
        <v>235</v>
      </c>
      <c r="G20" s="28">
        <v>43875</v>
      </c>
      <c r="H20" s="28">
        <v>43905</v>
      </c>
      <c r="I20" s="29">
        <v>2858228</v>
      </c>
      <c r="J20" s="29">
        <v>2858228</v>
      </c>
      <c r="K20" s="26" t="s">
        <v>23</v>
      </c>
      <c r="L20" s="26" t="s">
        <v>24</v>
      </c>
      <c r="M20" s="26" t="s">
        <v>356</v>
      </c>
      <c r="N20" s="30" t="s">
        <v>356</v>
      </c>
      <c r="O20" s="31">
        <v>0</v>
      </c>
      <c r="P20" s="30"/>
      <c r="Q20" s="30"/>
      <c r="R20" s="30"/>
      <c r="S20" s="30"/>
      <c r="T20" s="31">
        <v>0</v>
      </c>
      <c r="U20" s="31">
        <v>0</v>
      </c>
      <c r="V20" s="30"/>
      <c r="W20" s="32"/>
      <c r="X20" s="30"/>
      <c r="Y20" s="31">
        <v>0</v>
      </c>
      <c r="Z20" s="30" t="s">
        <v>182</v>
      </c>
      <c r="AA20" s="32">
        <v>43875</v>
      </c>
      <c r="AB20" s="32">
        <v>43901</v>
      </c>
      <c r="AC20" s="32"/>
      <c r="AD20" s="31">
        <v>2858228</v>
      </c>
      <c r="AE20" s="31">
        <v>2858228</v>
      </c>
      <c r="AF20" s="31">
        <v>0</v>
      </c>
      <c r="AG20" s="31">
        <v>0</v>
      </c>
      <c r="AH20" s="31">
        <v>0</v>
      </c>
      <c r="AI20" s="31">
        <v>0</v>
      </c>
      <c r="AJ20" s="31">
        <v>2858228</v>
      </c>
      <c r="AK20" s="31">
        <v>0</v>
      </c>
      <c r="AL20" s="31">
        <v>0</v>
      </c>
      <c r="AM20" s="31">
        <v>0</v>
      </c>
      <c r="AN20" s="31"/>
      <c r="AO20" s="31">
        <v>0</v>
      </c>
      <c r="AP20" s="31">
        <v>0</v>
      </c>
      <c r="AQ20" s="33"/>
      <c r="AR20" s="33"/>
      <c r="AS20" s="33"/>
      <c r="AT20" s="31">
        <v>0</v>
      </c>
    </row>
    <row r="21" spans="1:46" x14ac:dyDescent="0.2">
      <c r="A21" s="26">
        <v>900145581</v>
      </c>
      <c r="B21" s="26" t="s">
        <v>10</v>
      </c>
      <c r="C21" s="26" t="s">
        <v>20</v>
      </c>
      <c r="D21" s="27">
        <v>779289</v>
      </c>
      <c r="E21" s="27" t="s">
        <v>238</v>
      </c>
      <c r="F21" s="27" t="s">
        <v>239</v>
      </c>
      <c r="G21" s="28">
        <v>43966</v>
      </c>
      <c r="H21" s="28">
        <v>43996</v>
      </c>
      <c r="I21" s="29">
        <v>18974</v>
      </c>
      <c r="J21" s="29">
        <v>18974</v>
      </c>
      <c r="K21" s="26" t="s">
        <v>23</v>
      </c>
      <c r="L21" s="26" t="s">
        <v>24</v>
      </c>
      <c r="M21" s="26" t="s">
        <v>356</v>
      </c>
      <c r="N21" s="30" t="s">
        <v>356</v>
      </c>
      <c r="O21" s="31">
        <v>0</v>
      </c>
      <c r="P21" s="30"/>
      <c r="Q21" s="30"/>
      <c r="R21" s="30"/>
      <c r="S21" s="30"/>
      <c r="T21" s="31">
        <v>0</v>
      </c>
      <c r="U21" s="31">
        <v>0</v>
      </c>
      <c r="V21" s="30"/>
      <c r="W21" s="32"/>
      <c r="X21" s="30"/>
      <c r="Y21" s="31">
        <v>0</v>
      </c>
      <c r="Z21" s="30" t="s">
        <v>182</v>
      </c>
      <c r="AA21" s="32">
        <v>43966</v>
      </c>
      <c r="AB21" s="32">
        <v>43998</v>
      </c>
      <c r="AC21" s="32"/>
      <c r="AD21" s="31">
        <v>18974</v>
      </c>
      <c r="AE21" s="31">
        <v>18974</v>
      </c>
      <c r="AF21" s="31">
        <v>0</v>
      </c>
      <c r="AG21" s="31">
        <v>0</v>
      </c>
      <c r="AH21" s="31">
        <v>0</v>
      </c>
      <c r="AI21" s="31">
        <v>0</v>
      </c>
      <c r="AJ21" s="31">
        <v>18974</v>
      </c>
      <c r="AK21" s="31">
        <v>0</v>
      </c>
      <c r="AL21" s="31">
        <v>0</v>
      </c>
      <c r="AM21" s="31">
        <v>0</v>
      </c>
      <c r="AN21" s="31"/>
      <c r="AO21" s="31">
        <v>0</v>
      </c>
      <c r="AP21" s="31">
        <v>0</v>
      </c>
      <c r="AQ21" s="33"/>
      <c r="AR21" s="33"/>
      <c r="AS21" s="33"/>
      <c r="AT21" s="31">
        <v>0</v>
      </c>
    </row>
    <row r="22" spans="1:46" x14ac:dyDescent="0.2">
      <c r="A22" s="26">
        <v>900145581</v>
      </c>
      <c r="B22" s="26" t="s">
        <v>10</v>
      </c>
      <c r="C22" s="26" t="s">
        <v>20</v>
      </c>
      <c r="D22" s="27">
        <v>781978</v>
      </c>
      <c r="E22" s="27" t="s">
        <v>240</v>
      </c>
      <c r="F22" s="27" t="s">
        <v>241</v>
      </c>
      <c r="G22" s="28">
        <v>44000</v>
      </c>
      <c r="H22" s="28">
        <v>44030</v>
      </c>
      <c r="I22" s="29">
        <v>286511</v>
      </c>
      <c r="J22" s="29">
        <v>286511</v>
      </c>
      <c r="K22" s="26" t="s">
        <v>23</v>
      </c>
      <c r="L22" s="26" t="s">
        <v>24</v>
      </c>
      <c r="M22" s="26" t="s">
        <v>356</v>
      </c>
      <c r="N22" s="30" t="s">
        <v>356</v>
      </c>
      <c r="O22" s="31">
        <v>0</v>
      </c>
      <c r="P22" s="30"/>
      <c r="Q22" s="30"/>
      <c r="R22" s="30"/>
      <c r="S22" s="30"/>
      <c r="T22" s="31">
        <v>0</v>
      </c>
      <c r="U22" s="31">
        <v>0</v>
      </c>
      <c r="V22" s="30"/>
      <c r="W22" s="32"/>
      <c r="X22" s="30"/>
      <c r="Y22" s="31">
        <v>0</v>
      </c>
      <c r="Z22" s="30" t="s">
        <v>182</v>
      </c>
      <c r="AA22" s="32">
        <v>44000</v>
      </c>
      <c r="AB22" s="32">
        <v>44027</v>
      </c>
      <c r="AC22" s="32"/>
      <c r="AD22" s="31">
        <v>286511</v>
      </c>
      <c r="AE22" s="31">
        <v>286511</v>
      </c>
      <c r="AF22" s="31">
        <v>0</v>
      </c>
      <c r="AG22" s="31">
        <v>0</v>
      </c>
      <c r="AH22" s="31">
        <v>0</v>
      </c>
      <c r="AI22" s="31">
        <v>0</v>
      </c>
      <c r="AJ22" s="31">
        <v>286511</v>
      </c>
      <c r="AK22" s="31">
        <v>0</v>
      </c>
      <c r="AL22" s="31">
        <v>0</v>
      </c>
      <c r="AM22" s="31">
        <v>0</v>
      </c>
      <c r="AN22" s="31"/>
      <c r="AO22" s="31">
        <v>0</v>
      </c>
      <c r="AP22" s="31">
        <v>0</v>
      </c>
      <c r="AQ22" s="33"/>
      <c r="AR22" s="33"/>
      <c r="AS22" s="33"/>
      <c r="AT22" s="31">
        <v>0</v>
      </c>
    </row>
    <row r="23" spans="1:46" x14ac:dyDescent="0.2">
      <c r="A23" s="26">
        <v>900145581</v>
      </c>
      <c r="B23" s="26" t="s">
        <v>10</v>
      </c>
      <c r="C23" s="26" t="s">
        <v>14</v>
      </c>
      <c r="D23" s="27">
        <v>82898</v>
      </c>
      <c r="E23" s="27" t="s">
        <v>144</v>
      </c>
      <c r="F23" s="27" t="s">
        <v>145</v>
      </c>
      <c r="G23" s="28">
        <v>44098</v>
      </c>
      <c r="H23" s="28">
        <v>44128</v>
      </c>
      <c r="I23" s="29">
        <v>5300</v>
      </c>
      <c r="J23" s="29">
        <v>5300</v>
      </c>
      <c r="K23" s="26" t="s">
        <v>23</v>
      </c>
      <c r="L23" s="26" t="s">
        <v>24</v>
      </c>
      <c r="M23" s="26" t="s">
        <v>64</v>
      </c>
      <c r="N23" s="30" t="s">
        <v>64</v>
      </c>
      <c r="O23" s="31">
        <v>0</v>
      </c>
      <c r="P23" s="30"/>
      <c r="Q23" s="30"/>
      <c r="R23" s="30"/>
      <c r="S23" s="30"/>
      <c r="T23" s="31">
        <v>0</v>
      </c>
      <c r="U23" s="31">
        <v>0</v>
      </c>
      <c r="V23" s="30"/>
      <c r="W23" s="32"/>
      <c r="X23" s="30"/>
      <c r="Y23" s="31">
        <v>0</v>
      </c>
      <c r="Z23" s="30" t="s">
        <v>65</v>
      </c>
      <c r="AA23" s="32">
        <v>44098</v>
      </c>
      <c r="AB23" s="32">
        <v>44970</v>
      </c>
      <c r="AC23" s="32">
        <v>44974</v>
      </c>
      <c r="AD23" s="31">
        <v>5300</v>
      </c>
      <c r="AE23" s="31">
        <v>5300</v>
      </c>
      <c r="AF23" s="31">
        <v>0</v>
      </c>
      <c r="AG23" s="31">
        <v>0</v>
      </c>
      <c r="AH23" s="31">
        <v>0</v>
      </c>
      <c r="AI23" s="31">
        <v>0</v>
      </c>
      <c r="AJ23" s="31">
        <v>0</v>
      </c>
      <c r="AK23" s="31">
        <v>0</v>
      </c>
      <c r="AL23" s="31">
        <v>5300</v>
      </c>
      <c r="AM23" s="31">
        <v>0</v>
      </c>
      <c r="AN23" s="31"/>
      <c r="AO23" s="31">
        <v>0</v>
      </c>
      <c r="AP23" s="31">
        <v>5300</v>
      </c>
      <c r="AQ23" s="33" t="s">
        <v>66</v>
      </c>
      <c r="AR23" s="33" t="s">
        <v>146</v>
      </c>
      <c r="AS23" s="33" t="s">
        <v>134</v>
      </c>
      <c r="AT23" s="31">
        <v>0</v>
      </c>
    </row>
    <row r="24" spans="1:46" x14ac:dyDescent="0.2">
      <c r="A24" s="26">
        <v>900145581</v>
      </c>
      <c r="B24" s="26" t="s">
        <v>10</v>
      </c>
      <c r="C24" s="26" t="s">
        <v>14</v>
      </c>
      <c r="D24" s="27">
        <v>82948</v>
      </c>
      <c r="E24" s="27" t="s">
        <v>147</v>
      </c>
      <c r="F24" s="27" t="s">
        <v>148</v>
      </c>
      <c r="G24" s="28">
        <v>44099</v>
      </c>
      <c r="H24" s="28">
        <v>44129</v>
      </c>
      <c r="I24" s="29">
        <v>5300</v>
      </c>
      <c r="J24" s="29">
        <v>5300</v>
      </c>
      <c r="K24" s="26" t="s">
        <v>23</v>
      </c>
      <c r="L24" s="26" t="s">
        <v>24</v>
      </c>
      <c r="M24" s="26" t="s">
        <v>64</v>
      </c>
      <c r="N24" s="30" t="s">
        <v>64</v>
      </c>
      <c r="O24" s="31">
        <v>0</v>
      </c>
      <c r="P24" s="30"/>
      <c r="Q24" s="30"/>
      <c r="R24" s="30"/>
      <c r="S24" s="30"/>
      <c r="T24" s="31">
        <v>0</v>
      </c>
      <c r="U24" s="31">
        <v>0</v>
      </c>
      <c r="V24" s="30"/>
      <c r="W24" s="32"/>
      <c r="X24" s="30"/>
      <c r="Y24" s="31">
        <v>0</v>
      </c>
      <c r="Z24" s="30" t="s">
        <v>65</v>
      </c>
      <c r="AA24" s="32">
        <v>44099</v>
      </c>
      <c r="AB24" s="32">
        <v>44970</v>
      </c>
      <c r="AC24" s="32">
        <v>44974</v>
      </c>
      <c r="AD24" s="31">
        <v>5300</v>
      </c>
      <c r="AE24" s="31">
        <v>5300</v>
      </c>
      <c r="AF24" s="31">
        <v>0</v>
      </c>
      <c r="AG24" s="31">
        <v>0</v>
      </c>
      <c r="AH24" s="31">
        <v>0</v>
      </c>
      <c r="AI24" s="31">
        <v>0</v>
      </c>
      <c r="AJ24" s="31">
        <v>0</v>
      </c>
      <c r="AK24" s="31">
        <v>0</v>
      </c>
      <c r="AL24" s="31">
        <v>5300</v>
      </c>
      <c r="AM24" s="31">
        <v>0</v>
      </c>
      <c r="AN24" s="31"/>
      <c r="AO24" s="31">
        <v>0</v>
      </c>
      <c r="AP24" s="31">
        <v>5300</v>
      </c>
      <c r="AQ24" s="33" t="s">
        <v>66</v>
      </c>
      <c r="AR24" s="33" t="s">
        <v>146</v>
      </c>
      <c r="AS24" s="33" t="s">
        <v>134</v>
      </c>
      <c r="AT24" s="31">
        <v>0</v>
      </c>
    </row>
    <row r="25" spans="1:46" x14ac:dyDescent="0.2">
      <c r="A25" s="26">
        <v>900145581</v>
      </c>
      <c r="B25" s="26" t="s">
        <v>10</v>
      </c>
      <c r="C25" s="26" t="s">
        <v>14</v>
      </c>
      <c r="D25" s="27">
        <v>83109</v>
      </c>
      <c r="E25" s="27" t="s">
        <v>149</v>
      </c>
      <c r="F25" s="27" t="s">
        <v>150</v>
      </c>
      <c r="G25" s="28">
        <v>44100</v>
      </c>
      <c r="H25" s="28">
        <v>44130</v>
      </c>
      <c r="I25" s="29">
        <v>5300</v>
      </c>
      <c r="J25" s="29">
        <v>5300</v>
      </c>
      <c r="K25" s="26" t="s">
        <v>23</v>
      </c>
      <c r="L25" s="26" t="s">
        <v>24</v>
      </c>
      <c r="M25" s="26" t="s">
        <v>64</v>
      </c>
      <c r="N25" s="30" t="s">
        <v>64</v>
      </c>
      <c r="O25" s="31">
        <v>0</v>
      </c>
      <c r="P25" s="30"/>
      <c r="Q25" s="30"/>
      <c r="R25" s="30"/>
      <c r="S25" s="30"/>
      <c r="T25" s="31">
        <v>0</v>
      </c>
      <c r="U25" s="31">
        <v>0</v>
      </c>
      <c r="V25" s="30"/>
      <c r="W25" s="32"/>
      <c r="X25" s="30"/>
      <c r="Y25" s="31">
        <v>0</v>
      </c>
      <c r="Z25" s="30" t="s">
        <v>65</v>
      </c>
      <c r="AA25" s="32">
        <v>44100</v>
      </c>
      <c r="AB25" s="32">
        <v>44970</v>
      </c>
      <c r="AC25" s="32">
        <v>44974</v>
      </c>
      <c r="AD25" s="31">
        <v>5300</v>
      </c>
      <c r="AE25" s="31">
        <v>5300</v>
      </c>
      <c r="AF25" s="31">
        <v>0</v>
      </c>
      <c r="AG25" s="31">
        <v>0</v>
      </c>
      <c r="AH25" s="31">
        <v>0</v>
      </c>
      <c r="AI25" s="31">
        <v>0</v>
      </c>
      <c r="AJ25" s="31">
        <v>0</v>
      </c>
      <c r="AK25" s="31">
        <v>0</v>
      </c>
      <c r="AL25" s="31">
        <v>5300</v>
      </c>
      <c r="AM25" s="31">
        <v>0</v>
      </c>
      <c r="AN25" s="31"/>
      <c r="AO25" s="31">
        <v>0</v>
      </c>
      <c r="AP25" s="31">
        <v>5300</v>
      </c>
      <c r="AQ25" s="33" t="s">
        <v>66</v>
      </c>
      <c r="AR25" s="33" t="s">
        <v>146</v>
      </c>
      <c r="AS25" s="33" t="s">
        <v>134</v>
      </c>
      <c r="AT25" s="31">
        <v>0</v>
      </c>
    </row>
    <row r="26" spans="1:46" x14ac:dyDescent="0.2">
      <c r="A26" s="26">
        <v>900145581</v>
      </c>
      <c r="B26" s="26" t="s">
        <v>10</v>
      </c>
      <c r="C26" s="26" t="s">
        <v>12</v>
      </c>
      <c r="D26" s="27">
        <v>7373</v>
      </c>
      <c r="E26" s="27" t="s">
        <v>141</v>
      </c>
      <c r="F26" s="27" t="s">
        <v>142</v>
      </c>
      <c r="G26" s="28">
        <v>44334</v>
      </c>
      <c r="H26" s="28">
        <v>44364</v>
      </c>
      <c r="I26" s="29">
        <v>5490</v>
      </c>
      <c r="J26" s="29">
        <v>5490</v>
      </c>
      <c r="K26" s="26" t="s">
        <v>23</v>
      </c>
      <c r="L26" s="26" t="s">
        <v>24</v>
      </c>
      <c r="M26" s="26" t="s">
        <v>64</v>
      </c>
      <c r="N26" s="30" t="s">
        <v>64</v>
      </c>
      <c r="O26" s="31">
        <v>0</v>
      </c>
      <c r="P26" s="30"/>
      <c r="Q26" s="30"/>
      <c r="R26" s="30"/>
      <c r="S26" s="30"/>
      <c r="T26" s="31">
        <v>0</v>
      </c>
      <c r="U26" s="31">
        <v>0</v>
      </c>
      <c r="V26" s="30"/>
      <c r="W26" s="32"/>
      <c r="X26" s="30"/>
      <c r="Y26" s="31">
        <v>0</v>
      </c>
      <c r="Z26" s="30" t="s">
        <v>65</v>
      </c>
      <c r="AA26" s="32">
        <v>44334</v>
      </c>
      <c r="AB26" s="32">
        <v>44355</v>
      </c>
      <c r="AC26" s="32">
        <v>44370</v>
      </c>
      <c r="AD26" s="31">
        <v>5490</v>
      </c>
      <c r="AE26" s="31">
        <v>5490</v>
      </c>
      <c r="AF26" s="31">
        <v>0</v>
      </c>
      <c r="AG26" s="31">
        <v>0</v>
      </c>
      <c r="AH26" s="31">
        <v>0</v>
      </c>
      <c r="AI26" s="31">
        <v>0</v>
      </c>
      <c r="AJ26" s="31">
        <v>0</v>
      </c>
      <c r="AK26" s="31">
        <v>0</v>
      </c>
      <c r="AL26" s="31">
        <v>5490</v>
      </c>
      <c r="AM26" s="31">
        <v>0</v>
      </c>
      <c r="AN26" s="31"/>
      <c r="AO26" s="31">
        <v>0</v>
      </c>
      <c r="AP26" s="31">
        <v>5490</v>
      </c>
      <c r="AQ26" s="33" t="s">
        <v>66</v>
      </c>
      <c r="AR26" s="33" t="s">
        <v>143</v>
      </c>
      <c r="AS26" s="33" t="s">
        <v>134</v>
      </c>
      <c r="AT26" s="31">
        <v>0</v>
      </c>
    </row>
    <row r="27" spans="1:46" x14ac:dyDescent="0.2">
      <c r="A27" s="26">
        <v>900145581</v>
      </c>
      <c r="B27" s="26" t="s">
        <v>10</v>
      </c>
      <c r="C27" s="26" t="s">
        <v>16</v>
      </c>
      <c r="D27" s="27">
        <v>9489</v>
      </c>
      <c r="E27" s="27" t="s">
        <v>172</v>
      </c>
      <c r="F27" s="27" t="s">
        <v>173</v>
      </c>
      <c r="G27" s="28">
        <v>44343</v>
      </c>
      <c r="H27" s="28">
        <v>44373</v>
      </c>
      <c r="I27" s="29">
        <v>4372</v>
      </c>
      <c r="J27" s="29">
        <v>4372</v>
      </c>
      <c r="K27" s="26" t="s">
        <v>23</v>
      </c>
      <c r="L27" s="26" t="s">
        <v>24</v>
      </c>
      <c r="M27" s="26" t="s">
        <v>64</v>
      </c>
      <c r="N27" s="30" t="s">
        <v>64</v>
      </c>
      <c r="O27" s="31">
        <v>0</v>
      </c>
      <c r="P27" s="30"/>
      <c r="Q27" s="30"/>
      <c r="R27" s="30"/>
      <c r="S27" s="30"/>
      <c r="T27" s="31">
        <v>0</v>
      </c>
      <c r="U27" s="31">
        <v>0</v>
      </c>
      <c r="V27" s="30"/>
      <c r="W27" s="32"/>
      <c r="X27" s="30"/>
      <c r="Y27" s="31">
        <v>0</v>
      </c>
      <c r="Z27" s="30" t="s">
        <v>65</v>
      </c>
      <c r="AA27" s="32">
        <v>44343</v>
      </c>
      <c r="AB27" s="32">
        <v>44355</v>
      </c>
      <c r="AC27" s="32">
        <v>44370</v>
      </c>
      <c r="AD27" s="31">
        <v>4372</v>
      </c>
      <c r="AE27" s="31">
        <v>4372</v>
      </c>
      <c r="AF27" s="31">
        <v>0</v>
      </c>
      <c r="AG27" s="31">
        <v>0</v>
      </c>
      <c r="AH27" s="31">
        <v>0</v>
      </c>
      <c r="AI27" s="31">
        <v>0</v>
      </c>
      <c r="AJ27" s="31">
        <v>0</v>
      </c>
      <c r="AK27" s="31">
        <v>0</v>
      </c>
      <c r="AL27" s="31">
        <v>4372</v>
      </c>
      <c r="AM27" s="31">
        <v>0</v>
      </c>
      <c r="AN27" s="31"/>
      <c r="AO27" s="31">
        <v>0</v>
      </c>
      <c r="AP27" s="31">
        <v>4372</v>
      </c>
      <c r="AQ27" s="33" t="s">
        <v>66</v>
      </c>
      <c r="AR27" s="33" t="s">
        <v>143</v>
      </c>
      <c r="AS27" s="33" t="s">
        <v>134</v>
      </c>
      <c r="AT27" s="31">
        <v>0</v>
      </c>
    </row>
    <row r="28" spans="1:46" x14ac:dyDescent="0.2">
      <c r="A28" s="26">
        <v>900145581</v>
      </c>
      <c r="B28" s="26" t="s">
        <v>10</v>
      </c>
      <c r="C28" s="26" t="s">
        <v>22</v>
      </c>
      <c r="D28" s="27">
        <v>15497</v>
      </c>
      <c r="E28" s="27" t="s">
        <v>174</v>
      </c>
      <c r="F28" s="27" t="s">
        <v>175</v>
      </c>
      <c r="G28" s="28">
        <v>44390</v>
      </c>
      <c r="H28" s="28">
        <v>44420</v>
      </c>
      <c r="I28" s="29">
        <v>4372</v>
      </c>
      <c r="J28" s="29">
        <v>4372</v>
      </c>
      <c r="K28" s="26" t="s">
        <v>23</v>
      </c>
      <c r="L28" s="26" t="s">
        <v>24</v>
      </c>
      <c r="M28" s="26" t="s">
        <v>64</v>
      </c>
      <c r="N28" s="30" t="s">
        <v>64</v>
      </c>
      <c r="O28" s="31">
        <v>0</v>
      </c>
      <c r="P28" s="30"/>
      <c r="Q28" s="30"/>
      <c r="R28" s="30"/>
      <c r="S28" s="30"/>
      <c r="T28" s="31">
        <v>0</v>
      </c>
      <c r="U28" s="31">
        <v>0</v>
      </c>
      <c r="V28" s="30"/>
      <c r="W28" s="32"/>
      <c r="X28" s="30"/>
      <c r="Y28" s="31">
        <v>0</v>
      </c>
      <c r="Z28" s="30" t="s">
        <v>65</v>
      </c>
      <c r="AA28" s="32">
        <v>44390</v>
      </c>
      <c r="AB28" s="32">
        <v>44434</v>
      </c>
      <c r="AC28" s="32">
        <v>44435</v>
      </c>
      <c r="AD28" s="31">
        <v>4372</v>
      </c>
      <c r="AE28" s="31">
        <v>4372</v>
      </c>
      <c r="AF28" s="31">
        <v>0</v>
      </c>
      <c r="AG28" s="31">
        <v>0</v>
      </c>
      <c r="AH28" s="31">
        <v>0</v>
      </c>
      <c r="AI28" s="31">
        <v>0</v>
      </c>
      <c r="AJ28" s="31">
        <v>0</v>
      </c>
      <c r="AK28" s="31">
        <v>0</v>
      </c>
      <c r="AL28" s="31">
        <v>4372</v>
      </c>
      <c r="AM28" s="31">
        <v>0</v>
      </c>
      <c r="AN28" s="31"/>
      <c r="AO28" s="31">
        <v>0</v>
      </c>
      <c r="AP28" s="31">
        <v>4372</v>
      </c>
      <c r="AQ28" s="33" t="s">
        <v>66</v>
      </c>
      <c r="AR28" s="33" t="s">
        <v>176</v>
      </c>
      <c r="AS28" s="33" t="s">
        <v>134</v>
      </c>
      <c r="AT28" s="31">
        <v>0</v>
      </c>
    </row>
    <row r="29" spans="1:46" x14ac:dyDescent="0.2">
      <c r="A29" s="26">
        <v>900145581</v>
      </c>
      <c r="B29" s="26" t="s">
        <v>10</v>
      </c>
      <c r="C29" s="26" t="s">
        <v>16</v>
      </c>
      <c r="D29" s="27">
        <v>12641</v>
      </c>
      <c r="E29" s="27" t="s">
        <v>163</v>
      </c>
      <c r="F29" s="27" t="s">
        <v>164</v>
      </c>
      <c r="G29" s="28">
        <v>44415</v>
      </c>
      <c r="H29" s="28">
        <v>44445</v>
      </c>
      <c r="I29" s="29">
        <v>4372</v>
      </c>
      <c r="J29" s="29">
        <v>4372</v>
      </c>
      <c r="K29" s="26" t="s">
        <v>23</v>
      </c>
      <c r="L29" s="26" t="s">
        <v>24</v>
      </c>
      <c r="M29" s="26" t="s">
        <v>64</v>
      </c>
      <c r="N29" s="30" t="s">
        <v>64</v>
      </c>
      <c r="O29" s="31">
        <v>0</v>
      </c>
      <c r="P29" s="30"/>
      <c r="Q29" s="30"/>
      <c r="R29" s="30"/>
      <c r="S29" s="30"/>
      <c r="T29" s="31">
        <v>0</v>
      </c>
      <c r="U29" s="31">
        <v>0</v>
      </c>
      <c r="V29" s="30"/>
      <c r="W29" s="32"/>
      <c r="X29" s="30"/>
      <c r="Y29" s="31">
        <v>0</v>
      </c>
      <c r="Z29" s="30" t="s">
        <v>65</v>
      </c>
      <c r="AA29" s="32">
        <v>44415</v>
      </c>
      <c r="AB29" s="32">
        <v>44458</v>
      </c>
      <c r="AC29" s="32">
        <v>44463</v>
      </c>
      <c r="AD29" s="31">
        <v>4372</v>
      </c>
      <c r="AE29" s="31">
        <v>4372</v>
      </c>
      <c r="AF29" s="31">
        <v>0</v>
      </c>
      <c r="AG29" s="31">
        <v>0</v>
      </c>
      <c r="AH29" s="31">
        <v>0</v>
      </c>
      <c r="AI29" s="31">
        <v>0</v>
      </c>
      <c r="AJ29" s="31">
        <v>0</v>
      </c>
      <c r="AK29" s="31">
        <v>0</v>
      </c>
      <c r="AL29" s="31">
        <v>4372</v>
      </c>
      <c r="AM29" s="31">
        <v>0</v>
      </c>
      <c r="AN29" s="31"/>
      <c r="AO29" s="31">
        <v>0</v>
      </c>
      <c r="AP29" s="31">
        <v>4372</v>
      </c>
      <c r="AQ29" s="33" t="s">
        <v>66</v>
      </c>
      <c r="AR29" s="33" t="s">
        <v>143</v>
      </c>
      <c r="AS29" s="33" t="s">
        <v>134</v>
      </c>
      <c r="AT29" s="31">
        <v>0</v>
      </c>
    </row>
    <row r="30" spans="1:46" x14ac:dyDescent="0.2">
      <c r="A30" s="26">
        <v>900145581</v>
      </c>
      <c r="B30" s="26" t="s">
        <v>10</v>
      </c>
      <c r="C30" s="26" t="s">
        <v>12</v>
      </c>
      <c r="D30" s="27">
        <v>21116</v>
      </c>
      <c r="E30" s="27" t="s">
        <v>131</v>
      </c>
      <c r="F30" s="27" t="s">
        <v>132</v>
      </c>
      <c r="G30" s="28">
        <v>44642</v>
      </c>
      <c r="H30" s="28">
        <v>44672</v>
      </c>
      <c r="I30" s="29">
        <v>16470</v>
      </c>
      <c r="J30" s="29">
        <v>16470</v>
      </c>
      <c r="K30" s="26" t="s">
        <v>23</v>
      </c>
      <c r="L30" s="26" t="s">
        <v>24</v>
      </c>
      <c r="M30" s="26" t="s">
        <v>64</v>
      </c>
      <c r="N30" s="30" t="s">
        <v>64</v>
      </c>
      <c r="O30" s="31">
        <v>0</v>
      </c>
      <c r="P30" s="30"/>
      <c r="Q30" s="30"/>
      <c r="R30" s="30"/>
      <c r="S30" s="30"/>
      <c r="T30" s="31">
        <v>0</v>
      </c>
      <c r="U30" s="31">
        <v>0</v>
      </c>
      <c r="V30" s="30"/>
      <c r="W30" s="32"/>
      <c r="X30" s="30"/>
      <c r="Y30" s="31">
        <v>0</v>
      </c>
      <c r="Z30" s="30" t="s">
        <v>65</v>
      </c>
      <c r="AA30" s="32">
        <v>44642</v>
      </c>
      <c r="AB30" s="32">
        <v>44664</v>
      </c>
      <c r="AC30" s="32">
        <v>44676</v>
      </c>
      <c r="AD30" s="31">
        <v>16470</v>
      </c>
      <c r="AE30" s="31">
        <v>16470</v>
      </c>
      <c r="AF30" s="31">
        <v>0</v>
      </c>
      <c r="AG30" s="31">
        <v>0</v>
      </c>
      <c r="AH30" s="31">
        <v>0</v>
      </c>
      <c r="AI30" s="31">
        <v>0</v>
      </c>
      <c r="AJ30" s="31">
        <v>0</v>
      </c>
      <c r="AK30" s="31">
        <v>0</v>
      </c>
      <c r="AL30" s="31">
        <v>16470</v>
      </c>
      <c r="AM30" s="31">
        <v>0</v>
      </c>
      <c r="AN30" s="31"/>
      <c r="AO30" s="31">
        <v>0</v>
      </c>
      <c r="AP30" s="31">
        <v>16470</v>
      </c>
      <c r="AQ30" s="33" t="s">
        <v>66</v>
      </c>
      <c r="AR30" s="33" t="s">
        <v>133</v>
      </c>
      <c r="AS30" s="33" t="s">
        <v>134</v>
      </c>
      <c r="AT30" s="31">
        <v>0</v>
      </c>
    </row>
    <row r="31" spans="1:46" x14ac:dyDescent="0.2">
      <c r="A31" s="26">
        <v>900145581</v>
      </c>
      <c r="B31" s="26" t="s">
        <v>10</v>
      </c>
      <c r="C31" s="26" t="s">
        <v>16</v>
      </c>
      <c r="D31" s="27">
        <v>33043</v>
      </c>
      <c r="E31" s="27" t="s">
        <v>165</v>
      </c>
      <c r="F31" s="27" t="s">
        <v>166</v>
      </c>
      <c r="G31" s="28">
        <v>44796</v>
      </c>
      <c r="H31" s="28">
        <v>44826</v>
      </c>
      <c r="I31" s="29">
        <v>4372</v>
      </c>
      <c r="J31" s="29">
        <v>4372</v>
      </c>
      <c r="K31" s="26" t="s">
        <v>23</v>
      </c>
      <c r="L31" s="26" t="s">
        <v>24</v>
      </c>
      <c r="M31" s="26" t="s">
        <v>64</v>
      </c>
      <c r="N31" s="30" t="s">
        <v>64</v>
      </c>
      <c r="O31" s="31">
        <v>0</v>
      </c>
      <c r="P31" s="30"/>
      <c r="Q31" s="30"/>
      <c r="R31" s="30"/>
      <c r="S31" s="30"/>
      <c r="T31" s="31">
        <v>0</v>
      </c>
      <c r="U31" s="31">
        <v>0</v>
      </c>
      <c r="V31" s="30"/>
      <c r="W31" s="32"/>
      <c r="X31" s="30"/>
      <c r="Y31" s="31">
        <v>0</v>
      </c>
      <c r="Z31" s="30" t="s">
        <v>65</v>
      </c>
      <c r="AA31" s="32">
        <v>44796</v>
      </c>
      <c r="AB31" s="32">
        <v>44818</v>
      </c>
      <c r="AC31" s="32">
        <v>44831</v>
      </c>
      <c r="AD31" s="31">
        <v>4372</v>
      </c>
      <c r="AE31" s="31">
        <v>4372</v>
      </c>
      <c r="AF31" s="31">
        <v>0</v>
      </c>
      <c r="AG31" s="31">
        <v>0</v>
      </c>
      <c r="AH31" s="31">
        <v>0</v>
      </c>
      <c r="AI31" s="31">
        <v>0</v>
      </c>
      <c r="AJ31" s="31">
        <v>0</v>
      </c>
      <c r="AK31" s="31">
        <v>0</v>
      </c>
      <c r="AL31" s="31">
        <v>4372</v>
      </c>
      <c r="AM31" s="31">
        <v>0</v>
      </c>
      <c r="AN31" s="31"/>
      <c r="AO31" s="31">
        <v>0</v>
      </c>
      <c r="AP31" s="31">
        <v>4372</v>
      </c>
      <c r="AQ31" s="33" t="s">
        <v>66</v>
      </c>
      <c r="AR31" s="33" t="s">
        <v>167</v>
      </c>
      <c r="AS31" s="33" t="s">
        <v>134</v>
      </c>
      <c r="AT31" s="31">
        <v>0</v>
      </c>
    </row>
    <row r="32" spans="1:46" x14ac:dyDescent="0.2">
      <c r="A32" s="26">
        <v>900145581</v>
      </c>
      <c r="B32" s="26" t="s">
        <v>10</v>
      </c>
      <c r="C32" s="26" t="s">
        <v>16</v>
      </c>
      <c r="D32" s="27">
        <v>33747</v>
      </c>
      <c r="E32" s="27" t="s">
        <v>168</v>
      </c>
      <c r="F32" s="27" t="s">
        <v>169</v>
      </c>
      <c r="G32" s="28">
        <v>44811</v>
      </c>
      <c r="H32" s="28">
        <v>44841</v>
      </c>
      <c r="I32" s="29">
        <v>4372</v>
      </c>
      <c r="J32" s="29">
        <v>4372</v>
      </c>
      <c r="K32" s="26" t="s">
        <v>23</v>
      </c>
      <c r="L32" s="26" t="s">
        <v>24</v>
      </c>
      <c r="M32" s="26" t="s">
        <v>64</v>
      </c>
      <c r="N32" s="30" t="s">
        <v>64</v>
      </c>
      <c r="O32" s="31">
        <v>0</v>
      </c>
      <c r="P32" s="30"/>
      <c r="Q32" s="30"/>
      <c r="R32" s="30"/>
      <c r="S32" s="30"/>
      <c r="T32" s="31">
        <v>0</v>
      </c>
      <c r="U32" s="31">
        <v>0</v>
      </c>
      <c r="V32" s="30"/>
      <c r="W32" s="32"/>
      <c r="X32" s="30"/>
      <c r="Y32" s="31">
        <v>0</v>
      </c>
      <c r="Z32" s="30" t="s">
        <v>65</v>
      </c>
      <c r="AA32" s="32">
        <v>44811</v>
      </c>
      <c r="AB32" s="32">
        <v>44844</v>
      </c>
      <c r="AC32" s="32">
        <v>44856</v>
      </c>
      <c r="AD32" s="31">
        <v>4372</v>
      </c>
      <c r="AE32" s="31">
        <v>4372</v>
      </c>
      <c r="AF32" s="31">
        <v>0</v>
      </c>
      <c r="AG32" s="31">
        <v>0</v>
      </c>
      <c r="AH32" s="31">
        <v>0</v>
      </c>
      <c r="AI32" s="31">
        <v>0</v>
      </c>
      <c r="AJ32" s="31">
        <v>0</v>
      </c>
      <c r="AK32" s="31">
        <v>0</v>
      </c>
      <c r="AL32" s="31">
        <v>4372</v>
      </c>
      <c r="AM32" s="31">
        <v>0</v>
      </c>
      <c r="AN32" s="31"/>
      <c r="AO32" s="31">
        <v>0</v>
      </c>
      <c r="AP32" s="31">
        <v>4372</v>
      </c>
      <c r="AQ32" s="33" t="s">
        <v>66</v>
      </c>
      <c r="AR32" s="33" t="s">
        <v>167</v>
      </c>
      <c r="AS32" s="33" t="s">
        <v>134</v>
      </c>
      <c r="AT32" s="31">
        <v>0</v>
      </c>
    </row>
    <row r="33" spans="1:46" x14ac:dyDescent="0.2">
      <c r="A33" s="26">
        <v>900145581</v>
      </c>
      <c r="B33" s="26" t="s">
        <v>10</v>
      </c>
      <c r="C33" s="26" t="s">
        <v>15</v>
      </c>
      <c r="D33" s="27">
        <v>1632</v>
      </c>
      <c r="E33" s="27" t="s">
        <v>161</v>
      </c>
      <c r="F33" s="27" t="s">
        <v>162</v>
      </c>
      <c r="G33" s="28">
        <v>44863</v>
      </c>
      <c r="H33" s="28">
        <v>44893</v>
      </c>
      <c r="I33" s="29">
        <v>4372</v>
      </c>
      <c r="J33" s="29">
        <v>4372</v>
      </c>
      <c r="K33" s="26" t="s">
        <v>23</v>
      </c>
      <c r="L33" s="26" t="s">
        <v>24</v>
      </c>
      <c r="M33" s="26" t="s">
        <v>64</v>
      </c>
      <c r="N33" s="30" t="s">
        <v>64</v>
      </c>
      <c r="O33" s="31">
        <v>0</v>
      </c>
      <c r="P33" s="30"/>
      <c r="Q33" s="30"/>
      <c r="R33" s="30"/>
      <c r="S33" s="30"/>
      <c r="T33" s="31">
        <v>0</v>
      </c>
      <c r="U33" s="31">
        <v>0</v>
      </c>
      <c r="V33" s="30"/>
      <c r="W33" s="32"/>
      <c r="X33" s="30"/>
      <c r="Y33" s="31">
        <v>0</v>
      </c>
      <c r="Z33" s="30" t="s">
        <v>65</v>
      </c>
      <c r="AA33" s="32">
        <v>44863</v>
      </c>
      <c r="AB33" s="32">
        <v>44873</v>
      </c>
      <c r="AC33" s="32">
        <v>44876</v>
      </c>
      <c r="AD33" s="31">
        <v>4372</v>
      </c>
      <c r="AE33" s="31">
        <v>4372</v>
      </c>
      <c r="AF33" s="31">
        <v>0</v>
      </c>
      <c r="AG33" s="31">
        <v>0</v>
      </c>
      <c r="AH33" s="31">
        <v>0</v>
      </c>
      <c r="AI33" s="31">
        <v>0</v>
      </c>
      <c r="AJ33" s="31">
        <v>0</v>
      </c>
      <c r="AK33" s="31">
        <v>0</v>
      </c>
      <c r="AL33" s="31">
        <v>4372</v>
      </c>
      <c r="AM33" s="31">
        <v>0</v>
      </c>
      <c r="AN33" s="31"/>
      <c r="AO33" s="31">
        <v>0</v>
      </c>
      <c r="AP33" s="31">
        <v>4372</v>
      </c>
      <c r="AQ33" s="33" t="s">
        <v>66</v>
      </c>
      <c r="AR33" s="33" t="s">
        <v>137</v>
      </c>
      <c r="AS33" s="33" t="s">
        <v>134</v>
      </c>
      <c r="AT33" s="31">
        <v>0</v>
      </c>
    </row>
    <row r="34" spans="1:46" x14ac:dyDescent="0.2">
      <c r="A34" s="26">
        <v>900145581</v>
      </c>
      <c r="B34" s="26" t="s">
        <v>10</v>
      </c>
      <c r="C34" s="26" t="s">
        <v>16</v>
      </c>
      <c r="D34" s="27">
        <v>39697</v>
      </c>
      <c r="E34" s="27" t="s">
        <v>170</v>
      </c>
      <c r="F34" s="27" t="s">
        <v>171</v>
      </c>
      <c r="G34" s="28">
        <v>44915</v>
      </c>
      <c r="H34" s="28">
        <v>44945</v>
      </c>
      <c r="I34" s="29">
        <v>4372</v>
      </c>
      <c r="J34" s="29">
        <v>4372</v>
      </c>
      <c r="K34" s="26" t="s">
        <v>23</v>
      </c>
      <c r="L34" s="26" t="s">
        <v>24</v>
      </c>
      <c r="M34" s="26" t="s">
        <v>64</v>
      </c>
      <c r="N34" s="30" t="s">
        <v>64</v>
      </c>
      <c r="O34" s="31">
        <v>0</v>
      </c>
      <c r="P34" s="30"/>
      <c r="Q34" s="30"/>
      <c r="R34" s="30"/>
      <c r="S34" s="30"/>
      <c r="T34" s="31">
        <v>0</v>
      </c>
      <c r="U34" s="31">
        <v>0</v>
      </c>
      <c r="V34" s="30"/>
      <c r="W34" s="32"/>
      <c r="X34" s="30"/>
      <c r="Y34" s="31">
        <v>0</v>
      </c>
      <c r="Z34" s="30" t="s">
        <v>65</v>
      </c>
      <c r="AA34" s="32">
        <v>44915</v>
      </c>
      <c r="AB34" s="32">
        <v>44931</v>
      </c>
      <c r="AC34" s="32">
        <v>44944</v>
      </c>
      <c r="AD34" s="31">
        <v>4372</v>
      </c>
      <c r="AE34" s="31">
        <v>4372</v>
      </c>
      <c r="AF34" s="31">
        <v>0</v>
      </c>
      <c r="AG34" s="31">
        <v>0</v>
      </c>
      <c r="AH34" s="31">
        <v>0</v>
      </c>
      <c r="AI34" s="31">
        <v>0</v>
      </c>
      <c r="AJ34" s="31">
        <v>0</v>
      </c>
      <c r="AK34" s="31">
        <v>0</v>
      </c>
      <c r="AL34" s="31">
        <v>4372</v>
      </c>
      <c r="AM34" s="31">
        <v>0</v>
      </c>
      <c r="AN34" s="31"/>
      <c r="AO34" s="31">
        <v>0</v>
      </c>
      <c r="AP34" s="31">
        <v>4372</v>
      </c>
      <c r="AQ34" s="33" t="s">
        <v>66</v>
      </c>
      <c r="AR34" s="33" t="s">
        <v>137</v>
      </c>
      <c r="AS34" s="33" t="s">
        <v>134</v>
      </c>
      <c r="AT34" s="31">
        <v>0</v>
      </c>
    </row>
    <row r="35" spans="1:46" x14ac:dyDescent="0.2">
      <c r="A35" s="26">
        <v>900145581</v>
      </c>
      <c r="B35" s="26" t="s">
        <v>10</v>
      </c>
      <c r="C35" s="26" t="s">
        <v>16</v>
      </c>
      <c r="D35" s="27">
        <v>40163</v>
      </c>
      <c r="E35" s="27" t="s">
        <v>135</v>
      </c>
      <c r="F35" s="27" t="s">
        <v>136</v>
      </c>
      <c r="G35" s="28">
        <v>44924</v>
      </c>
      <c r="H35" s="28">
        <v>44954</v>
      </c>
      <c r="I35" s="29">
        <v>13116</v>
      </c>
      <c r="J35" s="29">
        <v>13116</v>
      </c>
      <c r="K35" s="26" t="s">
        <v>23</v>
      </c>
      <c r="L35" s="26" t="s">
        <v>24</v>
      </c>
      <c r="M35" s="26" t="s">
        <v>64</v>
      </c>
      <c r="N35" s="30" t="s">
        <v>64</v>
      </c>
      <c r="O35" s="31">
        <v>0</v>
      </c>
      <c r="P35" s="30"/>
      <c r="Q35" s="30"/>
      <c r="R35" s="30"/>
      <c r="S35" s="30"/>
      <c r="T35" s="31">
        <v>0</v>
      </c>
      <c r="U35" s="31">
        <v>0</v>
      </c>
      <c r="V35" s="30"/>
      <c r="W35" s="32"/>
      <c r="X35" s="30"/>
      <c r="Y35" s="31">
        <v>0</v>
      </c>
      <c r="Z35" s="30" t="s">
        <v>65</v>
      </c>
      <c r="AA35" s="32">
        <v>44924</v>
      </c>
      <c r="AB35" s="32">
        <v>44931</v>
      </c>
      <c r="AC35" s="32">
        <v>44944</v>
      </c>
      <c r="AD35" s="31">
        <v>13116</v>
      </c>
      <c r="AE35" s="31">
        <v>13116</v>
      </c>
      <c r="AF35" s="31">
        <v>0</v>
      </c>
      <c r="AG35" s="31">
        <v>0</v>
      </c>
      <c r="AH35" s="31">
        <v>0</v>
      </c>
      <c r="AI35" s="31">
        <v>0</v>
      </c>
      <c r="AJ35" s="31">
        <v>0</v>
      </c>
      <c r="AK35" s="31">
        <v>0</v>
      </c>
      <c r="AL35" s="31">
        <v>13116</v>
      </c>
      <c r="AM35" s="31">
        <v>0</v>
      </c>
      <c r="AN35" s="31"/>
      <c r="AO35" s="31">
        <v>0</v>
      </c>
      <c r="AP35" s="31">
        <v>13116</v>
      </c>
      <c r="AQ35" s="33" t="s">
        <v>66</v>
      </c>
      <c r="AR35" s="33" t="s">
        <v>137</v>
      </c>
      <c r="AS35" s="33" t="s">
        <v>134</v>
      </c>
      <c r="AT35" s="31">
        <v>0</v>
      </c>
    </row>
    <row r="36" spans="1:46" x14ac:dyDescent="0.2">
      <c r="A36" s="26">
        <v>900145581</v>
      </c>
      <c r="B36" s="26" t="s">
        <v>10</v>
      </c>
      <c r="C36" s="26" t="s">
        <v>18</v>
      </c>
      <c r="D36" s="27">
        <v>55555</v>
      </c>
      <c r="E36" s="27" t="s">
        <v>151</v>
      </c>
      <c r="F36" s="27" t="s">
        <v>152</v>
      </c>
      <c r="G36" s="28">
        <v>45066</v>
      </c>
      <c r="H36" s="28">
        <v>45096</v>
      </c>
      <c r="I36" s="29">
        <v>4600</v>
      </c>
      <c r="J36" s="29">
        <v>4600</v>
      </c>
      <c r="K36" s="26" t="s">
        <v>23</v>
      </c>
      <c r="L36" s="26" t="s">
        <v>24</v>
      </c>
      <c r="M36" s="26" t="s">
        <v>64</v>
      </c>
      <c r="N36" s="30" t="s">
        <v>64</v>
      </c>
      <c r="O36" s="31">
        <v>0</v>
      </c>
      <c r="P36" s="30"/>
      <c r="Q36" s="30"/>
      <c r="R36" s="30"/>
      <c r="S36" s="30"/>
      <c r="T36" s="31">
        <v>0</v>
      </c>
      <c r="U36" s="31">
        <v>0</v>
      </c>
      <c r="V36" s="30"/>
      <c r="W36" s="32"/>
      <c r="X36" s="30"/>
      <c r="Y36" s="31">
        <v>0</v>
      </c>
      <c r="Z36" s="30" t="s">
        <v>65</v>
      </c>
      <c r="AA36" s="32">
        <v>45066</v>
      </c>
      <c r="AB36" s="32">
        <v>45090</v>
      </c>
      <c r="AC36" s="32">
        <v>45093</v>
      </c>
      <c r="AD36" s="31">
        <v>4600</v>
      </c>
      <c r="AE36" s="31">
        <v>4600</v>
      </c>
      <c r="AF36" s="31">
        <v>0</v>
      </c>
      <c r="AG36" s="31">
        <v>0</v>
      </c>
      <c r="AH36" s="31">
        <v>0</v>
      </c>
      <c r="AI36" s="31">
        <v>0</v>
      </c>
      <c r="AJ36" s="31">
        <v>0</v>
      </c>
      <c r="AK36" s="31">
        <v>0</v>
      </c>
      <c r="AL36" s="31">
        <v>4600</v>
      </c>
      <c r="AM36" s="31">
        <v>0</v>
      </c>
      <c r="AN36" s="31"/>
      <c r="AO36" s="31">
        <v>0</v>
      </c>
      <c r="AP36" s="31">
        <v>4600</v>
      </c>
      <c r="AQ36" s="33" t="s">
        <v>66</v>
      </c>
      <c r="AR36" s="33" t="s">
        <v>153</v>
      </c>
      <c r="AS36" s="33" t="s">
        <v>134</v>
      </c>
      <c r="AT36" s="31">
        <v>0</v>
      </c>
    </row>
    <row r="37" spans="1:46" x14ac:dyDescent="0.2">
      <c r="A37" s="26">
        <v>900145581</v>
      </c>
      <c r="B37" s="26" t="s">
        <v>10</v>
      </c>
      <c r="C37" s="26" t="s">
        <v>22</v>
      </c>
      <c r="D37" s="27">
        <v>64280</v>
      </c>
      <c r="E37" s="27" t="s">
        <v>138</v>
      </c>
      <c r="F37" s="27" t="s">
        <v>139</v>
      </c>
      <c r="G37" s="28">
        <v>45075</v>
      </c>
      <c r="H37" s="28">
        <v>45105</v>
      </c>
      <c r="I37" s="29">
        <v>6700</v>
      </c>
      <c r="J37" s="29">
        <v>6700</v>
      </c>
      <c r="K37" s="26" t="s">
        <v>23</v>
      </c>
      <c r="L37" s="26" t="s">
        <v>24</v>
      </c>
      <c r="M37" s="26" t="s">
        <v>64</v>
      </c>
      <c r="N37" s="30" t="s">
        <v>64</v>
      </c>
      <c r="O37" s="31">
        <v>0</v>
      </c>
      <c r="P37" s="30"/>
      <c r="Q37" s="30"/>
      <c r="R37" s="30"/>
      <c r="S37" s="30"/>
      <c r="T37" s="31">
        <v>0</v>
      </c>
      <c r="U37" s="31">
        <v>0</v>
      </c>
      <c r="V37" s="30"/>
      <c r="W37" s="32"/>
      <c r="X37" s="30"/>
      <c r="Y37" s="31">
        <v>0</v>
      </c>
      <c r="Z37" s="30" t="s">
        <v>65</v>
      </c>
      <c r="AA37" s="32">
        <v>45075</v>
      </c>
      <c r="AB37" s="32">
        <v>45090</v>
      </c>
      <c r="AC37" s="32">
        <v>45093</v>
      </c>
      <c r="AD37" s="31">
        <v>6700</v>
      </c>
      <c r="AE37" s="31">
        <v>6700</v>
      </c>
      <c r="AF37" s="31">
        <v>0</v>
      </c>
      <c r="AG37" s="31">
        <v>0</v>
      </c>
      <c r="AH37" s="31">
        <v>0</v>
      </c>
      <c r="AI37" s="31">
        <v>0</v>
      </c>
      <c r="AJ37" s="31">
        <v>0</v>
      </c>
      <c r="AK37" s="31">
        <v>0</v>
      </c>
      <c r="AL37" s="31">
        <v>6700</v>
      </c>
      <c r="AM37" s="31">
        <v>0</v>
      </c>
      <c r="AN37" s="31"/>
      <c r="AO37" s="31">
        <v>0</v>
      </c>
      <c r="AP37" s="31">
        <v>6700</v>
      </c>
      <c r="AQ37" s="33" t="s">
        <v>66</v>
      </c>
      <c r="AR37" s="33" t="s">
        <v>140</v>
      </c>
      <c r="AS37" s="33" t="s">
        <v>134</v>
      </c>
      <c r="AT37" s="31">
        <v>0</v>
      </c>
    </row>
    <row r="38" spans="1:46" x14ac:dyDescent="0.2">
      <c r="A38" s="26">
        <v>900145581</v>
      </c>
      <c r="B38" s="26" t="s">
        <v>10</v>
      </c>
      <c r="C38" s="26" t="s">
        <v>18</v>
      </c>
      <c r="D38" s="27">
        <v>58289</v>
      </c>
      <c r="E38" s="27" t="s">
        <v>154</v>
      </c>
      <c r="F38" s="27" t="s">
        <v>155</v>
      </c>
      <c r="G38" s="28">
        <v>45106</v>
      </c>
      <c r="H38" s="28">
        <v>45136</v>
      </c>
      <c r="I38" s="29">
        <v>4600</v>
      </c>
      <c r="J38" s="29">
        <v>4600</v>
      </c>
      <c r="K38" s="26" t="s">
        <v>23</v>
      </c>
      <c r="L38" s="26" t="s">
        <v>24</v>
      </c>
      <c r="M38" s="26" t="s">
        <v>64</v>
      </c>
      <c r="N38" s="30" t="s">
        <v>64</v>
      </c>
      <c r="O38" s="31">
        <v>0</v>
      </c>
      <c r="P38" s="30"/>
      <c r="Q38" s="30"/>
      <c r="R38" s="30"/>
      <c r="S38" s="30"/>
      <c r="T38" s="31">
        <v>0</v>
      </c>
      <c r="U38" s="31">
        <v>0</v>
      </c>
      <c r="V38" s="30"/>
      <c r="W38" s="32"/>
      <c r="X38" s="30"/>
      <c r="Y38" s="31">
        <v>0</v>
      </c>
      <c r="Z38" s="30" t="s">
        <v>65</v>
      </c>
      <c r="AA38" s="32">
        <v>45106</v>
      </c>
      <c r="AB38" s="32">
        <v>45170</v>
      </c>
      <c r="AC38" s="32">
        <v>45188</v>
      </c>
      <c r="AD38" s="31">
        <v>4600</v>
      </c>
      <c r="AE38" s="31">
        <v>0</v>
      </c>
      <c r="AF38" s="31">
        <v>0</v>
      </c>
      <c r="AG38" s="31">
        <v>0</v>
      </c>
      <c r="AH38" s="31">
        <v>0</v>
      </c>
      <c r="AI38" s="31">
        <v>0</v>
      </c>
      <c r="AJ38" s="31">
        <v>0</v>
      </c>
      <c r="AK38" s="31">
        <v>0</v>
      </c>
      <c r="AL38" s="31">
        <v>0</v>
      </c>
      <c r="AM38" s="31">
        <v>0</v>
      </c>
      <c r="AN38" s="31"/>
      <c r="AO38" s="31">
        <v>0</v>
      </c>
      <c r="AP38" s="31">
        <v>4600</v>
      </c>
      <c r="AQ38" s="33" t="s">
        <v>66</v>
      </c>
      <c r="AR38" s="33" t="s">
        <v>156</v>
      </c>
      <c r="AS38" s="33" t="s">
        <v>157</v>
      </c>
      <c r="AT38" s="31">
        <v>0</v>
      </c>
    </row>
    <row r="39" spans="1:46" x14ac:dyDescent="0.2">
      <c r="A39" s="26">
        <v>900145581</v>
      </c>
      <c r="B39" s="26" t="s">
        <v>10</v>
      </c>
      <c r="C39" s="26" t="s">
        <v>18</v>
      </c>
      <c r="D39" s="27">
        <v>58649</v>
      </c>
      <c r="E39" s="27" t="s">
        <v>158</v>
      </c>
      <c r="F39" s="27" t="s">
        <v>159</v>
      </c>
      <c r="G39" s="28">
        <v>45112</v>
      </c>
      <c r="H39" s="28">
        <v>45142</v>
      </c>
      <c r="I39" s="29">
        <v>4600</v>
      </c>
      <c r="J39" s="29">
        <v>4600</v>
      </c>
      <c r="K39" s="26" t="s">
        <v>23</v>
      </c>
      <c r="L39" s="26" t="s">
        <v>24</v>
      </c>
      <c r="M39" s="26" t="s">
        <v>64</v>
      </c>
      <c r="N39" s="30" t="s">
        <v>64</v>
      </c>
      <c r="O39" s="31">
        <v>0</v>
      </c>
      <c r="P39" s="30"/>
      <c r="Q39" s="30"/>
      <c r="R39" s="30"/>
      <c r="S39" s="30"/>
      <c r="T39" s="31">
        <v>0</v>
      </c>
      <c r="U39" s="31">
        <v>0</v>
      </c>
      <c r="V39" s="30"/>
      <c r="W39" s="32"/>
      <c r="X39" s="30"/>
      <c r="Y39" s="31">
        <v>0</v>
      </c>
      <c r="Z39" s="30" t="s">
        <v>65</v>
      </c>
      <c r="AA39" s="32">
        <v>45112</v>
      </c>
      <c r="AB39" s="32">
        <v>45170</v>
      </c>
      <c r="AC39" s="32">
        <v>45188</v>
      </c>
      <c r="AD39" s="31">
        <v>4600</v>
      </c>
      <c r="AE39" s="31">
        <v>0</v>
      </c>
      <c r="AF39" s="31">
        <v>0</v>
      </c>
      <c r="AG39" s="31">
        <v>0</v>
      </c>
      <c r="AH39" s="31">
        <v>0</v>
      </c>
      <c r="AI39" s="31">
        <v>0</v>
      </c>
      <c r="AJ39" s="31">
        <v>0</v>
      </c>
      <c r="AK39" s="31">
        <v>0</v>
      </c>
      <c r="AL39" s="31">
        <v>0</v>
      </c>
      <c r="AM39" s="31">
        <v>0</v>
      </c>
      <c r="AN39" s="31"/>
      <c r="AO39" s="31">
        <v>0</v>
      </c>
      <c r="AP39" s="31">
        <v>4600</v>
      </c>
      <c r="AQ39" s="33" t="s">
        <v>66</v>
      </c>
      <c r="AR39" s="33" t="s">
        <v>160</v>
      </c>
      <c r="AS39" s="33" t="s">
        <v>130</v>
      </c>
      <c r="AT39" s="31">
        <v>0</v>
      </c>
    </row>
    <row r="40" spans="1:46" x14ac:dyDescent="0.2">
      <c r="A40" s="26">
        <v>900145581</v>
      </c>
      <c r="B40" s="26" t="s">
        <v>10</v>
      </c>
      <c r="C40" s="26" t="s">
        <v>22</v>
      </c>
      <c r="D40" s="27">
        <v>86957</v>
      </c>
      <c r="E40" s="27" t="s">
        <v>80</v>
      </c>
      <c r="F40" s="27" t="s">
        <v>81</v>
      </c>
      <c r="G40" s="28">
        <v>45347</v>
      </c>
      <c r="H40" s="28">
        <v>45377</v>
      </c>
      <c r="I40" s="29">
        <v>221990</v>
      </c>
      <c r="J40" s="29">
        <v>221990</v>
      </c>
      <c r="K40" s="26" t="s">
        <v>23</v>
      </c>
      <c r="L40" s="26" t="s">
        <v>24</v>
      </c>
      <c r="M40" s="26" t="s">
        <v>64</v>
      </c>
      <c r="N40" s="30" t="s">
        <v>64</v>
      </c>
      <c r="O40" s="31">
        <v>0</v>
      </c>
      <c r="P40" s="30"/>
      <c r="Q40" s="30"/>
      <c r="R40" s="30"/>
      <c r="S40" s="30"/>
      <c r="T40" s="31">
        <v>0</v>
      </c>
      <c r="U40" s="31">
        <v>0</v>
      </c>
      <c r="V40" s="30"/>
      <c r="W40" s="32"/>
      <c r="X40" s="30"/>
      <c r="Y40" s="31">
        <v>0</v>
      </c>
      <c r="Z40" s="30" t="s">
        <v>65</v>
      </c>
      <c r="AA40" s="32">
        <v>45347</v>
      </c>
      <c r="AB40" s="32">
        <v>45363</v>
      </c>
      <c r="AC40" s="32">
        <v>45382</v>
      </c>
      <c r="AD40" s="31">
        <v>221990</v>
      </c>
      <c r="AE40" s="31">
        <v>0</v>
      </c>
      <c r="AF40" s="31">
        <v>0</v>
      </c>
      <c r="AG40" s="31">
        <v>0</v>
      </c>
      <c r="AH40" s="31">
        <v>0</v>
      </c>
      <c r="AI40" s="31">
        <v>0</v>
      </c>
      <c r="AJ40" s="31">
        <v>0</v>
      </c>
      <c r="AK40" s="31">
        <v>0</v>
      </c>
      <c r="AL40" s="31">
        <v>0</v>
      </c>
      <c r="AM40" s="31">
        <v>0</v>
      </c>
      <c r="AN40" s="31"/>
      <c r="AO40" s="31">
        <v>0</v>
      </c>
      <c r="AP40" s="31">
        <v>221990</v>
      </c>
      <c r="AQ40" s="33" t="s">
        <v>66</v>
      </c>
      <c r="AR40" s="33" t="s">
        <v>82</v>
      </c>
      <c r="AS40" s="33" t="s">
        <v>68</v>
      </c>
      <c r="AT40" s="31">
        <v>0</v>
      </c>
    </row>
    <row r="41" spans="1:46" x14ac:dyDescent="0.2">
      <c r="A41" s="26">
        <v>900145581</v>
      </c>
      <c r="B41" s="26" t="s">
        <v>10</v>
      </c>
      <c r="C41" s="26" t="s">
        <v>22</v>
      </c>
      <c r="D41" s="27">
        <v>88499</v>
      </c>
      <c r="E41" s="27" t="s">
        <v>69</v>
      </c>
      <c r="F41" s="27" t="s">
        <v>70</v>
      </c>
      <c r="G41" s="28">
        <v>45364</v>
      </c>
      <c r="H41" s="28">
        <v>45394</v>
      </c>
      <c r="I41" s="29">
        <v>1318266</v>
      </c>
      <c r="J41" s="29">
        <v>1318266</v>
      </c>
      <c r="K41" s="26" t="s">
        <v>23</v>
      </c>
      <c r="L41" s="26" t="s">
        <v>24</v>
      </c>
      <c r="M41" s="26" t="s">
        <v>64</v>
      </c>
      <c r="N41" s="30" t="s">
        <v>64</v>
      </c>
      <c r="O41" s="31">
        <v>0</v>
      </c>
      <c r="P41" s="30"/>
      <c r="Q41" s="30"/>
      <c r="R41" s="30"/>
      <c r="S41" s="30"/>
      <c r="T41" s="31">
        <v>0</v>
      </c>
      <c r="U41" s="31">
        <v>0</v>
      </c>
      <c r="V41" s="30"/>
      <c r="W41" s="32"/>
      <c r="X41" s="30"/>
      <c r="Y41" s="31">
        <v>0</v>
      </c>
      <c r="Z41" s="30" t="s">
        <v>65</v>
      </c>
      <c r="AA41" s="32">
        <v>45364</v>
      </c>
      <c r="AB41" s="32">
        <v>45414</v>
      </c>
      <c r="AC41" s="32">
        <v>45416</v>
      </c>
      <c r="AD41" s="31">
        <v>1318266</v>
      </c>
      <c r="AE41" s="31">
        <v>0</v>
      </c>
      <c r="AF41" s="31">
        <v>0</v>
      </c>
      <c r="AG41" s="31">
        <v>0</v>
      </c>
      <c r="AH41" s="31">
        <v>0</v>
      </c>
      <c r="AI41" s="31">
        <v>0</v>
      </c>
      <c r="AJ41" s="31">
        <v>0</v>
      </c>
      <c r="AK41" s="31">
        <v>0</v>
      </c>
      <c r="AL41" s="31">
        <v>0</v>
      </c>
      <c r="AM41" s="31">
        <v>0</v>
      </c>
      <c r="AN41" s="31"/>
      <c r="AO41" s="31">
        <v>0</v>
      </c>
      <c r="AP41" s="31">
        <v>1318266</v>
      </c>
      <c r="AQ41" s="33" t="s">
        <v>66</v>
      </c>
      <c r="AR41" s="33" t="s">
        <v>71</v>
      </c>
      <c r="AS41" s="33" t="s">
        <v>68</v>
      </c>
      <c r="AT41" s="31">
        <v>0</v>
      </c>
    </row>
    <row r="42" spans="1:46" x14ac:dyDescent="0.2">
      <c r="A42" s="26">
        <v>900145581</v>
      </c>
      <c r="B42" s="26" t="s">
        <v>10</v>
      </c>
      <c r="C42" s="26" t="s">
        <v>22</v>
      </c>
      <c r="D42" s="27">
        <v>100857</v>
      </c>
      <c r="E42" s="27" t="s">
        <v>62</v>
      </c>
      <c r="F42" s="27" t="s">
        <v>63</v>
      </c>
      <c r="G42" s="28">
        <v>45497</v>
      </c>
      <c r="H42" s="28">
        <v>45527</v>
      </c>
      <c r="I42" s="29">
        <v>2102837</v>
      </c>
      <c r="J42" s="29">
        <v>2102837</v>
      </c>
      <c r="K42" s="26" t="s">
        <v>23</v>
      </c>
      <c r="L42" s="26" t="s">
        <v>24</v>
      </c>
      <c r="M42" s="26" t="s">
        <v>64</v>
      </c>
      <c r="N42" s="30" t="s">
        <v>64</v>
      </c>
      <c r="O42" s="31">
        <v>0</v>
      </c>
      <c r="P42" s="30"/>
      <c r="Q42" s="30"/>
      <c r="R42" s="30"/>
      <c r="S42" s="30"/>
      <c r="T42" s="31">
        <v>0</v>
      </c>
      <c r="U42" s="31">
        <v>0</v>
      </c>
      <c r="V42" s="30"/>
      <c r="W42" s="32"/>
      <c r="X42" s="30"/>
      <c r="Y42" s="31">
        <v>0</v>
      </c>
      <c r="Z42" s="30" t="s">
        <v>65</v>
      </c>
      <c r="AA42" s="32">
        <v>45497</v>
      </c>
      <c r="AB42" s="32">
        <v>45518</v>
      </c>
      <c r="AC42" s="32">
        <v>45534</v>
      </c>
      <c r="AD42" s="31">
        <v>2102837</v>
      </c>
      <c r="AE42" s="31">
        <v>0</v>
      </c>
      <c r="AF42" s="31">
        <v>0</v>
      </c>
      <c r="AG42" s="31">
        <v>0</v>
      </c>
      <c r="AH42" s="31">
        <v>0</v>
      </c>
      <c r="AI42" s="31">
        <v>0</v>
      </c>
      <c r="AJ42" s="31">
        <v>0</v>
      </c>
      <c r="AK42" s="31">
        <v>0</v>
      </c>
      <c r="AL42" s="31">
        <v>0</v>
      </c>
      <c r="AM42" s="31">
        <v>0</v>
      </c>
      <c r="AN42" s="31"/>
      <c r="AO42" s="31">
        <v>0</v>
      </c>
      <c r="AP42" s="31">
        <v>2102837</v>
      </c>
      <c r="AQ42" s="33" t="s">
        <v>66</v>
      </c>
      <c r="AR42" s="33" t="s">
        <v>67</v>
      </c>
      <c r="AS42" s="33" t="s">
        <v>68</v>
      </c>
      <c r="AT42" s="31">
        <v>0</v>
      </c>
    </row>
    <row r="43" spans="1:46" x14ac:dyDescent="0.2">
      <c r="A43" s="26">
        <v>900145581</v>
      </c>
      <c r="B43" s="26" t="s">
        <v>10</v>
      </c>
      <c r="C43" s="26" t="s">
        <v>22</v>
      </c>
      <c r="D43" s="27">
        <v>100847</v>
      </c>
      <c r="E43" s="27" t="s">
        <v>72</v>
      </c>
      <c r="F43" s="27" t="s">
        <v>73</v>
      </c>
      <c r="G43" s="28">
        <v>45497</v>
      </c>
      <c r="H43" s="28">
        <v>45527</v>
      </c>
      <c r="I43" s="29">
        <v>1303178</v>
      </c>
      <c r="J43" s="29">
        <v>1303178</v>
      </c>
      <c r="K43" s="26" t="s">
        <v>23</v>
      </c>
      <c r="L43" s="26" t="s">
        <v>24</v>
      </c>
      <c r="M43" s="26" t="s">
        <v>64</v>
      </c>
      <c r="N43" s="30" t="s">
        <v>64</v>
      </c>
      <c r="O43" s="31">
        <v>0</v>
      </c>
      <c r="P43" s="30"/>
      <c r="Q43" s="30"/>
      <c r="R43" s="30"/>
      <c r="S43" s="30"/>
      <c r="T43" s="31">
        <v>0</v>
      </c>
      <c r="U43" s="31">
        <v>0</v>
      </c>
      <c r="V43" s="30"/>
      <c r="W43" s="32"/>
      <c r="X43" s="30"/>
      <c r="Y43" s="31">
        <v>0</v>
      </c>
      <c r="Z43" s="30" t="s">
        <v>65</v>
      </c>
      <c r="AA43" s="32">
        <v>45497</v>
      </c>
      <c r="AB43" s="32">
        <v>45518</v>
      </c>
      <c r="AC43" s="32">
        <v>45534</v>
      </c>
      <c r="AD43" s="31">
        <v>1303178</v>
      </c>
      <c r="AE43" s="31">
        <v>0</v>
      </c>
      <c r="AF43" s="31">
        <v>0</v>
      </c>
      <c r="AG43" s="31">
        <v>0</v>
      </c>
      <c r="AH43" s="31">
        <v>0</v>
      </c>
      <c r="AI43" s="31">
        <v>0</v>
      </c>
      <c r="AJ43" s="31">
        <v>0</v>
      </c>
      <c r="AK43" s="31">
        <v>0</v>
      </c>
      <c r="AL43" s="31">
        <v>0</v>
      </c>
      <c r="AM43" s="31">
        <v>0</v>
      </c>
      <c r="AN43" s="31"/>
      <c r="AO43" s="31">
        <v>0</v>
      </c>
      <c r="AP43" s="31">
        <v>1303178</v>
      </c>
      <c r="AQ43" s="33" t="s">
        <v>66</v>
      </c>
      <c r="AR43" s="33" t="s">
        <v>74</v>
      </c>
      <c r="AS43" s="33" t="s">
        <v>68</v>
      </c>
      <c r="AT43" s="31">
        <v>0</v>
      </c>
    </row>
    <row r="44" spans="1:46" x14ac:dyDescent="0.2">
      <c r="A44" s="26">
        <v>900145581</v>
      </c>
      <c r="B44" s="26" t="s">
        <v>10</v>
      </c>
      <c r="C44" s="26" t="s">
        <v>22</v>
      </c>
      <c r="D44" s="27">
        <v>100856</v>
      </c>
      <c r="E44" s="27" t="s">
        <v>75</v>
      </c>
      <c r="F44" s="27" t="s">
        <v>76</v>
      </c>
      <c r="G44" s="28">
        <v>45497</v>
      </c>
      <c r="H44" s="28">
        <v>45527</v>
      </c>
      <c r="I44" s="29">
        <v>1190806</v>
      </c>
      <c r="J44" s="29">
        <v>1190806</v>
      </c>
      <c r="K44" s="26" t="s">
        <v>23</v>
      </c>
      <c r="L44" s="26" t="s">
        <v>24</v>
      </c>
      <c r="M44" s="26" t="s">
        <v>64</v>
      </c>
      <c r="N44" s="30" t="s">
        <v>64</v>
      </c>
      <c r="O44" s="31">
        <v>0</v>
      </c>
      <c r="P44" s="30"/>
      <c r="Q44" s="30"/>
      <c r="R44" s="30"/>
      <c r="S44" s="30"/>
      <c r="T44" s="31">
        <v>0</v>
      </c>
      <c r="U44" s="31">
        <v>0</v>
      </c>
      <c r="V44" s="30"/>
      <c r="W44" s="32"/>
      <c r="X44" s="30"/>
      <c r="Y44" s="31">
        <v>0</v>
      </c>
      <c r="Z44" s="30" t="s">
        <v>65</v>
      </c>
      <c r="AA44" s="32">
        <v>45497</v>
      </c>
      <c r="AB44" s="32">
        <v>45518</v>
      </c>
      <c r="AC44" s="32">
        <v>45534</v>
      </c>
      <c r="AD44" s="31">
        <v>1190806</v>
      </c>
      <c r="AE44" s="31">
        <v>0</v>
      </c>
      <c r="AF44" s="31">
        <v>0</v>
      </c>
      <c r="AG44" s="31">
        <v>0</v>
      </c>
      <c r="AH44" s="31">
        <v>0</v>
      </c>
      <c r="AI44" s="31">
        <v>0</v>
      </c>
      <c r="AJ44" s="31">
        <v>0</v>
      </c>
      <c r="AK44" s="31">
        <v>0</v>
      </c>
      <c r="AL44" s="31">
        <v>0</v>
      </c>
      <c r="AM44" s="31">
        <v>0</v>
      </c>
      <c r="AN44" s="31"/>
      <c r="AO44" s="31">
        <v>0</v>
      </c>
      <c r="AP44" s="31">
        <v>1190806</v>
      </c>
      <c r="AQ44" s="33" t="s">
        <v>66</v>
      </c>
      <c r="AR44" s="33" t="s">
        <v>67</v>
      </c>
      <c r="AS44" s="33" t="s">
        <v>68</v>
      </c>
      <c r="AT44" s="31">
        <v>0</v>
      </c>
    </row>
    <row r="45" spans="1:46" x14ac:dyDescent="0.2">
      <c r="A45" s="26">
        <v>900145581</v>
      </c>
      <c r="B45" s="26" t="s">
        <v>10</v>
      </c>
      <c r="C45" s="26" t="s">
        <v>22</v>
      </c>
      <c r="D45" s="27">
        <v>100848</v>
      </c>
      <c r="E45" s="27" t="s">
        <v>83</v>
      </c>
      <c r="F45" s="27" t="s">
        <v>84</v>
      </c>
      <c r="G45" s="28">
        <v>45497</v>
      </c>
      <c r="H45" s="28">
        <v>45527</v>
      </c>
      <c r="I45" s="29">
        <v>220273</v>
      </c>
      <c r="J45" s="29">
        <v>220273</v>
      </c>
      <c r="K45" s="26" t="s">
        <v>23</v>
      </c>
      <c r="L45" s="26" t="s">
        <v>24</v>
      </c>
      <c r="M45" s="26" t="s">
        <v>64</v>
      </c>
      <c r="N45" s="30" t="s">
        <v>64</v>
      </c>
      <c r="O45" s="31">
        <v>0</v>
      </c>
      <c r="P45" s="30"/>
      <c r="Q45" s="30"/>
      <c r="R45" s="30"/>
      <c r="S45" s="30"/>
      <c r="T45" s="31">
        <v>0</v>
      </c>
      <c r="U45" s="31">
        <v>0</v>
      </c>
      <c r="V45" s="30"/>
      <c r="W45" s="32"/>
      <c r="X45" s="30"/>
      <c r="Y45" s="31">
        <v>0</v>
      </c>
      <c r="Z45" s="30" t="s">
        <v>65</v>
      </c>
      <c r="AA45" s="32">
        <v>45497</v>
      </c>
      <c r="AB45" s="32">
        <v>45518</v>
      </c>
      <c r="AC45" s="32">
        <v>45534</v>
      </c>
      <c r="AD45" s="31">
        <v>220273</v>
      </c>
      <c r="AE45" s="31">
        <v>0</v>
      </c>
      <c r="AF45" s="31">
        <v>0</v>
      </c>
      <c r="AG45" s="31">
        <v>0</v>
      </c>
      <c r="AH45" s="31">
        <v>0</v>
      </c>
      <c r="AI45" s="31">
        <v>0</v>
      </c>
      <c r="AJ45" s="31">
        <v>0</v>
      </c>
      <c r="AK45" s="31">
        <v>0</v>
      </c>
      <c r="AL45" s="31">
        <v>0</v>
      </c>
      <c r="AM45" s="31">
        <v>0</v>
      </c>
      <c r="AN45" s="31"/>
      <c r="AO45" s="31">
        <v>0</v>
      </c>
      <c r="AP45" s="31">
        <v>220273</v>
      </c>
      <c r="AQ45" s="33" t="s">
        <v>66</v>
      </c>
      <c r="AR45" s="33" t="s">
        <v>67</v>
      </c>
      <c r="AS45" s="33" t="s">
        <v>68</v>
      </c>
      <c r="AT45" s="31">
        <v>0</v>
      </c>
    </row>
    <row r="46" spans="1:46" x14ac:dyDescent="0.2">
      <c r="A46" s="26">
        <v>900145581</v>
      </c>
      <c r="B46" s="26" t="s">
        <v>10</v>
      </c>
      <c r="C46" s="26" t="s">
        <v>22</v>
      </c>
      <c r="D46" s="27">
        <v>100850</v>
      </c>
      <c r="E46" s="27" t="s">
        <v>85</v>
      </c>
      <c r="F46" s="27" t="s">
        <v>86</v>
      </c>
      <c r="G46" s="28">
        <v>45497</v>
      </c>
      <c r="H46" s="28">
        <v>45527</v>
      </c>
      <c r="I46" s="29">
        <v>183766</v>
      </c>
      <c r="J46" s="29">
        <v>183766</v>
      </c>
      <c r="K46" s="26" t="s">
        <v>23</v>
      </c>
      <c r="L46" s="26" t="s">
        <v>24</v>
      </c>
      <c r="M46" s="26" t="s">
        <v>64</v>
      </c>
      <c r="N46" s="30" t="s">
        <v>64</v>
      </c>
      <c r="O46" s="31">
        <v>0</v>
      </c>
      <c r="P46" s="30"/>
      <c r="Q46" s="30"/>
      <c r="R46" s="30"/>
      <c r="S46" s="30"/>
      <c r="T46" s="31">
        <v>0</v>
      </c>
      <c r="U46" s="31">
        <v>0</v>
      </c>
      <c r="V46" s="30"/>
      <c r="W46" s="32"/>
      <c r="X46" s="30"/>
      <c r="Y46" s="31">
        <v>0</v>
      </c>
      <c r="Z46" s="30" t="s">
        <v>65</v>
      </c>
      <c r="AA46" s="32">
        <v>45497</v>
      </c>
      <c r="AB46" s="32">
        <v>45518</v>
      </c>
      <c r="AC46" s="32">
        <v>45526</v>
      </c>
      <c r="AD46" s="31">
        <v>183766</v>
      </c>
      <c r="AE46" s="31">
        <v>0</v>
      </c>
      <c r="AF46" s="31">
        <v>0</v>
      </c>
      <c r="AG46" s="31">
        <v>0</v>
      </c>
      <c r="AH46" s="31">
        <v>0</v>
      </c>
      <c r="AI46" s="31">
        <v>0</v>
      </c>
      <c r="AJ46" s="31">
        <v>0</v>
      </c>
      <c r="AK46" s="31">
        <v>0</v>
      </c>
      <c r="AL46" s="31">
        <v>0</v>
      </c>
      <c r="AM46" s="31">
        <v>0</v>
      </c>
      <c r="AN46" s="31"/>
      <c r="AO46" s="31">
        <v>0</v>
      </c>
      <c r="AP46" s="31">
        <v>183766</v>
      </c>
      <c r="AQ46" s="33" t="s">
        <v>66</v>
      </c>
      <c r="AR46" s="33" t="s">
        <v>87</v>
      </c>
      <c r="AS46" s="33" t="s">
        <v>68</v>
      </c>
      <c r="AT46" s="31">
        <v>0</v>
      </c>
    </row>
    <row r="47" spans="1:46" x14ac:dyDescent="0.2">
      <c r="A47" s="26">
        <v>900145581</v>
      </c>
      <c r="B47" s="26" t="s">
        <v>10</v>
      </c>
      <c r="C47" s="26" t="s">
        <v>22</v>
      </c>
      <c r="D47" s="27">
        <v>100852</v>
      </c>
      <c r="E47" s="27" t="s">
        <v>94</v>
      </c>
      <c r="F47" s="27" t="s">
        <v>95</v>
      </c>
      <c r="G47" s="28">
        <v>45497</v>
      </c>
      <c r="H47" s="28">
        <v>45527</v>
      </c>
      <c r="I47" s="29">
        <v>137460</v>
      </c>
      <c r="J47" s="29">
        <v>137460</v>
      </c>
      <c r="K47" s="26" t="s">
        <v>23</v>
      </c>
      <c r="L47" s="26" t="s">
        <v>24</v>
      </c>
      <c r="M47" s="26" t="s">
        <v>64</v>
      </c>
      <c r="N47" s="30" t="s">
        <v>64</v>
      </c>
      <c r="O47" s="31">
        <v>0</v>
      </c>
      <c r="P47" s="30"/>
      <c r="Q47" s="30"/>
      <c r="R47" s="30"/>
      <c r="S47" s="30"/>
      <c r="T47" s="31">
        <v>0</v>
      </c>
      <c r="U47" s="31">
        <v>0</v>
      </c>
      <c r="V47" s="30"/>
      <c r="W47" s="32"/>
      <c r="X47" s="30"/>
      <c r="Y47" s="31">
        <v>0</v>
      </c>
      <c r="Z47" s="30" t="s">
        <v>65</v>
      </c>
      <c r="AA47" s="32">
        <v>45497</v>
      </c>
      <c r="AB47" s="32">
        <v>45518</v>
      </c>
      <c r="AC47" s="32">
        <v>45526</v>
      </c>
      <c r="AD47" s="31">
        <v>137460</v>
      </c>
      <c r="AE47" s="31">
        <v>0</v>
      </c>
      <c r="AF47" s="31">
        <v>0</v>
      </c>
      <c r="AG47" s="31">
        <v>0</v>
      </c>
      <c r="AH47" s="31">
        <v>0</v>
      </c>
      <c r="AI47" s="31">
        <v>0</v>
      </c>
      <c r="AJ47" s="31">
        <v>0</v>
      </c>
      <c r="AK47" s="31">
        <v>0</v>
      </c>
      <c r="AL47" s="31">
        <v>0</v>
      </c>
      <c r="AM47" s="31">
        <v>0</v>
      </c>
      <c r="AN47" s="31"/>
      <c r="AO47" s="31">
        <v>0</v>
      </c>
      <c r="AP47" s="31">
        <v>137460</v>
      </c>
      <c r="AQ47" s="33" t="s">
        <v>66</v>
      </c>
      <c r="AR47" s="33" t="s">
        <v>87</v>
      </c>
      <c r="AS47" s="33" t="s">
        <v>68</v>
      </c>
      <c r="AT47" s="31">
        <v>0</v>
      </c>
    </row>
    <row r="48" spans="1:46" x14ac:dyDescent="0.2">
      <c r="A48" s="26">
        <v>900145581</v>
      </c>
      <c r="B48" s="26" t="s">
        <v>10</v>
      </c>
      <c r="C48" s="26" t="s">
        <v>22</v>
      </c>
      <c r="D48" s="27">
        <v>100833</v>
      </c>
      <c r="E48" s="27" t="s">
        <v>96</v>
      </c>
      <c r="F48" s="27" t="s">
        <v>97</v>
      </c>
      <c r="G48" s="28">
        <v>45497</v>
      </c>
      <c r="H48" s="28">
        <v>45527</v>
      </c>
      <c r="I48" s="29">
        <v>134519</v>
      </c>
      <c r="J48" s="29">
        <v>134519</v>
      </c>
      <c r="K48" s="26" t="s">
        <v>23</v>
      </c>
      <c r="L48" s="26" t="s">
        <v>24</v>
      </c>
      <c r="M48" s="26" t="s">
        <v>64</v>
      </c>
      <c r="N48" s="30" t="s">
        <v>64</v>
      </c>
      <c r="O48" s="31">
        <v>0</v>
      </c>
      <c r="P48" s="30"/>
      <c r="Q48" s="30"/>
      <c r="R48" s="30"/>
      <c r="S48" s="30"/>
      <c r="T48" s="31">
        <v>0</v>
      </c>
      <c r="U48" s="31">
        <v>0</v>
      </c>
      <c r="V48" s="30"/>
      <c r="W48" s="32"/>
      <c r="X48" s="30"/>
      <c r="Y48" s="31">
        <v>0</v>
      </c>
      <c r="Z48" s="30" t="s">
        <v>65</v>
      </c>
      <c r="AA48" s="32">
        <v>45497</v>
      </c>
      <c r="AB48" s="32">
        <v>45518</v>
      </c>
      <c r="AC48" s="32">
        <v>45526</v>
      </c>
      <c r="AD48" s="31">
        <v>134519</v>
      </c>
      <c r="AE48" s="31">
        <v>0</v>
      </c>
      <c r="AF48" s="31">
        <v>0</v>
      </c>
      <c r="AG48" s="31">
        <v>0</v>
      </c>
      <c r="AH48" s="31">
        <v>0</v>
      </c>
      <c r="AI48" s="31">
        <v>0</v>
      </c>
      <c r="AJ48" s="31">
        <v>0</v>
      </c>
      <c r="AK48" s="31">
        <v>0</v>
      </c>
      <c r="AL48" s="31">
        <v>0</v>
      </c>
      <c r="AM48" s="31">
        <v>0</v>
      </c>
      <c r="AN48" s="31"/>
      <c r="AO48" s="31">
        <v>0</v>
      </c>
      <c r="AP48" s="31">
        <v>134519</v>
      </c>
      <c r="AQ48" s="33" t="s">
        <v>66</v>
      </c>
      <c r="AR48" s="33" t="s">
        <v>87</v>
      </c>
      <c r="AS48" s="33" t="s">
        <v>68</v>
      </c>
      <c r="AT48" s="31">
        <v>0</v>
      </c>
    </row>
    <row r="49" spans="1:46" x14ac:dyDescent="0.2">
      <c r="A49" s="26">
        <v>900145581</v>
      </c>
      <c r="B49" s="26" t="s">
        <v>10</v>
      </c>
      <c r="C49" s="26" t="s">
        <v>22</v>
      </c>
      <c r="D49" s="27">
        <v>100838</v>
      </c>
      <c r="E49" s="27" t="s">
        <v>101</v>
      </c>
      <c r="F49" s="27" t="s">
        <v>102</v>
      </c>
      <c r="G49" s="28">
        <v>45497</v>
      </c>
      <c r="H49" s="28">
        <v>45527</v>
      </c>
      <c r="I49" s="29">
        <v>97640</v>
      </c>
      <c r="J49" s="29">
        <v>97640</v>
      </c>
      <c r="K49" s="26" t="s">
        <v>23</v>
      </c>
      <c r="L49" s="26" t="s">
        <v>24</v>
      </c>
      <c r="M49" s="26" t="s">
        <v>64</v>
      </c>
      <c r="N49" s="30" t="s">
        <v>64</v>
      </c>
      <c r="O49" s="31">
        <v>0</v>
      </c>
      <c r="P49" s="30"/>
      <c r="Q49" s="30"/>
      <c r="R49" s="30"/>
      <c r="S49" s="30"/>
      <c r="T49" s="31">
        <v>0</v>
      </c>
      <c r="U49" s="31">
        <v>0</v>
      </c>
      <c r="V49" s="30"/>
      <c r="W49" s="32"/>
      <c r="X49" s="30"/>
      <c r="Y49" s="31">
        <v>0</v>
      </c>
      <c r="Z49" s="30" t="s">
        <v>65</v>
      </c>
      <c r="AA49" s="32">
        <v>45497</v>
      </c>
      <c r="AB49" s="32">
        <v>45518</v>
      </c>
      <c r="AC49" s="32">
        <v>45526</v>
      </c>
      <c r="AD49" s="31">
        <v>97640</v>
      </c>
      <c r="AE49" s="31">
        <v>0</v>
      </c>
      <c r="AF49" s="31">
        <v>0</v>
      </c>
      <c r="AG49" s="31">
        <v>0</v>
      </c>
      <c r="AH49" s="31">
        <v>0</v>
      </c>
      <c r="AI49" s="31">
        <v>0</v>
      </c>
      <c r="AJ49" s="31">
        <v>0</v>
      </c>
      <c r="AK49" s="31">
        <v>0</v>
      </c>
      <c r="AL49" s="31">
        <v>0</v>
      </c>
      <c r="AM49" s="31">
        <v>0</v>
      </c>
      <c r="AN49" s="31"/>
      <c r="AO49" s="31">
        <v>0</v>
      </c>
      <c r="AP49" s="31">
        <v>97640</v>
      </c>
      <c r="AQ49" s="33" t="s">
        <v>66</v>
      </c>
      <c r="AR49" s="33" t="s">
        <v>87</v>
      </c>
      <c r="AS49" s="33" t="s">
        <v>68</v>
      </c>
      <c r="AT49" s="31">
        <v>0</v>
      </c>
    </row>
    <row r="50" spans="1:46" x14ac:dyDescent="0.2">
      <c r="A50" s="26">
        <v>900145581</v>
      </c>
      <c r="B50" s="26" t="s">
        <v>10</v>
      </c>
      <c r="C50" s="26" t="s">
        <v>22</v>
      </c>
      <c r="D50" s="27">
        <v>100854</v>
      </c>
      <c r="E50" s="27" t="s">
        <v>103</v>
      </c>
      <c r="F50" s="27" t="s">
        <v>104</v>
      </c>
      <c r="G50" s="28">
        <v>45497</v>
      </c>
      <c r="H50" s="28">
        <v>45527</v>
      </c>
      <c r="I50" s="29">
        <v>97559</v>
      </c>
      <c r="J50" s="29">
        <v>97559</v>
      </c>
      <c r="K50" s="26" t="s">
        <v>23</v>
      </c>
      <c r="L50" s="26" t="s">
        <v>24</v>
      </c>
      <c r="M50" s="26" t="s">
        <v>64</v>
      </c>
      <c r="N50" s="30" t="s">
        <v>64</v>
      </c>
      <c r="O50" s="31">
        <v>0</v>
      </c>
      <c r="P50" s="30"/>
      <c r="Q50" s="30"/>
      <c r="R50" s="30"/>
      <c r="S50" s="30"/>
      <c r="T50" s="31">
        <v>0</v>
      </c>
      <c r="U50" s="31">
        <v>0</v>
      </c>
      <c r="V50" s="30"/>
      <c r="W50" s="32"/>
      <c r="X50" s="30"/>
      <c r="Y50" s="31">
        <v>0</v>
      </c>
      <c r="Z50" s="30" t="s">
        <v>65</v>
      </c>
      <c r="AA50" s="32">
        <v>45497</v>
      </c>
      <c r="AB50" s="32">
        <v>45518</v>
      </c>
      <c r="AC50" s="32">
        <v>45526</v>
      </c>
      <c r="AD50" s="31">
        <v>97559</v>
      </c>
      <c r="AE50" s="31">
        <v>0</v>
      </c>
      <c r="AF50" s="31">
        <v>0</v>
      </c>
      <c r="AG50" s="31">
        <v>0</v>
      </c>
      <c r="AH50" s="31">
        <v>0</v>
      </c>
      <c r="AI50" s="31">
        <v>0</v>
      </c>
      <c r="AJ50" s="31">
        <v>0</v>
      </c>
      <c r="AK50" s="31">
        <v>0</v>
      </c>
      <c r="AL50" s="31">
        <v>0</v>
      </c>
      <c r="AM50" s="31">
        <v>0</v>
      </c>
      <c r="AN50" s="31"/>
      <c r="AO50" s="31">
        <v>0</v>
      </c>
      <c r="AP50" s="31">
        <v>97559</v>
      </c>
      <c r="AQ50" s="33" t="s">
        <v>66</v>
      </c>
      <c r="AR50" s="33" t="s">
        <v>87</v>
      </c>
      <c r="AS50" s="33" t="s">
        <v>68</v>
      </c>
      <c r="AT50" s="31">
        <v>0</v>
      </c>
    </row>
    <row r="51" spans="1:46" x14ac:dyDescent="0.2">
      <c r="A51" s="26">
        <v>900145581</v>
      </c>
      <c r="B51" s="26" t="s">
        <v>10</v>
      </c>
      <c r="C51" s="26" t="s">
        <v>22</v>
      </c>
      <c r="D51" s="27">
        <v>100855</v>
      </c>
      <c r="E51" s="27" t="s">
        <v>110</v>
      </c>
      <c r="F51" s="27" t="s">
        <v>111</v>
      </c>
      <c r="G51" s="28">
        <v>45497</v>
      </c>
      <c r="H51" s="28">
        <v>45527</v>
      </c>
      <c r="I51" s="29">
        <v>60949</v>
      </c>
      <c r="J51" s="29">
        <v>60949</v>
      </c>
      <c r="K51" s="26" t="s">
        <v>23</v>
      </c>
      <c r="L51" s="26" t="s">
        <v>24</v>
      </c>
      <c r="M51" s="26" t="s">
        <v>64</v>
      </c>
      <c r="N51" s="30" t="s">
        <v>64</v>
      </c>
      <c r="O51" s="31">
        <v>0</v>
      </c>
      <c r="P51" s="30"/>
      <c r="Q51" s="30"/>
      <c r="R51" s="30"/>
      <c r="S51" s="30"/>
      <c r="T51" s="31">
        <v>0</v>
      </c>
      <c r="U51" s="31">
        <v>0</v>
      </c>
      <c r="V51" s="30"/>
      <c r="W51" s="32"/>
      <c r="X51" s="30"/>
      <c r="Y51" s="31">
        <v>0</v>
      </c>
      <c r="Z51" s="30" t="s">
        <v>65</v>
      </c>
      <c r="AA51" s="32">
        <v>45497</v>
      </c>
      <c r="AB51" s="32">
        <v>45518</v>
      </c>
      <c r="AC51" s="32">
        <v>45526</v>
      </c>
      <c r="AD51" s="31">
        <v>60949</v>
      </c>
      <c r="AE51" s="31">
        <v>0</v>
      </c>
      <c r="AF51" s="31">
        <v>0</v>
      </c>
      <c r="AG51" s="31">
        <v>0</v>
      </c>
      <c r="AH51" s="31">
        <v>0</v>
      </c>
      <c r="AI51" s="31">
        <v>0</v>
      </c>
      <c r="AJ51" s="31">
        <v>0</v>
      </c>
      <c r="AK51" s="31">
        <v>0</v>
      </c>
      <c r="AL51" s="31">
        <v>0</v>
      </c>
      <c r="AM51" s="31">
        <v>0</v>
      </c>
      <c r="AN51" s="31"/>
      <c r="AO51" s="31">
        <v>0</v>
      </c>
      <c r="AP51" s="31">
        <v>60949</v>
      </c>
      <c r="AQ51" s="33" t="s">
        <v>66</v>
      </c>
      <c r="AR51" s="33" t="s">
        <v>87</v>
      </c>
      <c r="AS51" s="33" t="s">
        <v>68</v>
      </c>
      <c r="AT51" s="31">
        <v>0</v>
      </c>
    </row>
    <row r="52" spans="1:46" x14ac:dyDescent="0.2">
      <c r="A52" s="26">
        <v>900145581</v>
      </c>
      <c r="B52" s="26" t="s">
        <v>10</v>
      </c>
      <c r="C52" s="26" t="s">
        <v>22</v>
      </c>
      <c r="D52" s="27">
        <v>100842</v>
      </c>
      <c r="E52" s="27" t="s">
        <v>117</v>
      </c>
      <c r="F52" s="27" t="s">
        <v>118</v>
      </c>
      <c r="G52" s="28">
        <v>45497</v>
      </c>
      <c r="H52" s="28">
        <v>45527</v>
      </c>
      <c r="I52" s="29">
        <v>30600</v>
      </c>
      <c r="J52" s="29">
        <v>30600</v>
      </c>
      <c r="K52" s="26" t="s">
        <v>23</v>
      </c>
      <c r="L52" s="26" t="s">
        <v>24</v>
      </c>
      <c r="M52" s="26" t="s">
        <v>64</v>
      </c>
      <c r="N52" s="30" t="s">
        <v>64</v>
      </c>
      <c r="O52" s="31">
        <v>0</v>
      </c>
      <c r="P52" s="30"/>
      <c r="Q52" s="30"/>
      <c r="R52" s="30"/>
      <c r="S52" s="30"/>
      <c r="T52" s="31">
        <v>0</v>
      </c>
      <c r="U52" s="31">
        <v>0</v>
      </c>
      <c r="V52" s="30"/>
      <c r="W52" s="32"/>
      <c r="X52" s="30"/>
      <c r="Y52" s="31">
        <v>0</v>
      </c>
      <c r="Z52" s="30" t="s">
        <v>65</v>
      </c>
      <c r="AA52" s="32">
        <v>45497</v>
      </c>
      <c r="AB52" s="32">
        <v>45518</v>
      </c>
      <c r="AC52" s="32">
        <v>45526</v>
      </c>
      <c r="AD52" s="31">
        <v>35100</v>
      </c>
      <c r="AE52" s="31">
        <v>0</v>
      </c>
      <c r="AF52" s="31">
        <v>0</v>
      </c>
      <c r="AG52" s="31">
        <v>0</v>
      </c>
      <c r="AH52" s="31">
        <v>0</v>
      </c>
      <c r="AI52" s="31">
        <v>0</v>
      </c>
      <c r="AJ52" s="31">
        <v>0</v>
      </c>
      <c r="AK52" s="31">
        <v>0</v>
      </c>
      <c r="AL52" s="31">
        <v>0</v>
      </c>
      <c r="AM52" s="31">
        <v>0</v>
      </c>
      <c r="AN52" s="31"/>
      <c r="AO52" s="31">
        <v>0</v>
      </c>
      <c r="AP52" s="31">
        <v>35100</v>
      </c>
      <c r="AQ52" s="33" t="s">
        <v>66</v>
      </c>
      <c r="AR52" s="33" t="s">
        <v>87</v>
      </c>
      <c r="AS52" s="33" t="s">
        <v>68</v>
      </c>
      <c r="AT52" s="31">
        <v>0</v>
      </c>
    </row>
    <row r="53" spans="1:46" x14ac:dyDescent="0.2">
      <c r="A53" s="26">
        <v>900145581</v>
      </c>
      <c r="B53" s="26" t="s">
        <v>10</v>
      </c>
      <c r="C53" s="26" t="s">
        <v>22</v>
      </c>
      <c r="D53" s="27">
        <v>100844</v>
      </c>
      <c r="E53" s="27" t="s">
        <v>119</v>
      </c>
      <c r="F53" s="27" t="s">
        <v>120</v>
      </c>
      <c r="G53" s="28">
        <v>45497</v>
      </c>
      <c r="H53" s="28">
        <v>45527</v>
      </c>
      <c r="I53" s="29">
        <v>30600</v>
      </c>
      <c r="J53" s="29">
        <v>30600</v>
      </c>
      <c r="K53" s="26" t="s">
        <v>23</v>
      </c>
      <c r="L53" s="26" t="s">
        <v>24</v>
      </c>
      <c r="M53" s="26" t="s">
        <v>64</v>
      </c>
      <c r="N53" s="30" t="s">
        <v>64</v>
      </c>
      <c r="O53" s="31">
        <v>0</v>
      </c>
      <c r="P53" s="30"/>
      <c r="Q53" s="30"/>
      <c r="R53" s="30"/>
      <c r="S53" s="30"/>
      <c r="T53" s="31">
        <v>0</v>
      </c>
      <c r="U53" s="31">
        <v>0</v>
      </c>
      <c r="V53" s="30"/>
      <c r="W53" s="32"/>
      <c r="X53" s="30"/>
      <c r="Y53" s="31">
        <v>0</v>
      </c>
      <c r="Z53" s="30" t="s">
        <v>65</v>
      </c>
      <c r="AA53" s="32">
        <v>45497</v>
      </c>
      <c r="AB53" s="32">
        <v>45518</v>
      </c>
      <c r="AC53" s="32">
        <v>45526</v>
      </c>
      <c r="AD53" s="31">
        <v>35100</v>
      </c>
      <c r="AE53" s="31">
        <v>0</v>
      </c>
      <c r="AF53" s="31">
        <v>0</v>
      </c>
      <c r="AG53" s="31">
        <v>0</v>
      </c>
      <c r="AH53" s="31">
        <v>0</v>
      </c>
      <c r="AI53" s="31">
        <v>0</v>
      </c>
      <c r="AJ53" s="31">
        <v>0</v>
      </c>
      <c r="AK53" s="31">
        <v>0</v>
      </c>
      <c r="AL53" s="31">
        <v>0</v>
      </c>
      <c r="AM53" s="31">
        <v>0</v>
      </c>
      <c r="AN53" s="31"/>
      <c r="AO53" s="31">
        <v>0</v>
      </c>
      <c r="AP53" s="31">
        <v>35100</v>
      </c>
      <c r="AQ53" s="33" t="s">
        <v>66</v>
      </c>
      <c r="AR53" s="33" t="s">
        <v>87</v>
      </c>
      <c r="AS53" s="33" t="s">
        <v>68</v>
      </c>
      <c r="AT53" s="31">
        <v>0</v>
      </c>
    </row>
    <row r="54" spans="1:46" x14ac:dyDescent="0.2">
      <c r="A54" s="26">
        <v>900145581</v>
      </c>
      <c r="B54" s="26" t="s">
        <v>10</v>
      </c>
      <c r="C54" s="26" t="s">
        <v>22</v>
      </c>
      <c r="D54" s="27">
        <v>100845</v>
      </c>
      <c r="E54" s="27" t="s">
        <v>121</v>
      </c>
      <c r="F54" s="27" t="s">
        <v>122</v>
      </c>
      <c r="G54" s="28">
        <v>45497</v>
      </c>
      <c r="H54" s="28">
        <v>45527</v>
      </c>
      <c r="I54" s="29">
        <v>34056</v>
      </c>
      <c r="J54" s="29">
        <v>34056</v>
      </c>
      <c r="K54" s="26" t="s">
        <v>23</v>
      </c>
      <c r="L54" s="26" t="s">
        <v>24</v>
      </c>
      <c r="M54" s="26" t="s">
        <v>64</v>
      </c>
      <c r="N54" s="30" t="s">
        <v>64</v>
      </c>
      <c r="O54" s="31">
        <v>0</v>
      </c>
      <c r="P54" s="30"/>
      <c r="Q54" s="30"/>
      <c r="R54" s="30"/>
      <c r="S54" s="30"/>
      <c r="T54" s="31">
        <v>0</v>
      </c>
      <c r="U54" s="31">
        <v>0</v>
      </c>
      <c r="V54" s="30"/>
      <c r="W54" s="32"/>
      <c r="X54" s="30"/>
      <c r="Y54" s="31">
        <v>0</v>
      </c>
      <c r="Z54" s="30" t="s">
        <v>65</v>
      </c>
      <c r="AA54" s="32">
        <v>45497</v>
      </c>
      <c r="AB54" s="32">
        <v>45518</v>
      </c>
      <c r="AC54" s="32">
        <v>45526</v>
      </c>
      <c r="AD54" s="31">
        <v>34056</v>
      </c>
      <c r="AE54" s="31">
        <v>0</v>
      </c>
      <c r="AF54" s="31">
        <v>0</v>
      </c>
      <c r="AG54" s="31">
        <v>0</v>
      </c>
      <c r="AH54" s="31">
        <v>0</v>
      </c>
      <c r="AI54" s="31">
        <v>0</v>
      </c>
      <c r="AJ54" s="31">
        <v>0</v>
      </c>
      <c r="AK54" s="31">
        <v>0</v>
      </c>
      <c r="AL54" s="31">
        <v>0</v>
      </c>
      <c r="AM54" s="31">
        <v>0</v>
      </c>
      <c r="AN54" s="31"/>
      <c r="AO54" s="31">
        <v>0</v>
      </c>
      <c r="AP54" s="31">
        <v>34056</v>
      </c>
      <c r="AQ54" s="33" t="s">
        <v>66</v>
      </c>
      <c r="AR54" s="33" t="s">
        <v>87</v>
      </c>
      <c r="AS54" s="33" t="s">
        <v>68</v>
      </c>
      <c r="AT54" s="31">
        <v>0</v>
      </c>
    </row>
    <row r="55" spans="1:46" x14ac:dyDescent="0.2">
      <c r="A55" s="26">
        <v>900145581</v>
      </c>
      <c r="B55" s="26" t="s">
        <v>10</v>
      </c>
      <c r="C55" s="26" t="s">
        <v>22</v>
      </c>
      <c r="D55" s="27">
        <v>100851</v>
      </c>
      <c r="E55" s="27" t="s">
        <v>123</v>
      </c>
      <c r="F55" s="27" t="s">
        <v>124</v>
      </c>
      <c r="G55" s="28">
        <v>45497</v>
      </c>
      <c r="H55" s="28">
        <v>45527</v>
      </c>
      <c r="I55" s="29">
        <v>26000</v>
      </c>
      <c r="J55" s="29">
        <v>26000</v>
      </c>
      <c r="K55" s="26" t="s">
        <v>23</v>
      </c>
      <c r="L55" s="26" t="s">
        <v>24</v>
      </c>
      <c r="M55" s="26" t="s">
        <v>64</v>
      </c>
      <c r="N55" s="30" t="s">
        <v>64</v>
      </c>
      <c r="O55" s="31">
        <v>0</v>
      </c>
      <c r="P55" s="30"/>
      <c r="Q55" s="30"/>
      <c r="R55" s="30"/>
      <c r="S55" s="30"/>
      <c r="T55" s="31">
        <v>0</v>
      </c>
      <c r="U55" s="31">
        <v>0</v>
      </c>
      <c r="V55" s="30"/>
      <c r="W55" s="32"/>
      <c r="X55" s="30"/>
      <c r="Y55" s="31">
        <v>0</v>
      </c>
      <c r="Z55" s="30" t="s">
        <v>65</v>
      </c>
      <c r="AA55" s="32">
        <v>45497</v>
      </c>
      <c r="AB55" s="32">
        <v>45518</v>
      </c>
      <c r="AC55" s="32">
        <v>45526</v>
      </c>
      <c r="AD55" s="31">
        <v>26000</v>
      </c>
      <c r="AE55" s="31">
        <v>0</v>
      </c>
      <c r="AF55" s="31">
        <v>0</v>
      </c>
      <c r="AG55" s="31">
        <v>0</v>
      </c>
      <c r="AH55" s="31">
        <v>0</v>
      </c>
      <c r="AI55" s="31">
        <v>0</v>
      </c>
      <c r="AJ55" s="31">
        <v>0</v>
      </c>
      <c r="AK55" s="31">
        <v>0</v>
      </c>
      <c r="AL55" s="31">
        <v>0</v>
      </c>
      <c r="AM55" s="31">
        <v>0</v>
      </c>
      <c r="AN55" s="31"/>
      <c r="AO55" s="31">
        <v>0</v>
      </c>
      <c r="AP55" s="31">
        <v>26000</v>
      </c>
      <c r="AQ55" s="33" t="s">
        <v>66</v>
      </c>
      <c r="AR55" s="33" t="s">
        <v>87</v>
      </c>
      <c r="AS55" s="33" t="s">
        <v>68</v>
      </c>
      <c r="AT55" s="31">
        <v>0</v>
      </c>
    </row>
    <row r="56" spans="1:46" x14ac:dyDescent="0.2">
      <c r="A56" s="26">
        <v>900145581</v>
      </c>
      <c r="B56" s="26" t="s">
        <v>10</v>
      </c>
      <c r="C56" s="26" t="s">
        <v>22</v>
      </c>
      <c r="D56" s="27">
        <v>100834</v>
      </c>
      <c r="E56" s="27" t="s">
        <v>125</v>
      </c>
      <c r="F56" s="27" t="s">
        <v>126</v>
      </c>
      <c r="G56" s="28">
        <v>45497</v>
      </c>
      <c r="H56" s="28">
        <v>45527</v>
      </c>
      <c r="I56" s="29">
        <v>18974</v>
      </c>
      <c r="J56" s="29">
        <v>18974</v>
      </c>
      <c r="K56" s="26" t="s">
        <v>23</v>
      </c>
      <c r="L56" s="26" t="s">
        <v>24</v>
      </c>
      <c r="M56" s="26" t="s">
        <v>64</v>
      </c>
      <c r="N56" s="30" t="s">
        <v>64</v>
      </c>
      <c r="O56" s="31">
        <v>0</v>
      </c>
      <c r="P56" s="30"/>
      <c r="Q56" s="30"/>
      <c r="R56" s="30"/>
      <c r="S56" s="30"/>
      <c r="T56" s="31">
        <v>0</v>
      </c>
      <c r="U56" s="31">
        <v>0</v>
      </c>
      <c r="V56" s="30"/>
      <c r="W56" s="32"/>
      <c r="X56" s="30"/>
      <c r="Y56" s="31">
        <v>0</v>
      </c>
      <c r="Z56" s="30" t="s">
        <v>65</v>
      </c>
      <c r="AA56" s="32">
        <v>45497</v>
      </c>
      <c r="AB56" s="32">
        <v>45518</v>
      </c>
      <c r="AC56" s="32">
        <v>45526</v>
      </c>
      <c r="AD56" s="31">
        <v>18974</v>
      </c>
      <c r="AE56" s="31">
        <v>0</v>
      </c>
      <c r="AF56" s="31">
        <v>0</v>
      </c>
      <c r="AG56" s="31">
        <v>0</v>
      </c>
      <c r="AH56" s="31">
        <v>0</v>
      </c>
      <c r="AI56" s="31">
        <v>0</v>
      </c>
      <c r="AJ56" s="31">
        <v>0</v>
      </c>
      <c r="AK56" s="31">
        <v>0</v>
      </c>
      <c r="AL56" s="31">
        <v>0</v>
      </c>
      <c r="AM56" s="31">
        <v>0</v>
      </c>
      <c r="AN56" s="31"/>
      <c r="AO56" s="31">
        <v>0</v>
      </c>
      <c r="AP56" s="31">
        <v>18974</v>
      </c>
      <c r="AQ56" s="33" t="s">
        <v>66</v>
      </c>
      <c r="AR56" s="33" t="s">
        <v>87</v>
      </c>
      <c r="AS56" s="33" t="s">
        <v>68</v>
      </c>
      <c r="AT56" s="31">
        <v>0</v>
      </c>
    </row>
    <row r="57" spans="1:46" x14ac:dyDescent="0.2">
      <c r="A57" s="26">
        <v>900145581</v>
      </c>
      <c r="B57" s="26" t="s">
        <v>10</v>
      </c>
      <c r="C57" s="26" t="s">
        <v>22</v>
      </c>
      <c r="D57" s="27">
        <v>100977</v>
      </c>
      <c r="E57" s="27" t="s">
        <v>115</v>
      </c>
      <c r="F57" s="27" t="s">
        <v>116</v>
      </c>
      <c r="G57" s="28">
        <v>45498</v>
      </c>
      <c r="H57" s="28">
        <v>45528</v>
      </c>
      <c r="I57" s="29">
        <v>34041</v>
      </c>
      <c r="J57" s="29">
        <v>34041</v>
      </c>
      <c r="K57" s="26" t="s">
        <v>23</v>
      </c>
      <c r="L57" s="26" t="s">
        <v>24</v>
      </c>
      <c r="M57" s="26" t="s">
        <v>64</v>
      </c>
      <c r="N57" s="30" t="s">
        <v>64</v>
      </c>
      <c r="O57" s="31">
        <v>0</v>
      </c>
      <c r="P57" s="30"/>
      <c r="Q57" s="30"/>
      <c r="R57" s="30"/>
      <c r="S57" s="30"/>
      <c r="T57" s="31">
        <v>0</v>
      </c>
      <c r="U57" s="31">
        <v>0</v>
      </c>
      <c r="V57" s="30"/>
      <c r="W57" s="32"/>
      <c r="X57" s="30"/>
      <c r="Y57" s="31">
        <v>0</v>
      </c>
      <c r="Z57" s="30" t="s">
        <v>65</v>
      </c>
      <c r="AA57" s="32">
        <v>45498</v>
      </c>
      <c r="AB57" s="32">
        <v>45518</v>
      </c>
      <c r="AC57" s="32">
        <v>45526</v>
      </c>
      <c r="AD57" s="31">
        <v>38541</v>
      </c>
      <c r="AE57" s="31">
        <v>0</v>
      </c>
      <c r="AF57" s="31">
        <v>0</v>
      </c>
      <c r="AG57" s="31">
        <v>0</v>
      </c>
      <c r="AH57" s="31">
        <v>0</v>
      </c>
      <c r="AI57" s="31">
        <v>0</v>
      </c>
      <c r="AJ57" s="31">
        <v>0</v>
      </c>
      <c r="AK57" s="31">
        <v>0</v>
      </c>
      <c r="AL57" s="31">
        <v>0</v>
      </c>
      <c r="AM57" s="31">
        <v>0</v>
      </c>
      <c r="AN57" s="31"/>
      <c r="AO57" s="31">
        <v>0</v>
      </c>
      <c r="AP57" s="31">
        <v>38541</v>
      </c>
      <c r="AQ57" s="33" t="s">
        <v>66</v>
      </c>
      <c r="AR57" s="33" t="s">
        <v>87</v>
      </c>
      <c r="AS57" s="33" t="s">
        <v>68</v>
      </c>
      <c r="AT57" s="31">
        <v>0</v>
      </c>
    </row>
    <row r="58" spans="1:46" x14ac:dyDescent="0.2">
      <c r="A58" s="26">
        <v>900145581</v>
      </c>
      <c r="B58" s="26" t="s">
        <v>10</v>
      </c>
      <c r="C58" s="26" t="s">
        <v>22</v>
      </c>
      <c r="D58" s="27">
        <v>100979</v>
      </c>
      <c r="E58" s="27" t="s">
        <v>127</v>
      </c>
      <c r="F58" s="27" t="s">
        <v>128</v>
      </c>
      <c r="G58" s="28">
        <v>45498</v>
      </c>
      <c r="H58" s="28">
        <v>45528</v>
      </c>
      <c r="I58" s="29">
        <v>12135</v>
      </c>
      <c r="J58" s="29">
        <v>12135</v>
      </c>
      <c r="K58" s="26" t="s">
        <v>23</v>
      </c>
      <c r="L58" s="26" t="s">
        <v>24</v>
      </c>
      <c r="M58" s="26" t="s">
        <v>64</v>
      </c>
      <c r="N58" s="30" t="s">
        <v>64</v>
      </c>
      <c r="O58" s="31">
        <v>0</v>
      </c>
      <c r="P58" s="30"/>
      <c r="Q58" s="30"/>
      <c r="R58" s="30"/>
      <c r="S58" s="30"/>
      <c r="T58" s="31">
        <v>0</v>
      </c>
      <c r="U58" s="31">
        <v>0</v>
      </c>
      <c r="V58" s="30"/>
      <c r="W58" s="32"/>
      <c r="X58" s="30"/>
      <c r="Y58" s="31">
        <v>0</v>
      </c>
      <c r="Z58" s="30" t="s">
        <v>65</v>
      </c>
      <c r="AA58" s="32">
        <v>45498</v>
      </c>
      <c r="AB58" s="32">
        <v>45518</v>
      </c>
      <c r="AC58" s="32">
        <v>45525</v>
      </c>
      <c r="AD58" s="31">
        <v>16635</v>
      </c>
      <c r="AE58" s="31">
        <v>0</v>
      </c>
      <c r="AF58" s="31">
        <v>0</v>
      </c>
      <c r="AG58" s="31">
        <v>0</v>
      </c>
      <c r="AH58" s="31">
        <v>0</v>
      </c>
      <c r="AI58" s="31">
        <v>0</v>
      </c>
      <c r="AJ58" s="31">
        <v>0</v>
      </c>
      <c r="AK58" s="31">
        <v>0</v>
      </c>
      <c r="AL58" s="31">
        <v>0</v>
      </c>
      <c r="AM58" s="31">
        <v>0</v>
      </c>
      <c r="AN58" s="31"/>
      <c r="AO58" s="31">
        <v>0</v>
      </c>
      <c r="AP58" s="31">
        <v>16635</v>
      </c>
      <c r="AQ58" s="33" t="s">
        <v>66</v>
      </c>
      <c r="AR58" s="33" t="s">
        <v>129</v>
      </c>
      <c r="AS58" s="33" t="s">
        <v>130</v>
      </c>
      <c r="AT58" s="31">
        <v>0</v>
      </c>
    </row>
    <row r="59" spans="1:46" x14ac:dyDescent="0.2">
      <c r="A59" s="26">
        <v>900145581</v>
      </c>
      <c r="B59" s="26" t="s">
        <v>10</v>
      </c>
      <c r="C59" s="26" t="s">
        <v>16</v>
      </c>
      <c r="D59" s="27">
        <v>71595</v>
      </c>
      <c r="E59" s="27" t="s">
        <v>77</v>
      </c>
      <c r="F59" s="27" t="s">
        <v>78</v>
      </c>
      <c r="G59" s="28">
        <v>45504</v>
      </c>
      <c r="H59" s="28">
        <v>45534</v>
      </c>
      <c r="I59" s="29">
        <v>549256</v>
      </c>
      <c r="J59" s="29">
        <v>549256</v>
      </c>
      <c r="K59" s="26" t="s">
        <v>23</v>
      </c>
      <c r="L59" s="26" t="s">
        <v>24</v>
      </c>
      <c r="M59" s="26" t="s">
        <v>64</v>
      </c>
      <c r="N59" s="30" t="s">
        <v>64</v>
      </c>
      <c r="O59" s="31">
        <v>0</v>
      </c>
      <c r="P59" s="30"/>
      <c r="Q59" s="30"/>
      <c r="R59" s="30"/>
      <c r="S59" s="30"/>
      <c r="T59" s="31">
        <v>0</v>
      </c>
      <c r="U59" s="31">
        <v>0</v>
      </c>
      <c r="V59" s="30"/>
      <c r="W59" s="32"/>
      <c r="X59" s="30"/>
      <c r="Y59" s="31">
        <v>0</v>
      </c>
      <c r="Z59" s="30" t="s">
        <v>65</v>
      </c>
      <c r="AA59" s="32">
        <v>45504</v>
      </c>
      <c r="AB59" s="32">
        <v>45518</v>
      </c>
      <c r="AC59" s="32">
        <v>45531</v>
      </c>
      <c r="AD59" s="31">
        <v>549256</v>
      </c>
      <c r="AE59" s="31">
        <v>0</v>
      </c>
      <c r="AF59" s="31">
        <v>0</v>
      </c>
      <c r="AG59" s="31">
        <v>0</v>
      </c>
      <c r="AH59" s="31">
        <v>0</v>
      </c>
      <c r="AI59" s="31">
        <v>0</v>
      </c>
      <c r="AJ59" s="31">
        <v>0</v>
      </c>
      <c r="AK59" s="31">
        <v>0</v>
      </c>
      <c r="AL59" s="31">
        <v>0</v>
      </c>
      <c r="AM59" s="31">
        <v>0</v>
      </c>
      <c r="AN59" s="31"/>
      <c r="AO59" s="31">
        <v>0</v>
      </c>
      <c r="AP59" s="31">
        <v>549256</v>
      </c>
      <c r="AQ59" s="33" t="s">
        <v>66</v>
      </c>
      <c r="AR59" s="33" t="s">
        <v>79</v>
      </c>
      <c r="AS59" s="33" t="s">
        <v>68</v>
      </c>
      <c r="AT59" s="31">
        <v>0</v>
      </c>
    </row>
    <row r="60" spans="1:46" x14ac:dyDescent="0.2">
      <c r="A60" s="26">
        <v>900145581</v>
      </c>
      <c r="B60" s="26" t="s">
        <v>10</v>
      </c>
      <c r="C60" s="26" t="s">
        <v>16</v>
      </c>
      <c r="D60" s="27">
        <v>71594</v>
      </c>
      <c r="E60" s="27" t="s">
        <v>88</v>
      </c>
      <c r="F60" s="27" t="s">
        <v>89</v>
      </c>
      <c r="G60" s="28">
        <v>45504</v>
      </c>
      <c r="H60" s="28">
        <v>45534</v>
      </c>
      <c r="I60" s="29">
        <v>157023</v>
      </c>
      <c r="J60" s="29">
        <v>157023</v>
      </c>
      <c r="K60" s="26" t="s">
        <v>23</v>
      </c>
      <c r="L60" s="26" t="s">
        <v>24</v>
      </c>
      <c r="M60" s="26" t="s">
        <v>64</v>
      </c>
      <c r="N60" s="30" t="s">
        <v>64</v>
      </c>
      <c r="O60" s="31">
        <v>0</v>
      </c>
      <c r="P60" s="30"/>
      <c r="Q60" s="30"/>
      <c r="R60" s="30"/>
      <c r="S60" s="30"/>
      <c r="T60" s="31">
        <v>0</v>
      </c>
      <c r="U60" s="31">
        <v>0</v>
      </c>
      <c r="V60" s="30"/>
      <c r="W60" s="32"/>
      <c r="X60" s="30"/>
      <c r="Y60" s="31">
        <v>0</v>
      </c>
      <c r="Z60" s="30" t="s">
        <v>65</v>
      </c>
      <c r="AA60" s="32">
        <v>45504</v>
      </c>
      <c r="AB60" s="32">
        <v>45518</v>
      </c>
      <c r="AC60" s="32">
        <v>45530</v>
      </c>
      <c r="AD60" s="31">
        <v>157023</v>
      </c>
      <c r="AE60" s="31">
        <v>0</v>
      </c>
      <c r="AF60" s="31">
        <v>0</v>
      </c>
      <c r="AG60" s="31">
        <v>0</v>
      </c>
      <c r="AH60" s="31">
        <v>0</v>
      </c>
      <c r="AI60" s="31">
        <v>0</v>
      </c>
      <c r="AJ60" s="31">
        <v>0</v>
      </c>
      <c r="AK60" s="31">
        <v>0</v>
      </c>
      <c r="AL60" s="31">
        <v>0</v>
      </c>
      <c r="AM60" s="31">
        <v>0</v>
      </c>
      <c r="AN60" s="31"/>
      <c r="AO60" s="31">
        <v>0</v>
      </c>
      <c r="AP60" s="31">
        <v>157023</v>
      </c>
      <c r="AQ60" s="33" t="s">
        <v>66</v>
      </c>
      <c r="AR60" s="33" t="s">
        <v>90</v>
      </c>
      <c r="AS60" s="33" t="s">
        <v>68</v>
      </c>
      <c r="AT60" s="31">
        <v>0</v>
      </c>
    </row>
    <row r="61" spans="1:46" x14ac:dyDescent="0.2">
      <c r="A61" s="26">
        <v>900145581</v>
      </c>
      <c r="B61" s="26" t="s">
        <v>10</v>
      </c>
      <c r="C61" s="26" t="s">
        <v>16</v>
      </c>
      <c r="D61" s="27">
        <v>71596</v>
      </c>
      <c r="E61" s="27" t="s">
        <v>91</v>
      </c>
      <c r="F61" s="27" t="s">
        <v>92</v>
      </c>
      <c r="G61" s="28">
        <v>45504</v>
      </c>
      <c r="H61" s="28">
        <v>45534</v>
      </c>
      <c r="I61" s="29">
        <v>141887</v>
      </c>
      <c r="J61" s="29">
        <v>141887</v>
      </c>
      <c r="K61" s="26" t="s">
        <v>23</v>
      </c>
      <c r="L61" s="26" t="s">
        <v>24</v>
      </c>
      <c r="M61" s="26" t="s">
        <v>64</v>
      </c>
      <c r="N61" s="30" t="s">
        <v>64</v>
      </c>
      <c r="O61" s="31">
        <v>0</v>
      </c>
      <c r="P61" s="30"/>
      <c r="Q61" s="30"/>
      <c r="R61" s="30"/>
      <c r="S61" s="30"/>
      <c r="T61" s="31">
        <v>0</v>
      </c>
      <c r="U61" s="31">
        <v>0</v>
      </c>
      <c r="V61" s="30"/>
      <c r="W61" s="32"/>
      <c r="X61" s="30"/>
      <c r="Y61" s="31">
        <v>0</v>
      </c>
      <c r="Z61" s="30" t="s">
        <v>65</v>
      </c>
      <c r="AA61" s="32">
        <v>45504</v>
      </c>
      <c r="AB61" s="32">
        <v>45518</v>
      </c>
      <c r="AC61" s="32">
        <v>45526</v>
      </c>
      <c r="AD61" s="31">
        <v>141887</v>
      </c>
      <c r="AE61" s="31">
        <v>0</v>
      </c>
      <c r="AF61" s="31">
        <v>0</v>
      </c>
      <c r="AG61" s="31">
        <v>0</v>
      </c>
      <c r="AH61" s="31">
        <v>0</v>
      </c>
      <c r="AI61" s="31">
        <v>0</v>
      </c>
      <c r="AJ61" s="31">
        <v>0</v>
      </c>
      <c r="AK61" s="31">
        <v>0</v>
      </c>
      <c r="AL61" s="31">
        <v>0</v>
      </c>
      <c r="AM61" s="31">
        <v>0</v>
      </c>
      <c r="AN61" s="31"/>
      <c r="AO61" s="31">
        <v>0</v>
      </c>
      <c r="AP61" s="31">
        <v>141887</v>
      </c>
      <c r="AQ61" s="33" t="s">
        <v>66</v>
      </c>
      <c r="AR61" s="33" t="s">
        <v>93</v>
      </c>
      <c r="AS61" s="33" t="s">
        <v>68</v>
      </c>
      <c r="AT61" s="31">
        <v>0</v>
      </c>
    </row>
    <row r="62" spans="1:46" x14ac:dyDescent="0.2">
      <c r="A62" s="26">
        <v>900145581</v>
      </c>
      <c r="B62" s="26" t="s">
        <v>10</v>
      </c>
      <c r="C62" s="26" t="s">
        <v>16</v>
      </c>
      <c r="D62" s="27">
        <v>71597</v>
      </c>
      <c r="E62" s="27" t="s">
        <v>105</v>
      </c>
      <c r="F62" s="27" t="s">
        <v>106</v>
      </c>
      <c r="G62" s="28">
        <v>45504</v>
      </c>
      <c r="H62" s="28">
        <v>45534</v>
      </c>
      <c r="I62" s="29">
        <v>94967</v>
      </c>
      <c r="J62" s="29">
        <v>94967</v>
      </c>
      <c r="K62" s="26" t="s">
        <v>23</v>
      </c>
      <c r="L62" s="26" t="s">
        <v>24</v>
      </c>
      <c r="M62" s="26" t="s">
        <v>64</v>
      </c>
      <c r="N62" s="30" t="s">
        <v>64</v>
      </c>
      <c r="O62" s="31">
        <v>0</v>
      </c>
      <c r="P62" s="30"/>
      <c r="Q62" s="30"/>
      <c r="R62" s="30"/>
      <c r="S62" s="30"/>
      <c r="T62" s="31">
        <v>0</v>
      </c>
      <c r="U62" s="31">
        <v>0</v>
      </c>
      <c r="V62" s="30"/>
      <c r="W62" s="32"/>
      <c r="X62" s="30"/>
      <c r="Y62" s="31">
        <v>0</v>
      </c>
      <c r="Z62" s="30" t="s">
        <v>65</v>
      </c>
      <c r="AA62" s="32">
        <v>45504</v>
      </c>
      <c r="AB62" s="32">
        <v>45518</v>
      </c>
      <c r="AC62" s="32">
        <v>45526</v>
      </c>
      <c r="AD62" s="31">
        <v>94967</v>
      </c>
      <c r="AE62" s="31">
        <v>0</v>
      </c>
      <c r="AF62" s="31">
        <v>0</v>
      </c>
      <c r="AG62" s="31">
        <v>0</v>
      </c>
      <c r="AH62" s="31">
        <v>0</v>
      </c>
      <c r="AI62" s="31">
        <v>0</v>
      </c>
      <c r="AJ62" s="31">
        <v>0</v>
      </c>
      <c r="AK62" s="31">
        <v>0</v>
      </c>
      <c r="AL62" s="31">
        <v>0</v>
      </c>
      <c r="AM62" s="31">
        <v>0</v>
      </c>
      <c r="AN62" s="31"/>
      <c r="AO62" s="31">
        <v>0</v>
      </c>
      <c r="AP62" s="31">
        <v>94967</v>
      </c>
      <c r="AQ62" s="33" t="s">
        <v>66</v>
      </c>
      <c r="AR62" s="33" t="s">
        <v>107</v>
      </c>
      <c r="AS62" s="33" t="s">
        <v>68</v>
      </c>
      <c r="AT62" s="31">
        <v>0</v>
      </c>
    </row>
    <row r="63" spans="1:46" x14ac:dyDescent="0.2">
      <c r="A63" s="26">
        <v>900145581</v>
      </c>
      <c r="B63" s="26" t="s">
        <v>10</v>
      </c>
      <c r="C63" s="26" t="s">
        <v>16</v>
      </c>
      <c r="D63" s="27">
        <v>71598</v>
      </c>
      <c r="E63" s="27" t="s">
        <v>108</v>
      </c>
      <c r="F63" s="27" t="s">
        <v>109</v>
      </c>
      <c r="G63" s="28">
        <v>45504</v>
      </c>
      <c r="H63" s="28">
        <v>45534</v>
      </c>
      <c r="I63" s="29">
        <v>87551</v>
      </c>
      <c r="J63" s="29">
        <v>87551</v>
      </c>
      <c r="K63" s="26" t="s">
        <v>23</v>
      </c>
      <c r="L63" s="26" t="s">
        <v>24</v>
      </c>
      <c r="M63" s="26" t="s">
        <v>64</v>
      </c>
      <c r="N63" s="30" t="s">
        <v>64</v>
      </c>
      <c r="O63" s="31">
        <v>0</v>
      </c>
      <c r="P63" s="30"/>
      <c r="Q63" s="30"/>
      <c r="R63" s="30"/>
      <c r="S63" s="30"/>
      <c r="T63" s="31">
        <v>0</v>
      </c>
      <c r="U63" s="31">
        <v>0</v>
      </c>
      <c r="V63" s="30"/>
      <c r="W63" s="32"/>
      <c r="X63" s="30"/>
      <c r="Y63" s="31">
        <v>0</v>
      </c>
      <c r="Z63" s="30" t="s">
        <v>65</v>
      </c>
      <c r="AA63" s="32">
        <v>45504</v>
      </c>
      <c r="AB63" s="32">
        <v>45518</v>
      </c>
      <c r="AC63" s="32">
        <v>45526</v>
      </c>
      <c r="AD63" s="31">
        <v>87551</v>
      </c>
      <c r="AE63" s="31">
        <v>0</v>
      </c>
      <c r="AF63" s="31">
        <v>0</v>
      </c>
      <c r="AG63" s="31">
        <v>0</v>
      </c>
      <c r="AH63" s="31">
        <v>0</v>
      </c>
      <c r="AI63" s="31">
        <v>0</v>
      </c>
      <c r="AJ63" s="31">
        <v>0</v>
      </c>
      <c r="AK63" s="31">
        <v>0</v>
      </c>
      <c r="AL63" s="31">
        <v>0</v>
      </c>
      <c r="AM63" s="31">
        <v>0</v>
      </c>
      <c r="AN63" s="31"/>
      <c r="AO63" s="31">
        <v>0</v>
      </c>
      <c r="AP63" s="31">
        <v>87551</v>
      </c>
      <c r="AQ63" s="33" t="s">
        <v>66</v>
      </c>
      <c r="AR63" s="33" t="s">
        <v>107</v>
      </c>
      <c r="AS63" s="33" t="s">
        <v>68</v>
      </c>
      <c r="AT63" s="31">
        <v>0</v>
      </c>
    </row>
    <row r="64" spans="1:46" x14ac:dyDescent="0.2">
      <c r="A64" s="26">
        <v>900145581</v>
      </c>
      <c r="B64" s="26" t="s">
        <v>10</v>
      </c>
      <c r="C64" s="26" t="s">
        <v>16</v>
      </c>
      <c r="D64" s="27">
        <v>71593</v>
      </c>
      <c r="E64" s="27" t="s">
        <v>112</v>
      </c>
      <c r="F64" s="27" t="s">
        <v>113</v>
      </c>
      <c r="G64" s="28">
        <v>45504</v>
      </c>
      <c r="H64" s="28">
        <v>45534</v>
      </c>
      <c r="I64" s="29">
        <v>58785</v>
      </c>
      <c r="J64" s="29">
        <v>58785</v>
      </c>
      <c r="K64" s="26" t="s">
        <v>23</v>
      </c>
      <c r="L64" s="26" t="s">
        <v>24</v>
      </c>
      <c r="M64" s="26" t="s">
        <v>64</v>
      </c>
      <c r="N64" s="30" t="s">
        <v>64</v>
      </c>
      <c r="O64" s="31">
        <v>0</v>
      </c>
      <c r="P64" s="30"/>
      <c r="Q64" s="30"/>
      <c r="R64" s="30"/>
      <c r="S64" s="30"/>
      <c r="T64" s="31">
        <v>0</v>
      </c>
      <c r="U64" s="31">
        <v>0</v>
      </c>
      <c r="V64" s="30"/>
      <c r="W64" s="32"/>
      <c r="X64" s="30"/>
      <c r="Y64" s="31">
        <v>0</v>
      </c>
      <c r="Z64" s="30" t="s">
        <v>65</v>
      </c>
      <c r="AA64" s="32">
        <v>45504</v>
      </c>
      <c r="AB64" s="32">
        <v>45518</v>
      </c>
      <c r="AC64" s="32">
        <v>45526</v>
      </c>
      <c r="AD64" s="31">
        <v>58785</v>
      </c>
      <c r="AE64" s="31">
        <v>0</v>
      </c>
      <c r="AF64" s="31">
        <v>0</v>
      </c>
      <c r="AG64" s="31">
        <v>0</v>
      </c>
      <c r="AH64" s="31">
        <v>0</v>
      </c>
      <c r="AI64" s="31">
        <v>0</v>
      </c>
      <c r="AJ64" s="31">
        <v>0</v>
      </c>
      <c r="AK64" s="31">
        <v>0</v>
      </c>
      <c r="AL64" s="31">
        <v>0</v>
      </c>
      <c r="AM64" s="31">
        <v>0</v>
      </c>
      <c r="AN64" s="31"/>
      <c r="AO64" s="31">
        <v>0</v>
      </c>
      <c r="AP64" s="31">
        <v>58785</v>
      </c>
      <c r="AQ64" s="33" t="s">
        <v>66</v>
      </c>
      <c r="AR64" s="33" t="s">
        <v>114</v>
      </c>
      <c r="AS64" s="33" t="s">
        <v>68</v>
      </c>
      <c r="AT64" s="31">
        <v>0</v>
      </c>
    </row>
    <row r="65" spans="1:46" x14ac:dyDescent="0.2">
      <c r="A65" s="26">
        <v>900145581</v>
      </c>
      <c r="B65" s="26" t="s">
        <v>10</v>
      </c>
      <c r="C65" s="26" t="s">
        <v>18</v>
      </c>
      <c r="D65" s="27">
        <v>82564</v>
      </c>
      <c r="E65" s="27" t="s">
        <v>98</v>
      </c>
      <c r="F65" s="27" t="s">
        <v>99</v>
      </c>
      <c r="G65" s="28">
        <v>45502</v>
      </c>
      <c r="H65" s="28">
        <v>45532</v>
      </c>
      <c r="I65" s="29">
        <v>130500</v>
      </c>
      <c r="J65" s="29">
        <v>130500</v>
      </c>
      <c r="K65" s="26" t="s">
        <v>23</v>
      </c>
      <c r="L65" s="26" t="s">
        <v>24</v>
      </c>
      <c r="M65" s="26" t="s">
        <v>250</v>
      </c>
      <c r="N65" s="30" t="s">
        <v>64</v>
      </c>
      <c r="O65" s="31">
        <v>0</v>
      </c>
      <c r="P65" s="30"/>
      <c r="Q65" s="30"/>
      <c r="R65" s="30"/>
      <c r="S65" s="30"/>
      <c r="T65" s="31">
        <v>0</v>
      </c>
      <c r="U65" s="31">
        <v>0</v>
      </c>
      <c r="V65" s="30"/>
      <c r="W65" s="32"/>
      <c r="X65" s="30"/>
      <c r="Y65" s="31">
        <v>0</v>
      </c>
      <c r="Z65" s="30" t="s">
        <v>65</v>
      </c>
      <c r="AA65" s="32">
        <v>45502</v>
      </c>
      <c r="AB65" s="32">
        <v>45537</v>
      </c>
      <c r="AC65" s="32">
        <v>45563</v>
      </c>
      <c r="AD65" s="31">
        <v>130500</v>
      </c>
      <c r="AE65" s="31">
        <v>0</v>
      </c>
      <c r="AF65" s="31">
        <v>0</v>
      </c>
      <c r="AG65" s="31">
        <v>0</v>
      </c>
      <c r="AH65" s="31">
        <v>0</v>
      </c>
      <c r="AI65" s="31">
        <v>0</v>
      </c>
      <c r="AJ65" s="31">
        <v>0</v>
      </c>
      <c r="AK65" s="31">
        <v>0</v>
      </c>
      <c r="AL65" s="31">
        <v>0</v>
      </c>
      <c r="AM65" s="31">
        <v>0</v>
      </c>
      <c r="AN65" s="31"/>
      <c r="AO65" s="31">
        <v>0</v>
      </c>
      <c r="AP65" s="31">
        <v>130500</v>
      </c>
      <c r="AQ65" s="33" t="s">
        <v>66</v>
      </c>
      <c r="AR65" s="33" t="s">
        <v>100</v>
      </c>
      <c r="AS65" s="33" t="s">
        <v>68</v>
      </c>
      <c r="AT65" s="31">
        <v>0</v>
      </c>
    </row>
    <row r="66" spans="1:46" x14ac:dyDescent="0.2">
      <c r="A66" s="26">
        <v>900145581</v>
      </c>
      <c r="B66" s="26" t="s">
        <v>10</v>
      </c>
      <c r="C66" s="26" t="s">
        <v>17</v>
      </c>
      <c r="D66" s="27">
        <v>10597</v>
      </c>
      <c r="E66" s="27" t="s">
        <v>254</v>
      </c>
      <c r="F66" s="27" t="s">
        <v>255</v>
      </c>
      <c r="G66" s="28">
        <v>45503</v>
      </c>
      <c r="H66" s="28">
        <v>45533</v>
      </c>
      <c r="I66" s="29">
        <v>4600</v>
      </c>
      <c r="J66" s="29">
        <v>4600</v>
      </c>
      <c r="K66" s="26" t="s">
        <v>23</v>
      </c>
      <c r="L66" s="26" t="s">
        <v>24</v>
      </c>
      <c r="M66" s="26" t="s">
        <v>267</v>
      </c>
      <c r="N66" s="30" t="s">
        <v>250</v>
      </c>
      <c r="O66" s="31">
        <v>0</v>
      </c>
      <c r="P66" s="30"/>
      <c r="Q66" s="30"/>
      <c r="R66" s="30"/>
      <c r="S66" s="30"/>
      <c r="T66" s="31">
        <v>0</v>
      </c>
      <c r="U66" s="31">
        <v>0</v>
      </c>
      <c r="V66" s="30"/>
      <c r="W66" s="32"/>
      <c r="X66" s="30"/>
      <c r="Y66" s="31">
        <v>0</v>
      </c>
      <c r="Z66" s="30" t="s">
        <v>251</v>
      </c>
      <c r="AA66" s="32">
        <v>45503</v>
      </c>
      <c r="AB66" s="32">
        <v>45576</v>
      </c>
      <c r="AC66" s="32"/>
      <c r="AD66" s="31">
        <v>4600</v>
      </c>
      <c r="AE66" s="31">
        <v>0</v>
      </c>
      <c r="AF66" s="31">
        <v>0</v>
      </c>
      <c r="AG66" s="31">
        <v>0</v>
      </c>
      <c r="AH66" s="31">
        <v>0</v>
      </c>
      <c r="AI66" s="31">
        <v>0</v>
      </c>
      <c r="AJ66" s="31">
        <v>0</v>
      </c>
      <c r="AK66" s="31">
        <v>0</v>
      </c>
      <c r="AL66" s="31">
        <v>0</v>
      </c>
      <c r="AM66" s="31">
        <v>0</v>
      </c>
      <c r="AN66" s="31"/>
      <c r="AO66" s="31">
        <v>0</v>
      </c>
      <c r="AP66" s="31">
        <v>0</v>
      </c>
      <c r="AQ66" s="33"/>
      <c r="AR66" s="33"/>
      <c r="AS66" s="33"/>
      <c r="AT66" s="31">
        <v>0</v>
      </c>
    </row>
    <row r="67" spans="1:46" x14ac:dyDescent="0.2">
      <c r="A67" s="26">
        <v>900145581</v>
      </c>
      <c r="B67" s="26" t="s">
        <v>10</v>
      </c>
      <c r="C67" s="26" t="s">
        <v>16</v>
      </c>
      <c r="D67" s="27">
        <v>72967</v>
      </c>
      <c r="E67" s="27" t="s">
        <v>248</v>
      </c>
      <c r="F67" s="27" t="s">
        <v>249</v>
      </c>
      <c r="G67" s="28">
        <v>45531</v>
      </c>
      <c r="H67" s="28">
        <v>45561</v>
      </c>
      <c r="I67" s="29">
        <v>13800</v>
      </c>
      <c r="J67" s="29">
        <v>13800</v>
      </c>
      <c r="K67" s="26" t="s">
        <v>23</v>
      </c>
      <c r="L67" s="26" t="s">
        <v>24</v>
      </c>
      <c r="M67" s="26" t="e">
        <v>#N/A</v>
      </c>
      <c r="N67" s="30" t="s">
        <v>250</v>
      </c>
      <c r="O67" s="31">
        <v>0</v>
      </c>
      <c r="P67" s="30"/>
      <c r="Q67" s="30"/>
      <c r="R67" s="30"/>
      <c r="S67" s="30"/>
      <c r="T67" s="31">
        <v>0</v>
      </c>
      <c r="U67" s="31">
        <v>0</v>
      </c>
      <c r="V67" s="30"/>
      <c r="W67" s="32"/>
      <c r="X67" s="30"/>
      <c r="Y67" s="31">
        <v>0</v>
      </c>
      <c r="Z67" s="30" t="s">
        <v>251</v>
      </c>
      <c r="AA67" s="32">
        <v>45531</v>
      </c>
      <c r="AB67" s="32">
        <v>45576</v>
      </c>
      <c r="AC67" s="32"/>
      <c r="AD67" s="31">
        <v>13800</v>
      </c>
      <c r="AE67" s="31">
        <v>0</v>
      </c>
      <c r="AF67" s="31">
        <v>0</v>
      </c>
      <c r="AG67" s="31">
        <v>0</v>
      </c>
      <c r="AH67" s="31">
        <v>0</v>
      </c>
      <c r="AI67" s="31">
        <v>0</v>
      </c>
      <c r="AJ67" s="31">
        <v>0</v>
      </c>
      <c r="AK67" s="31">
        <v>0</v>
      </c>
      <c r="AL67" s="31">
        <v>0</v>
      </c>
      <c r="AM67" s="31">
        <v>0</v>
      </c>
      <c r="AN67" s="31"/>
      <c r="AO67" s="31">
        <v>0</v>
      </c>
      <c r="AP67" s="31">
        <v>0</v>
      </c>
      <c r="AQ67" s="33"/>
      <c r="AR67" s="33"/>
      <c r="AS67" s="33"/>
      <c r="AT67" s="31">
        <v>0</v>
      </c>
    </row>
    <row r="68" spans="1:46" x14ac:dyDescent="0.2">
      <c r="A68" s="26">
        <v>900145581</v>
      </c>
      <c r="B68" s="26" t="s">
        <v>10</v>
      </c>
      <c r="C68" s="26" t="s">
        <v>16</v>
      </c>
      <c r="D68" s="27">
        <v>73133</v>
      </c>
      <c r="E68" s="27" t="s">
        <v>252</v>
      </c>
      <c r="F68" s="27" t="s">
        <v>253</v>
      </c>
      <c r="G68" s="28">
        <v>45533</v>
      </c>
      <c r="H68" s="28">
        <v>45563</v>
      </c>
      <c r="I68" s="29">
        <v>23000</v>
      </c>
      <c r="J68" s="29">
        <v>23000</v>
      </c>
      <c r="K68" s="26" t="s">
        <v>23</v>
      </c>
      <c r="L68" s="26" t="s">
        <v>24</v>
      </c>
      <c r="M68" s="26" t="e">
        <v>#N/A</v>
      </c>
      <c r="N68" s="30" t="s">
        <v>250</v>
      </c>
      <c r="O68" s="31">
        <v>0</v>
      </c>
      <c r="P68" s="30"/>
      <c r="Q68" s="30"/>
      <c r="R68" s="30"/>
      <c r="S68" s="30"/>
      <c r="T68" s="31">
        <v>0</v>
      </c>
      <c r="U68" s="31">
        <v>0</v>
      </c>
      <c r="V68" s="30"/>
      <c r="W68" s="32"/>
      <c r="X68" s="30"/>
      <c r="Y68" s="31">
        <v>0</v>
      </c>
      <c r="Z68" s="30" t="s">
        <v>251</v>
      </c>
      <c r="AA68" s="32">
        <v>45533</v>
      </c>
      <c r="AB68" s="32">
        <v>45576</v>
      </c>
      <c r="AC68" s="32"/>
      <c r="AD68" s="31">
        <v>23000</v>
      </c>
      <c r="AE68" s="31">
        <v>0</v>
      </c>
      <c r="AF68" s="31">
        <v>0</v>
      </c>
      <c r="AG68" s="31">
        <v>0</v>
      </c>
      <c r="AH68" s="31">
        <v>0</v>
      </c>
      <c r="AI68" s="31">
        <v>0</v>
      </c>
      <c r="AJ68" s="31">
        <v>0</v>
      </c>
      <c r="AK68" s="31">
        <v>0</v>
      </c>
      <c r="AL68" s="31">
        <v>0</v>
      </c>
      <c r="AM68" s="31">
        <v>0</v>
      </c>
      <c r="AN68" s="31"/>
      <c r="AO68" s="31">
        <v>0</v>
      </c>
      <c r="AP68" s="31">
        <v>0</v>
      </c>
      <c r="AQ68" s="33"/>
      <c r="AR68" s="33"/>
      <c r="AS68" s="33"/>
      <c r="AT68" s="31">
        <v>0</v>
      </c>
    </row>
    <row r="69" spans="1:46" x14ac:dyDescent="0.2">
      <c r="A69" s="26">
        <v>900145581</v>
      </c>
      <c r="B69" s="26" t="s">
        <v>10</v>
      </c>
      <c r="C69" s="26" t="s">
        <v>13</v>
      </c>
      <c r="D69" s="27">
        <v>1105379</v>
      </c>
      <c r="E69" s="27" t="s">
        <v>268</v>
      </c>
      <c r="F69" s="27" t="s">
        <v>269</v>
      </c>
      <c r="G69" s="28">
        <v>43956</v>
      </c>
      <c r="H69" s="28">
        <v>43986</v>
      </c>
      <c r="I69" s="29">
        <v>80734</v>
      </c>
      <c r="J69" s="29">
        <v>80734</v>
      </c>
      <c r="K69" s="26" t="s">
        <v>23</v>
      </c>
      <c r="L69" s="26" t="s">
        <v>24</v>
      </c>
      <c r="M69" s="26" t="s">
        <v>267</v>
      </c>
      <c r="N69" s="30" t="s">
        <v>267</v>
      </c>
      <c r="O69" s="31">
        <v>0</v>
      </c>
      <c r="P69" s="30"/>
      <c r="Q69" s="30"/>
      <c r="R69" s="30"/>
      <c r="S69" s="30"/>
      <c r="T69" s="31">
        <v>0</v>
      </c>
      <c r="U69" s="31">
        <v>0</v>
      </c>
      <c r="V69" s="30"/>
      <c r="W69" s="32"/>
      <c r="X69" s="30"/>
      <c r="Y69" s="31">
        <v>0</v>
      </c>
      <c r="Z69" s="30"/>
      <c r="AA69" s="32"/>
      <c r="AB69" s="32"/>
      <c r="AC69" s="32"/>
      <c r="AD69" s="31">
        <v>0</v>
      </c>
      <c r="AE69" s="31">
        <v>0</v>
      </c>
      <c r="AF69" s="31">
        <v>0</v>
      </c>
      <c r="AG69" s="31">
        <v>0</v>
      </c>
      <c r="AH69" s="31">
        <v>0</v>
      </c>
      <c r="AI69" s="31">
        <v>0</v>
      </c>
      <c r="AJ69" s="31">
        <v>0</v>
      </c>
      <c r="AK69" s="31">
        <v>0</v>
      </c>
      <c r="AL69" s="31">
        <v>0</v>
      </c>
      <c r="AM69" s="31">
        <v>0</v>
      </c>
      <c r="AN69" s="31"/>
      <c r="AO69" s="31">
        <v>0</v>
      </c>
      <c r="AP69" s="31">
        <v>0</v>
      </c>
      <c r="AQ69" s="33"/>
      <c r="AR69" s="33"/>
      <c r="AS69" s="33"/>
      <c r="AT69" s="31">
        <v>0</v>
      </c>
    </row>
    <row r="70" spans="1:46" x14ac:dyDescent="0.2">
      <c r="A70" s="26">
        <v>900145581</v>
      </c>
      <c r="B70" s="26" t="s">
        <v>10</v>
      </c>
      <c r="C70" s="26" t="s">
        <v>19</v>
      </c>
      <c r="D70" s="27">
        <v>1686864</v>
      </c>
      <c r="E70" s="27" t="s">
        <v>296</v>
      </c>
      <c r="F70" s="27" t="s">
        <v>297</v>
      </c>
      <c r="G70" s="28">
        <v>44013</v>
      </c>
      <c r="H70" s="28">
        <v>44043</v>
      </c>
      <c r="I70" s="29">
        <v>5000</v>
      </c>
      <c r="J70" s="29">
        <v>5000</v>
      </c>
      <c r="K70" s="26" t="s">
        <v>23</v>
      </c>
      <c r="L70" s="26" t="s">
        <v>24</v>
      </c>
      <c r="M70" s="26" t="s">
        <v>267</v>
      </c>
      <c r="N70" s="30" t="s">
        <v>267</v>
      </c>
      <c r="O70" s="31">
        <v>0</v>
      </c>
      <c r="P70" s="30"/>
      <c r="Q70" s="30"/>
      <c r="R70" s="30"/>
      <c r="S70" s="30"/>
      <c r="T70" s="31">
        <v>0</v>
      </c>
      <c r="U70" s="31">
        <v>0</v>
      </c>
      <c r="V70" s="30"/>
      <c r="W70" s="32"/>
      <c r="X70" s="30"/>
      <c r="Y70" s="31">
        <v>0</v>
      </c>
      <c r="Z70" s="30"/>
      <c r="AA70" s="32"/>
      <c r="AB70" s="32"/>
      <c r="AC70" s="32"/>
      <c r="AD70" s="31">
        <v>0</v>
      </c>
      <c r="AE70" s="31">
        <v>0</v>
      </c>
      <c r="AF70" s="31">
        <v>0</v>
      </c>
      <c r="AG70" s="31">
        <v>0</v>
      </c>
      <c r="AH70" s="31">
        <v>0</v>
      </c>
      <c r="AI70" s="31">
        <v>0</v>
      </c>
      <c r="AJ70" s="31">
        <v>0</v>
      </c>
      <c r="AK70" s="31">
        <v>0</v>
      </c>
      <c r="AL70" s="31">
        <v>0</v>
      </c>
      <c r="AM70" s="31">
        <v>0</v>
      </c>
      <c r="AN70" s="31"/>
      <c r="AO70" s="31">
        <v>0</v>
      </c>
      <c r="AP70" s="31">
        <v>0</v>
      </c>
      <c r="AQ70" s="33"/>
      <c r="AR70" s="33"/>
      <c r="AS70" s="33"/>
      <c r="AT70" s="31">
        <v>0</v>
      </c>
    </row>
    <row r="71" spans="1:46" x14ac:dyDescent="0.2">
      <c r="A71" s="26">
        <v>900145581</v>
      </c>
      <c r="B71" s="26" t="s">
        <v>10</v>
      </c>
      <c r="C71" s="26" t="s">
        <v>13</v>
      </c>
      <c r="D71" s="27">
        <v>1111164</v>
      </c>
      <c r="E71" s="27" t="s">
        <v>270</v>
      </c>
      <c r="F71" s="27" t="s">
        <v>271</v>
      </c>
      <c r="G71" s="28">
        <v>44015</v>
      </c>
      <c r="H71" s="28">
        <v>44045</v>
      </c>
      <c r="I71" s="29">
        <v>58785</v>
      </c>
      <c r="J71" s="29">
        <v>58785</v>
      </c>
      <c r="K71" s="26" t="s">
        <v>23</v>
      </c>
      <c r="L71" s="26" t="s">
        <v>24</v>
      </c>
      <c r="M71" s="26" t="s">
        <v>267</v>
      </c>
      <c r="N71" s="30" t="s">
        <v>267</v>
      </c>
      <c r="O71" s="31">
        <v>0</v>
      </c>
      <c r="P71" s="30"/>
      <c r="Q71" s="30"/>
      <c r="R71" s="30"/>
      <c r="S71" s="30"/>
      <c r="T71" s="31">
        <v>0</v>
      </c>
      <c r="U71" s="31">
        <v>0</v>
      </c>
      <c r="V71" s="30"/>
      <c r="W71" s="32"/>
      <c r="X71" s="30"/>
      <c r="Y71" s="31">
        <v>0</v>
      </c>
      <c r="Z71" s="30"/>
      <c r="AA71" s="32"/>
      <c r="AB71" s="32"/>
      <c r="AC71" s="32"/>
      <c r="AD71" s="31">
        <v>0</v>
      </c>
      <c r="AE71" s="31">
        <v>0</v>
      </c>
      <c r="AF71" s="31">
        <v>0</v>
      </c>
      <c r="AG71" s="31">
        <v>0</v>
      </c>
      <c r="AH71" s="31">
        <v>0</v>
      </c>
      <c r="AI71" s="31">
        <v>0</v>
      </c>
      <c r="AJ71" s="31">
        <v>0</v>
      </c>
      <c r="AK71" s="31">
        <v>0</v>
      </c>
      <c r="AL71" s="31">
        <v>0</v>
      </c>
      <c r="AM71" s="31">
        <v>0</v>
      </c>
      <c r="AN71" s="31"/>
      <c r="AO71" s="31">
        <v>0</v>
      </c>
      <c r="AP71" s="31">
        <v>0</v>
      </c>
      <c r="AQ71" s="33"/>
      <c r="AR71" s="33"/>
      <c r="AS71" s="33"/>
      <c r="AT71" s="31">
        <v>0</v>
      </c>
    </row>
    <row r="72" spans="1:46" x14ac:dyDescent="0.2">
      <c r="A72" s="26">
        <v>900145581</v>
      </c>
      <c r="B72" s="26" t="s">
        <v>10</v>
      </c>
      <c r="C72" s="26" t="s">
        <v>19</v>
      </c>
      <c r="D72" s="27">
        <v>1688008</v>
      </c>
      <c r="E72" s="27" t="s">
        <v>298</v>
      </c>
      <c r="F72" s="27" t="s">
        <v>299</v>
      </c>
      <c r="G72" s="28">
        <v>44021</v>
      </c>
      <c r="H72" s="28">
        <v>44051</v>
      </c>
      <c r="I72" s="29">
        <v>4800</v>
      </c>
      <c r="J72" s="29">
        <v>4800</v>
      </c>
      <c r="K72" s="26" t="s">
        <v>23</v>
      </c>
      <c r="L72" s="26" t="s">
        <v>24</v>
      </c>
      <c r="M72" s="26" t="s">
        <v>267</v>
      </c>
      <c r="N72" s="30" t="s">
        <v>267</v>
      </c>
      <c r="O72" s="31">
        <v>0</v>
      </c>
      <c r="P72" s="30"/>
      <c r="Q72" s="30"/>
      <c r="R72" s="30"/>
      <c r="S72" s="30"/>
      <c r="T72" s="31">
        <v>0</v>
      </c>
      <c r="U72" s="31">
        <v>0</v>
      </c>
      <c r="V72" s="30"/>
      <c r="W72" s="32"/>
      <c r="X72" s="30"/>
      <c r="Y72" s="31">
        <v>0</v>
      </c>
      <c r="Z72" s="30"/>
      <c r="AA72" s="32"/>
      <c r="AB72" s="32"/>
      <c r="AC72" s="32"/>
      <c r="AD72" s="31">
        <v>0</v>
      </c>
      <c r="AE72" s="31">
        <v>0</v>
      </c>
      <c r="AF72" s="31">
        <v>0</v>
      </c>
      <c r="AG72" s="31">
        <v>0</v>
      </c>
      <c r="AH72" s="31">
        <v>0</v>
      </c>
      <c r="AI72" s="31">
        <v>0</v>
      </c>
      <c r="AJ72" s="31">
        <v>0</v>
      </c>
      <c r="AK72" s="31">
        <v>0</v>
      </c>
      <c r="AL72" s="31">
        <v>0</v>
      </c>
      <c r="AM72" s="31">
        <v>0</v>
      </c>
      <c r="AN72" s="31"/>
      <c r="AO72" s="31">
        <v>0</v>
      </c>
      <c r="AP72" s="31">
        <v>0</v>
      </c>
      <c r="AQ72" s="33"/>
      <c r="AR72" s="33"/>
      <c r="AS72" s="33"/>
      <c r="AT72" s="31">
        <v>0</v>
      </c>
    </row>
    <row r="73" spans="1:46" x14ac:dyDescent="0.2">
      <c r="A73" s="26">
        <v>900145581</v>
      </c>
      <c r="B73" s="26" t="s">
        <v>10</v>
      </c>
      <c r="C73" s="26" t="s">
        <v>20</v>
      </c>
      <c r="D73" s="27">
        <v>783675</v>
      </c>
      <c r="E73" s="27" t="s">
        <v>310</v>
      </c>
      <c r="F73" s="27" t="s">
        <v>311</v>
      </c>
      <c r="G73" s="28">
        <v>44021</v>
      </c>
      <c r="H73" s="28">
        <v>44051</v>
      </c>
      <c r="I73" s="29">
        <v>35143</v>
      </c>
      <c r="J73" s="29">
        <v>35143</v>
      </c>
      <c r="K73" s="26" t="s">
        <v>23</v>
      </c>
      <c r="L73" s="26" t="s">
        <v>24</v>
      </c>
      <c r="M73" s="26" t="s">
        <v>267</v>
      </c>
      <c r="N73" s="30" t="s">
        <v>267</v>
      </c>
      <c r="O73" s="31">
        <v>0</v>
      </c>
      <c r="P73" s="30"/>
      <c r="Q73" s="30"/>
      <c r="R73" s="30"/>
      <c r="S73" s="30"/>
      <c r="T73" s="31">
        <v>0</v>
      </c>
      <c r="U73" s="31">
        <v>0</v>
      </c>
      <c r="V73" s="30"/>
      <c r="W73" s="32"/>
      <c r="X73" s="30"/>
      <c r="Y73" s="31">
        <v>0</v>
      </c>
      <c r="Z73" s="30"/>
      <c r="AA73" s="32"/>
      <c r="AB73" s="32"/>
      <c r="AC73" s="32"/>
      <c r="AD73" s="31">
        <v>0</v>
      </c>
      <c r="AE73" s="31">
        <v>0</v>
      </c>
      <c r="AF73" s="31">
        <v>0</v>
      </c>
      <c r="AG73" s="31">
        <v>0</v>
      </c>
      <c r="AH73" s="31">
        <v>0</v>
      </c>
      <c r="AI73" s="31">
        <v>0</v>
      </c>
      <c r="AJ73" s="31">
        <v>0</v>
      </c>
      <c r="AK73" s="31">
        <v>0</v>
      </c>
      <c r="AL73" s="31">
        <v>0</v>
      </c>
      <c r="AM73" s="31">
        <v>0</v>
      </c>
      <c r="AN73" s="31"/>
      <c r="AO73" s="31">
        <v>0</v>
      </c>
      <c r="AP73" s="31">
        <v>0</v>
      </c>
      <c r="AQ73" s="33"/>
      <c r="AR73" s="33"/>
      <c r="AS73" s="33"/>
      <c r="AT73" s="31">
        <v>0</v>
      </c>
    </row>
    <row r="74" spans="1:46" x14ac:dyDescent="0.2">
      <c r="A74" s="26">
        <v>900145581</v>
      </c>
      <c r="B74" s="26" t="s">
        <v>10</v>
      </c>
      <c r="C74" s="26" t="s">
        <v>20</v>
      </c>
      <c r="D74" s="27">
        <v>783872</v>
      </c>
      <c r="E74" s="27" t="s">
        <v>312</v>
      </c>
      <c r="F74" s="27" t="s">
        <v>313</v>
      </c>
      <c r="G74" s="28">
        <v>44023</v>
      </c>
      <c r="H74" s="28">
        <v>44053</v>
      </c>
      <c r="I74" s="29">
        <v>18974</v>
      </c>
      <c r="J74" s="29">
        <v>18974</v>
      </c>
      <c r="K74" s="26" t="s">
        <v>23</v>
      </c>
      <c r="L74" s="26" t="s">
        <v>24</v>
      </c>
      <c r="M74" s="26" t="s">
        <v>267</v>
      </c>
      <c r="N74" s="30" t="s">
        <v>267</v>
      </c>
      <c r="O74" s="31">
        <v>0</v>
      </c>
      <c r="P74" s="30"/>
      <c r="Q74" s="30"/>
      <c r="R74" s="30"/>
      <c r="S74" s="30"/>
      <c r="T74" s="31">
        <v>0</v>
      </c>
      <c r="U74" s="31">
        <v>0</v>
      </c>
      <c r="V74" s="30"/>
      <c r="W74" s="32"/>
      <c r="X74" s="30"/>
      <c r="Y74" s="31">
        <v>0</v>
      </c>
      <c r="Z74" s="30"/>
      <c r="AA74" s="32"/>
      <c r="AB74" s="32"/>
      <c r="AC74" s="32"/>
      <c r="AD74" s="31">
        <v>0</v>
      </c>
      <c r="AE74" s="31">
        <v>0</v>
      </c>
      <c r="AF74" s="31">
        <v>0</v>
      </c>
      <c r="AG74" s="31">
        <v>0</v>
      </c>
      <c r="AH74" s="31">
        <v>0</v>
      </c>
      <c r="AI74" s="31">
        <v>0</v>
      </c>
      <c r="AJ74" s="31">
        <v>0</v>
      </c>
      <c r="AK74" s="31">
        <v>0</v>
      </c>
      <c r="AL74" s="31">
        <v>0</v>
      </c>
      <c r="AM74" s="31">
        <v>0</v>
      </c>
      <c r="AN74" s="31"/>
      <c r="AO74" s="31">
        <v>0</v>
      </c>
      <c r="AP74" s="31">
        <v>0</v>
      </c>
      <c r="AQ74" s="33"/>
      <c r="AR74" s="33"/>
      <c r="AS74" s="33"/>
      <c r="AT74" s="31">
        <v>0</v>
      </c>
    </row>
    <row r="75" spans="1:46" x14ac:dyDescent="0.2">
      <c r="A75" s="26">
        <v>900145581</v>
      </c>
      <c r="B75" s="26" t="s">
        <v>10</v>
      </c>
      <c r="C75" s="26" t="s">
        <v>21</v>
      </c>
      <c r="D75" s="27">
        <v>67981</v>
      </c>
      <c r="E75" s="27" t="s">
        <v>336</v>
      </c>
      <c r="F75" s="27" t="s">
        <v>337</v>
      </c>
      <c r="G75" s="28">
        <v>44025</v>
      </c>
      <c r="H75" s="28">
        <v>44055</v>
      </c>
      <c r="I75" s="29">
        <v>34144</v>
      </c>
      <c r="J75" s="29">
        <v>34144</v>
      </c>
      <c r="K75" s="26" t="s">
        <v>23</v>
      </c>
      <c r="L75" s="26" t="s">
        <v>24</v>
      </c>
      <c r="M75" s="26" t="s">
        <v>267</v>
      </c>
      <c r="N75" s="30" t="s">
        <v>267</v>
      </c>
      <c r="O75" s="31">
        <v>0</v>
      </c>
      <c r="P75" s="30"/>
      <c r="Q75" s="30"/>
      <c r="R75" s="30"/>
      <c r="S75" s="30"/>
      <c r="T75" s="31">
        <v>0</v>
      </c>
      <c r="U75" s="31">
        <v>0</v>
      </c>
      <c r="V75" s="30"/>
      <c r="W75" s="32"/>
      <c r="X75" s="30"/>
      <c r="Y75" s="31">
        <v>0</v>
      </c>
      <c r="Z75" s="30"/>
      <c r="AA75" s="32"/>
      <c r="AB75" s="32"/>
      <c r="AC75" s="32"/>
      <c r="AD75" s="31">
        <v>0</v>
      </c>
      <c r="AE75" s="31">
        <v>0</v>
      </c>
      <c r="AF75" s="31">
        <v>0</v>
      </c>
      <c r="AG75" s="31">
        <v>0</v>
      </c>
      <c r="AH75" s="31">
        <v>0</v>
      </c>
      <c r="AI75" s="31">
        <v>0</v>
      </c>
      <c r="AJ75" s="31">
        <v>0</v>
      </c>
      <c r="AK75" s="31">
        <v>0</v>
      </c>
      <c r="AL75" s="31">
        <v>0</v>
      </c>
      <c r="AM75" s="31">
        <v>0</v>
      </c>
      <c r="AN75" s="31"/>
      <c r="AO75" s="31">
        <v>0</v>
      </c>
      <c r="AP75" s="31">
        <v>0</v>
      </c>
      <c r="AQ75" s="33"/>
      <c r="AR75" s="33"/>
      <c r="AS75" s="33"/>
      <c r="AT75" s="31">
        <v>0</v>
      </c>
    </row>
    <row r="76" spans="1:46" x14ac:dyDescent="0.2">
      <c r="A76" s="26">
        <v>900145581</v>
      </c>
      <c r="B76" s="26" t="s">
        <v>10</v>
      </c>
      <c r="C76" s="26" t="s">
        <v>20</v>
      </c>
      <c r="D76" s="27">
        <v>784114</v>
      </c>
      <c r="E76" s="27" t="s">
        <v>314</v>
      </c>
      <c r="F76" s="27" t="s">
        <v>315</v>
      </c>
      <c r="G76" s="28">
        <v>44026</v>
      </c>
      <c r="H76" s="28">
        <v>44056</v>
      </c>
      <c r="I76" s="29">
        <v>183766</v>
      </c>
      <c r="J76" s="29">
        <v>183766</v>
      </c>
      <c r="K76" s="26" t="s">
        <v>23</v>
      </c>
      <c r="L76" s="26" t="s">
        <v>24</v>
      </c>
      <c r="M76" s="26" t="s">
        <v>267</v>
      </c>
      <c r="N76" s="30" t="s">
        <v>267</v>
      </c>
      <c r="O76" s="31">
        <v>0</v>
      </c>
      <c r="P76" s="30"/>
      <c r="Q76" s="30"/>
      <c r="R76" s="30"/>
      <c r="S76" s="30"/>
      <c r="T76" s="31">
        <v>0</v>
      </c>
      <c r="U76" s="31">
        <v>0</v>
      </c>
      <c r="V76" s="30"/>
      <c r="W76" s="32"/>
      <c r="X76" s="30"/>
      <c r="Y76" s="31">
        <v>0</v>
      </c>
      <c r="Z76" s="30"/>
      <c r="AA76" s="32"/>
      <c r="AB76" s="32"/>
      <c r="AC76" s="32"/>
      <c r="AD76" s="31">
        <v>0</v>
      </c>
      <c r="AE76" s="31">
        <v>0</v>
      </c>
      <c r="AF76" s="31">
        <v>0</v>
      </c>
      <c r="AG76" s="31">
        <v>0</v>
      </c>
      <c r="AH76" s="31">
        <v>0</v>
      </c>
      <c r="AI76" s="31">
        <v>0</v>
      </c>
      <c r="AJ76" s="31">
        <v>0</v>
      </c>
      <c r="AK76" s="31">
        <v>0</v>
      </c>
      <c r="AL76" s="31">
        <v>0</v>
      </c>
      <c r="AM76" s="31">
        <v>0</v>
      </c>
      <c r="AN76" s="31"/>
      <c r="AO76" s="31">
        <v>0</v>
      </c>
      <c r="AP76" s="31">
        <v>0</v>
      </c>
      <c r="AQ76" s="33"/>
      <c r="AR76" s="33"/>
      <c r="AS76" s="33"/>
      <c r="AT76" s="31">
        <v>0</v>
      </c>
    </row>
    <row r="77" spans="1:46" x14ac:dyDescent="0.2">
      <c r="A77" s="26">
        <v>900145581</v>
      </c>
      <c r="B77" s="26" t="s">
        <v>10</v>
      </c>
      <c r="C77" s="26" t="s">
        <v>11</v>
      </c>
      <c r="D77" s="27">
        <v>76815</v>
      </c>
      <c r="E77" s="27" t="s">
        <v>265</v>
      </c>
      <c r="F77" s="27" t="s">
        <v>266</v>
      </c>
      <c r="G77" s="28">
        <v>44030</v>
      </c>
      <c r="H77" s="28">
        <v>44060</v>
      </c>
      <c r="I77" s="29">
        <v>21200</v>
      </c>
      <c r="J77" s="29">
        <v>21200</v>
      </c>
      <c r="K77" s="26" t="s">
        <v>23</v>
      </c>
      <c r="L77" s="26" t="s">
        <v>24</v>
      </c>
      <c r="M77" s="26" t="s">
        <v>267</v>
      </c>
      <c r="N77" s="30" t="s">
        <v>267</v>
      </c>
      <c r="O77" s="31">
        <v>0</v>
      </c>
      <c r="P77" s="30"/>
      <c r="Q77" s="30"/>
      <c r="R77" s="30"/>
      <c r="S77" s="30"/>
      <c r="T77" s="31">
        <v>0</v>
      </c>
      <c r="U77" s="31">
        <v>0</v>
      </c>
      <c r="V77" s="30"/>
      <c r="W77" s="32"/>
      <c r="X77" s="30"/>
      <c r="Y77" s="31">
        <v>0</v>
      </c>
      <c r="Z77" s="30"/>
      <c r="AA77" s="32"/>
      <c r="AB77" s="32"/>
      <c r="AC77" s="32"/>
      <c r="AD77" s="31">
        <v>0</v>
      </c>
      <c r="AE77" s="31">
        <v>0</v>
      </c>
      <c r="AF77" s="31">
        <v>0</v>
      </c>
      <c r="AG77" s="31">
        <v>0</v>
      </c>
      <c r="AH77" s="31">
        <v>0</v>
      </c>
      <c r="AI77" s="31">
        <v>0</v>
      </c>
      <c r="AJ77" s="31">
        <v>0</v>
      </c>
      <c r="AK77" s="31">
        <v>0</v>
      </c>
      <c r="AL77" s="31">
        <v>0</v>
      </c>
      <c r="AM77" s="31">
        <v>0</v>
      </c>
      <c r="AN77" s="31"/>
      <c r="AO77" s="31">
        <v>0</v>
      </c>
      <c r="AP77" s="31">
        <v>0</v>
      </c>
      <c r="AQ77" s="33"/>
      <c r="AR77" s="33"/>
      <c r="AS77" s="33"/>
      <c r="AT77" s="31">
        <v>0</v>
      </c>
    </row>
    <row r="78" spans="1:46" x14ac:dyDescent="0.2">
      <c r="A78" s="26">
        <v>900145581</v>
      </c>
      <c r="B78" s="26" t="s">
        <v>10</v>
      </c>
      <c r="C78" s="26" t="s">
        <v>19</v>
      </c>
      <c r="D78" s="27">
        <v>1689456</v>
      </c>
      <c r="E78" s="27" t="s">
        <v>300</v>
      </c>
      <c r="F78" s="27" t="s">
        <v>301</v>
      </c>
      <c r="G78" s="28">
        <v>44030</v>
      </c>
      <c r="H78" s="28">
        <v>44060</v>
      </c>
      <c r="I78" s="29">
        <v>81655</v>
      </c>
      <c r="J78" s="29">
        <v>81655</v>
      </c>
      <c r="K78" s="26" t="s">
        <v>23</v>
      </c>
      <c r="L78" s="26" t="s">
        <v>24</v>
      </c>
      <c r="M78" s="26" t="s">
        <v>267</v>
      </c>
      <c r="N78" s="30" t="s">
        <v>267</v>
      </c>
      <c r="O78" s="31">
        <v>0</v>
      </c>
      <c r="P78" s="30"/>
      <c r="Q78" s="30"/>
      <c r="R78" s="30"/>
      <c r="S78" s="30"/>
      <c r="T78" s="31">
        <v>0</v>
      </c>
      <c r="U78" s="31">
        <v>0</v>
      </c>
      <c r="V78" s="30"/>
      <c r="W78" s="32"/>
      <c r="X78" s="30"/>
      <c r="Y78" s="31">
        <v>0</v>
      </c>
      <c r="Z78" s="30"/>
      <c r="AA78" s="32"/>
      <c r="AB78" s="32"/>
      <c r="AC78" s="32"/>
      <c r="AD78" s="31">
        <v>0</v>
      </c>
      <c r="AE78" s="31">
        <v>0</v>
      </c>
      <c r="AF78" s="31">
        <v>0</v>
      </c>
      <c r="AG78" s="31">
        <v>0</v>
      </c>
      <c r="AH78" s="31">
        <v>0</v>
      </c>
      <c r="AI78" s="31">
        <v>0</v>
      </c>
      <c r="AJ78" s="31">
        <v>0</v>
      </c>
      <c r="AK78" s="31">
        <v>0</v>
      </c>
      <c r="AL78" s="31">
        <v>0</v>
      </c>
      <c r="AM78" s="31">
        <v>0</v>
      </c>
      <c r="AN78" s="31"/>
      <c r="AO78" s="31">
        <v>0</v>
      </c>
      <c r="AP78" s="31">
        <v>0</v>
      </c>
      <c r="AQ78" s="33"/>
      <c r="AR78" s="33"/>
      <c r="AS78" s="33"/>
      <c r="AT78" s="31">
        <v>0</v>
      </c>
    </row>
    <row r="79" spans="1:46" x14ac:dyDescent="0.2">
      <c r="A79" s="26">
        <v>900145581</v>
      </c>
      <c r="B79" s="26" t="s">
        <v>10</v>
      </c>
      <c r="C79" s="26" t="s">
        <v>19</v>
      </c>
      <c r="D79" s="27">
        <v>1689633</v>
      </c>
      <c r="E79" s="27" t="s">
        <v>302</v>
      </c>
      <c r="F79" s="27" t="s">
        <v>303</v>
      </c>
      <c r="G79" s="28">
        <v>44033</v>
      </c>
      <c r="H79" s="28">
        <v>44063</v>
      </c>
      <c r="I79" s="29">
        <v>4800</v>
      </c>
      <c r="J79" s="29">
        <v>4800</v>
      </c>
      <c r="K79" s="26" t="s">
        <v>23</v>
      </c>
      <c r="L79" s="26" t="s">
        <v>24</v>
      </c>
      <c r="M79" s="26" t="s">
        <v>267</v>
      </c>
      <c r="N79" s="30" t="s">
        <v>267</v>
      </c>
      <c r="O79" s="31">
        <v>0</v>
      </c>
      <c r="P79" s="30"/>
      <c r="Q79" s="30"/>
      <c r="R79" s="30"/>
      <c r="S79" s="30"/>
      <c r="T79" s="31">
        <v>0</v>
      </c>
      <c r="U79" s="31">
        <v>0</v>
      </c>
      <c r="V79" s="30"/>
      <c r="W79" s="32"/>
      <c r="X79" s="30"/>
      <c r="Y79" s="31">
        <v>0</v>
      </c>
      <c r="Z79" s="30"/>
      <c r="AA79" s="32"/>
      <c r="AB79" s="32"/>
      <c r="AC79" s="32"/>
      <c r="AD79" s="31">
        <v>0</v>
      </c>
      <c r="AE79" s="31">
        <v>0</v>
      </c>
      <c r="AF79" s="31">
        <v>0</v>
      </c>
      <c r="AG79" s="31">
        <v>0</v>
      </c>
      <c r="AH79" s="31">
        <v>0</v>
      </c>
      <c r="AI79" s="31">
        <v>0</v>
      </c>
      <c r="AJ79" s="31">
        <v>0</v>
      </c>
      <c r="AK79" s="31">
        <v>0</v>
      </c>
      <c r="AL79" s="31">
        <v>0</v>
      </c>
      <c r="AM79" s="31">
        <v>0</v>
      </c>
      <c r="AN79" s="31"/>
      <c r="AO79" s="31">
        <v>0</v>
      </c>
      <c r="AP79" s="31">
        <v>0</v>
      </c>
      <c r="AQ79" s="33"/>
      <c r="AR79" s="33"/>
      <c r="AS79" s="33"/>
      <c r="AT79" s="31">
        <v>0</v>
      </c>
    </row>
    <row r="80" spans="1:46" x14ac:dyDescent="0.2">
      <c r="A80" s="26">
        <v>900145581</v>
      </c>
      <c r="B80" s="26" t="s">
        <v>10</v>
      </c>
      <c r="C80" s="26" t="s">
        <v>20</v>
      </c>
      <c r="D80" s="27">
        <v>784762</v>
      </c>
      <c r="E80" s="27" t="s">
        <v>316</v>
      </c>
      <c r="F80" s="27" t="s">
        <v>317</v>
      </c>
      <c r="G80" s="28">
        <v>44033</v>
      </c>
      <c r="H80" s="28">
        <v>44063</v>
      </c>
      <c r="I80" s="29">
        <v>97640</v>
      </c>
      <c r="J80" s="29">
        <v>97640</v>
      </c>
      <c r="K80" s="26" t="s">
        <v>23</v>
      </c>
      <c r="L80" s="26" t="s">
        <v>24</v>
      </c>
      <c r="M80" s="26" t="s">
        <v>267</v>
      </c>
      <c r="N80" s="30" t="s">
        <v>267</v>
      </c>
      <c r="O80" s="31">
        <v>0</v>
      </c>
      <c r="P80" s="30"/>
      <c r="Q80" s="30"/>
      <c r="R80" s="30"/>
      <c r="S80" s="30"/>
      <c r="T80" s="31">
        <v>0</v>
      </c>
      <c r="U80" s="31">
        <v>0</v>
      </c>
      <c r="V80" s="30"/>
      <c r="W80" s="32"/>
      <c r="X80" s="30"/>
      <c r="Y80" s="31">
        <v>0</v>
      </c>
      <c r="Z80" s="30"/>
      <c r="AA80" s="32"/>
      <c r="AB80" s="32"/>
      <c r="AC80" s="32"/>
      <c r="AD80" s="31">
        <v>0</v>
      </c>
      <c r="AE80" s="31">
        <v>0</v>
      </c>
      <c r="AF80" s="31">
        <v>0</v>
      </c>
      <c r="AG80" s="31">
        <v>0</v>
      </c>
      <c r="AH80" s="31">
        <v>0</v>
      </c>
      <c r="AI80" s="31">
        <v>0</v>
      </c>
      <c r="AJ80" s="31">
        <v>0</v>
      </c>
      <c r="AK80" s="31">
        <v>0</v>
      </c>
      <c r="AL80" s="31">
        <v>0</v>
      </c>
      <c r="AM80" s="31">
        <v>0</v>
      </c>
      <c r="AN80" s="31"/>
      <c r="AO80" s="31">
        <v>0</v>
      </c>
      <c r="AP80" s="31">
        <v>0</v>
      </c>
      <c r="AQ80" s="33"/>
      <c r="AR80" s="33"/>
      <c r="AS80" s="33"/>
      <c r="AT80" s="31">
        <v>0</v>
      </c>
    </row>
    <row r="81" spans="1:46" x14ac:dyDescent="0.2">
      <c r="A81" s="26">
        <v>900145581</v>
      </c>
      <c r="B81" s="26" t="s">
        <v>10</v>
      </c>
      <c r="C81" s="26" t="s">
        <v>20</v>
      </c>
      <c r="D81" s="27">
        <v>784873</v>
      </c>
      <c r="E81" s="27" t="s">
        <v>318</v>
      </c>
      <c r="F81" s="27" t="s">
        <v>319</v>
      </c>
      <c r="G81" s="28">
        <v>44034</v>
      </c>
      <c r="H81" s="28">
        <v>44064</v>
      </c>
      <c r="I81" s="29">
        <v>2100895</v>
      </c>
      <c r="J81" s="29">
        <v>2100895</v>
      </c>
      <c r="K81" s="26" t="s">
        <v>23</v>
      </c>
      <c r="L81" s="26" t="s">
        <v>24</v>
      </c>
      <c r="M81" s="26" t="s">
        <v>267</v>
      </c>
      <c r="N81" s="30" t="s">
        <v>267</v>
      </c>
      <c r="O81" s="31">
        <v>0</v>
      </c>
      <c r="P81" s="30"/>
      <c r="Q81" s="30"/>
      <c r="R81" s="30"/>
      <c r="S81" s="30"/>
      <c r="T81" s="31">
        <v>0</v>
      </c>
      <c r="U81" s="31">
        <v>0</v>
      </c>
      <c r="V81" s="30"/>
      <c r="W81" s="32"/>
      <c r="X81" s="30"/>
      <c r="Y81" s="31">
        <v>0</v>
      </c>
      <c r="Z81" s="30"/>
      <c r="AA81" s="32"/>
      <c r="AB81" s="32"/>
      <c r="AC81" s="32"/>
      <c r="AD81" s="31">
        <v>0</v>
      </c>
      <c r="AE81" s="31">
        <v>0</v>
      </c>
      <c r="AF81" s="31">
        <v>0</v>
      </c>
      <c r="AG81" s="31">
        <v>0</v>
      </c>
      <c r="AH81" s="31">
        <v>0</v>
      </c>
      <c r="AI81" s="31">
        <v>0</v>
      </c>
      <c r="AJ81" s="31">
        <v>0</v>
      </c>
      <c r="AK81" s="31">
        <v>0</v>
      </c>
      <c r="AL81" s="31">
        <v>0</v>
      </c>
      <c r="AM81" s="31">
        <v>0</v>
      </c>
      <c r="AN81" s="31"/>
      <c r="AO81" s="31">
        <v>0</v>
      </c>
      <c r="AP81" s="31">
        <v>0</v>
      </c>
      <c r="AQ81" s="33"/>
      <c r="AR81" s="33"/>
      <c r="AS81" s="33"/>
      <c r="AT81" s="31">
        <v>0</v>
      </c>
    </row>
    <row r="82" spans="1:46" x14ac:dyDescent="0.2">
      <c r="A82" s="26">
        <v>900145581</v>
      </c>
      <c r="B82" s="26" t="s">
        <v>10</v>
      </c>
      <c r="C82" s="26" t="s">
        <v>20</v>
      </c>
      <c r="D82" s="27">
        <v>785221</v>
      </c>
      <c r="E82" s="27" t="s">
        <v>320</v>
      </c>
      <c r="F82" s="27" t="s">
        <v>321</v>
      </c>
      <c r="G82" s="28">
        <v>44036</v>
      </c>
      <c r="H82" s="28">
        <v>44066</v>
      </c>
      <c r="I82" s="29">
        <v>31686</v>
      </c>
      <c r="J82" s="29">
        <v>31686</v>
      </c>
      <c r="K82" s="26" t="s">
        <v>23</v>
      </c>
      <c r="L82" s="26" t="s">
        <v>24</v>
      </c>
      <c r="M82" s="26" t="s">
        <v>267</v>
      </c>
      <c r="N82" s="30" t="s">
        <v>267</v>
      </c>
      <c r="O82" s="31">
        <v>0</v>
      </c>
      <c r="P82" s="30"/>
      <c r="Q82" s="30"/>
      <c r="R82" s="30"/>
      <c r="S82" s="30"/>
      <c r="T82" s="31">
        <v>0</v>
      </c>
      <c r="U82" s="31">
        <v>0</v>
      </c>
      <c r="V82" s="30"/>
      <c r="W82" s="32"/>
      <c r="X82" s="30"/>
      <c r="Y82" s="31">
        <v>0</v>
      </c>
      <c r="Z82" s="30"/>
      <c r="AA82" s="32"/>
      <c r="AB82" s="32"/>
      <c r="AC82" s="32"/>
      <c r="AD82" s="31">
        <v>0</v>
      </c>
      <c r="AE82" s="31">
        <v>0</v>
      </c>
      <c r="AF82" s="31">
        <v>0</v>
      </c>
      <c r="AG82" s="31">
        <v>0</v>
      </c>
      <c r="AH82" s="31">
        <v>0</v>
      </c>
      <c r="AI82" s="31">
        <v>0</v>
      </c>
      <c r="AJ82" s="31">
        <v>0</v>
      </c>
      <c r="AK82" s="31">
        <v>0</v>
      </c>
      <c r="AL82" s="31">
        <v>0</v>
      </c>
      <c r="AM82" s="31">
        <v>0</v>
      </c>
      <c r="AN82" s="31"/>
      <c r="AO82" s="31">
        <v>0</v>
      </c>
      <c r="AP82" s="31">
        <v>0</v>
      </c>
      <c r="AQ82" s="33"/>
      <c r="AR82" s="33"/>
      <c r="AS82" s="33"/>
      <c r="AT82" s="31">
        <v>0</v>
      </c>
    </row>
    <row r="83" spans="1:46" x14ac:dyDescent="0.2">
      <c r="A83" s="26">
        <v>900145581</v>
      </c>
      <c r="B83" s="26" t="s">
        <v>10</v>
      </c>
      <c r="C83" s="26" t="s">
        <v>20</v>
      </c>
      <c r="D83" s="27">
        <v>785235</v>
      </c>
      <c r="E83" s="27" t="s">
        <v>322</v>
      </c>
      <c r="F83" s="27" t="s">
        <v>323</v>
      </c>
      <c r="G83" s="28">
        <v>44036</v>
      </c>
      <c r="H83" s="28">
        <v>44066</v>
      </c>
      <c r="I83" s="29">
        <v>13235</v>
      </c>
      <c r="J83" s="29">
        <v>13235</v>
      </c>
      <c r="K83" s="26" t="s">
        <v>23</v>
      </c>
      <c r="L83" s="26" t="s">
        <v>24</v>
      </c>
      <c r="M83" s="26" t="s">
        <v>267</v>
      </c>
      <c r="N83" s="30" t="s">
        <v>267</v>
      </c>
      <c r="O83" s="31">
        <v>0</v>
      </c>
      <c r="P83" s="30"/>
      <c r="Q83" s="30"/>
      <c r="R83" s="30"/>
      <c r="S83" s="30"/>
      <c r="T83" s="31">
        <v>0</v>
      </c>
      <c r="U83" s="31">
        <v>0</v>
      </c>
      <c r="V83" s="30"/>
      <c r="W83" s="32"/>
      <c r="X83" s="30"/>
      <c r="Y83" s="31">
        <v>0</v>
      </c>
      <c r="Z83" s="30"/>
      <c r="AA83" s="32"/>
      <c r="AB83" s="32"/>
      <c r="AC83" s="32"/>
      <c r="AD83" s="31">
        <v>0</v>
      </c>
      <c r="AE83" s="31">
        <v>0</v>
      </c>
      <c r="AF83" s="31">
        <v>0</v>
      </c>
      <c r="AG83" s="31">
        <v>0</v>
      </c>
      <c r="AH83" s="31">
        <v>0</v>
      </c>
      <c r="AI83" s="31">
        <v>0</v>
      </c>
      <c r="AJ83" s="31">
        <v>0</v>
      </c>
      <c r="AK83" s="31">
        <v>0</v>
      </c>
      <c r="AL83" s="31">
        <v>0</v>
      </c>
      <c r="AM83" s="31">
        <v>0</v>
      </c>
      <c r="AN83" s="31"/>
      <c r="AO83" s="31">
        <v>0</v>
      </c>
      <c r="AP83" s="31">
        <v>0</v>
      </c>
      <c r="AQ83" s="33"/>
      <c r="AR83" s="33"/>
      <c r="AS83" s="33"/>
      <c r="AT83" s="31">
        <v>0</v>
      </c>
    </row>
    <row r="84" spans="1:46" x14ac:dyDescent="0.2">
      <c r="A84" s="26">
        <v>900145581</v>
      </c>
      <c r="B84" s="26" t="s">
        <v>10</v>
      </c>
      <c r="C84" s="26" t="s">
        <v>14</v>
      </c>
      <c r="D84" s="27">
        <v>79475</v>
      </c>
      <c r="E84" s="27" t="s">
        <v>278</v>
      </c>
      <c r="F84" s="27" t="s">
        <v>279</v>
      </c>
      <c r="G84" s="28">
        <v>44039</v>
      </c>
      <c r="H84" s="28">
        <v>44069</v>
      </c>
      <c r="I84" s="29">
        <v>26500</v>
      </c>
      <c r="J84" s="29">
        <v>26500</v>
      </c>
      <c r="K84" s="26" t="s">
        <v>23</v>
      </c>
      <c r="L84" s="26" t="s">
        <v>24</v>
      </c>
      <c r="M84" s="26" t="s">
        <v>267</v>
      </c>
      <c r="N84" s="30" t="s">
        <v>267</v>
      </c>
      <c r="O84" s="31">
        <v>0</v>
      </c>
      <c r="P84" s="30"/>
      <c r="Q84" s="30"/>
      <c r="R84" s="30"/>
      <c r="S84" s="30"/>
      <c r="T84" s="31">
        <v>0</v>
      </c>
      <c r="U84" s="31">
        <v>0</v>
      </c>
      <c r="V84" s="30"/>
      <c r="W84" s="32"/>
      <c r="X84" s="30"/>
      <c r="Y84" s="31">
        <v>0</v>
      </c>
      <c r="Z84" s="30"/>
      <c r="AA84" s="32"/>
      <c r="AB84" s="32"/>
      <c r="AC84" s="32"/>
      <c r="AD84" s="31">
        <v>0</v>
      </c>
      <c r="AE84" s="31">
        <v>0</v>
      </c>
      <c r="AF84" s="31">
        <v>0</v>
      </c>
      <c r="AG84" s="31">
        <v>0</v>
      </c>
      <c r="AH84" s="31">
        <v>0</v>
      </c>
      <c r="AI84" s="31">
        <v>0</v>
      </c>
      <c r="AJ84" s="31">
        <v>0</v>
      </c>
      <c r="AK84" s="31">
        <v>0</v>
      </c>
      <c r="AL84" s="31">
        <v>0</v>
      </c>
      <c r="AM84" s="31">
        <v>0</v>
      </c>
      <c r="AN84" s="31"/>
      <c r="AO84" s="31">
        <v>0</v>
      </c>
      <c r="AP84" s="31">
        <v>0</v>
      </c>
      <c r="AQ84" s="33"/>
      <c r="AR84" s="33"/>
      <c r="AS84" s="33"/>
      <c r="AT84" s="31">
        <v>0</v>
      </c>
    </row>
    <row r="85" spans="1:46" x14ac:dyDescent="0.2">
      <c r="A85" s="26">
        <v>900145581</v>
      </c>
      <c r="B85" s="26" t="s">
        <v>10</v>
      </c>
      <c r="C85" s="26" t="s">
        <v>13</v>
      </c>
      <c r="D85" s="27">
        <v>1114603</v>
      </c>
      <c r="E85" s="27" t="s">
        <v>272</v>
      </c>
      <c r="F85" s="27" t="s">
        <v>273</v>
      </c>
      <c r="G85" s="28">
        <v>44043</v>
      </c>
      <c r="H85" s="28">
        <v>44073</v>
      </c>
      <c r="I85" s="29">
        <v>296163</v>
      </c>
      <c r="J85" s="29">
        <v>296163</v>
      </c>
      <c r="K85" s="26" t="s">
        <v>23</v>
      </c>
      <c r="L85" s="26" t="s">
        <v>24</v>
      </c>
      <c r="M85" s="26" t="s">
        <v>267</v>
      </c>
      <c r="N85" s="30" t="s">
        <v>267</v>
      </c>
      <c r="O85" s="31">
        <v>0</v>
      </c>
      <c r="P85" s="30"/>
      <c r="Q85" s="30"/>
      <c r="R85" s="30"/>
      <c r="S85" s="30"/>
      <c r="T85" s="31">
        <v>0</v>
      </c>
      <c r="U85" s="31">
        <v>0</v>
      </c>
      <c r="V85" s="30"/>
      <c r="W85" s="32"/>
      <c r="X85" s="30"/>
      <c r="Y85" s="31">
        <v>0</v>
      </c>
      <c r="Z85" s="30"/>
      <c r="AA85" s="32"/>
      <c r="AB85" s="32"/>
      <c r="AC85" s="32"/>
      <c r="AD85" s="31">
        <v>0</v>
      </c>
      <c r="AE85" s="31">
        <v>0</v>
      </c>
      <c r="AF85" s="31">
        <v>0</v>
      </c>
      <c r="AG85" s="31">
        <v>0</v>
      </c>
      <c r="AH85" s="31">
        <v>0</v>
      </c>
      <c r="AI85" s="31">
        <v>0</v>
      </c>
      <c r="AJ85" s="31">
        <v>0</v>
      </c>
      <c r="AK85" s="31">
        <v>0</v>
      </c>
      <c r="AL85" s="31">
        <v>0</v>
      </c>
      <c r="AM85" s="31">
        <v>0</v>
      </c>
      <c r="AN85" s="31"/>
      <c r="AO85" s="31">
        <v>0</v>
      </c>
      <c r="AP85" s="31">
        <v>0</v>
      </c>
      <c r="AQ85" s="33"/>
      <c r="AR85" s="33"/>
      <c r="AS85" s="33"/>
      <c r="AT85" s="31">
        <v>0</v>
      </c>
    </row>
    <row r="86" spans="1:46" x14ac:dyDescent="0.2">
      <c r="A86" s="26">
        <v>900145581</v>
      </c>
      <c r="B86" s="26" t="s">
        <v>10</v>
      </c>
      <c r="C86" s="26" t="s">
        <v>20</v>
      </c>
      <c r="D86" s="27">
        <v>785939</v>
      </c>
      <c r="E86" s="27" t="s">
        <v>324</v>
      </c>
      <c r="F86" s="27" t="s">
        <v>325</v>
      </c>
      <c r="G86" s="28">
        <v>44044</v>
      </c>
      <c r="H86" s="28">
        <v>44074</v>
      </c>
      <c r="I86" s="29">
        <v>31686</v>
      </c>
      <c r="J86" s="29">
        <v>31686</v>
      </c>
      <c r="K86" s="26" t="s">
        <v>23</v>
      </c>
      <c r="L86" s="26" t="s">
        <v>24</v>
      </c>
      <c r="M86" s="26" t="s">
        <v>267</v>
      </c>
      <c r="N86" s="30" t="s">
        <v>267</v>
      </c>
      <c r="O86" s="31">
        <v>0</v>
      </c>
      <c r="P86" s="30"/>
      <c r="Q86" s="30"/>
      <c r="R86" s="30"/>
      <c r="S86" s="30"/>
      <c r="T86" s="31">
        <v>0</v>
      </c>
      <c r="U86" s="31">
        <v>0</v>
      </c>
      <c r="V86" s="30"/>
      <c r="W86" s="32"/>
      <c r="X86" s="30"/>
      <c r="Y86" s="31">
        <v>0</v>
      </c>
      <c r="Z86" s="30"/>
      <c r="AA86" s="32"/>
      <c r="AB86" s="32"/>
      <c r="AC86" s="32"/>
      <c r="AD86" s="31">
        <v>0</v>
      </c>
      <c r="AE86" s="31">
        <v>0</v>
      </c>
      <c r="AF86" s="31">
        <v>0</v>
      </c>
      <c r="AG86" s="31">
        <v>0</v>
      </c>
      <c r="AH86" s="31">
        <v>0</v>
      </c>
      <c r="AI86" s="31">
        <v>0</v>
      </c>
      <c r="AJ86" s="31">
        <v>0</v>
      </c>
      <c r="AK86" s="31">
        <v>0</v>
      </c>
      <c r="AL86" s="31">
        <v>0</v>
      </c>
      <c r="AM86" s="31">
        <v>0</v>
      </c>
      <c r="AN86" s="31"/>
      <c r="AO86" s="31">
        <v>0</v>
      </c>
      <c r="AP86" s="31">
        <v>0</v>
      </c>
      <c r="AQ86" s="33"/>
      <c r="AR86" s="33"/>
      <c r="AS86" s="33"/>
      <c r="AT86" s="31">
        <v>0</v>
      </c>
    </row>
    <row r="87" spans="1:46" x14ac:dyDescent="0.2">
      <c r="A87" s="26">
        <v>900145581</v>
      </c>
      <c r="B87" s="26" t="s">
        <v>10</v>
      </c>
      <c r="C87" s="26" t="s">
        <v>20</v>
      </c>
      <c r="D87" s="27">
        <v>786054</v>
      </c>
      <c r="E87" s="27" t="s">
        <v>326</v>
      </c>
      <c r="F87" s="27" t="s">
        <v>327</v>
      </c>
      <c r="G87" s="28">
        <v>44046</v>
      </c>
      <c r="H87" s="28">
        <v>44076</v>
      </c>
      <c r="I87" s="29">
        <v>4372</v>
      </c>
      <c r="J87" s="29">
        <v>4372</v>
      </c>
      <c r="K87" s="26" t="s">
        <v>23</v>
      </c>
      <c r="L87" s="26" t="s">
        <v>24</v>
      </c>
      <c r="M87" s="26" t="s">
        <v>267</v>
      </c>
      <c r="N87" s="30" t="s">
        <v>267</v>
      </c>
      <c r="O87" s="31">
        <v>0</v>
      </c>
      <c r="P87" s="30"/>
      <c r="Q87" s="30"/>
      <c r="R87" s="30"/>
      <c r="S87" s="30"/>
      <c r="T87" s="31">
        <v>0</v>
      </c>
      <c r="U87" s="31">
        <v>0</v>
      </c>
      <c r="V87" s="30"/>
      <c r="W87" s="32"/>
      <c r="X87" s="30"/>
      <c r="Y87" s="31">
        <v>0</v>
      </c>
      <c r="Z87" s="30"/>
      <c r="AA87" s="32"/>
      <c r="AB87" s="32"/>
      <c r="AC87" s="32"/>
      <c r="AD87" s="31">
        <v>0</v>
      </c>
      <c r="AE87" s="31">
        <v>0</v>
      </c>
      <c r="AF87" s="31">
        <v>0</v>
      </c>
      <c r="AG87" s="31">
        <v>0</v>
      </c>
      <c r="AH87" s="31">
        <v>0</v>
      </c>
      <c r="AI87" s="31">
        <v>0</v>
      </c>
      <c r="AJ87" s="31">
        <v>0</v>
      </c>
      <c r="AK87" s="31">
        <v>0</v>
      </c>
      <c r="AL87" s="31">
        <v>0</v>
      </c>
      <c r="AM87" s="31">
        <v>0</v>
      </c>
      <c r="AN87" s="31"/>
      <c r="AO87" s="31">
        <v>0</v>
      </c>
      <c r="AP87" s="31">
        <v>0</v>
      </c>
      <c r="AQ87" s="33"/>
      <c r="AR87" s="33"/>
      <c r="AS87" s="33"/>
      <c r="AT87" s="31">
        <v>0</v>
      </c>
    </row>
    <row r="88" spans="1:46" x14ac:dyDescent="0.2">
      <c r="A88" s="26">
        <v>900145581</v>
      </c>
      <c r="B88" s="26" t="s">
        <v>10</v>
      </c>
      <c r="C88" s="26" t="s">
        <v>20</v>
      </c>
      <c r="D88" s="27">
        <v>786056</v>
      </c>
      <c r="E88" s="27" t="s">
        <v>328</v>
      </c>
      <c r="F88" s="27" t="s">
        <v>329</v>
      </c>
      <c r="G88" s="28">
        <v>44046</v>
      </c>
      <c r="H88" s="28">
        <v>44076</v>
      </c>
      <c r="I88" s="29">
        <v>4372</v>
      </c>
      <c r="J88" s="29">
        <v>4372</v>
      </c>
      <c r="K88" s="26" t="s">
        <v>23</v>
      </c>
      <c r="L88" s="26" t="s">
        <v>24</v>
      </c>
      <c r="M88" s="26" t="s">
        <v>267</v>
      </c>
      <c r="N88" s="30" t="s">
        <v>267</v>
      </c>
      <c r="O88" s="31">
        <v>0</v>
      </c>
      <c r="P88" s="30"/>
      <c r="Q88" s="30"/>
      <c r="R88" s="30"/>
      <c r="S88" s="30"/>
      <c r="T88" s="31">
        <v>0</v>
      </c>
      <c r="U88" s="31">
        <v>0</v>
      </c>
      <c r="V88" s="30"/>
      <c r="W88" s="32"/>
      <c r="X88" s="30"/>
      <c r="Y88" s="31">
        <v>0</v>
      </c>
      <c r="Z88" s="30"/>
      <c r="AA88" s="32"/>
      <c r="AB88" s="32"/>
      <c r="AC88" s="32"/>
      <c r="AD88" s="31">
        <v>0</v>
      </c>
      <c r="AE88" s="31">
        <v>0</v>
      </c>
      <c r="AF88" s="31">
        <v>0</v>
      </c>
      <c r="AG88" s="31">
        <v>0</v>
      </c>
      <c r="AH88" s="31">
        <v>0</v>
      </c>
      <c r="AI88" s="31">
        <v>0</v>
      </c>
      <c r="AJ88" s="31">
        <v>0</v>
      </c>
      <c r="AK88" s="31">
        <v>0</v>
      </c>
      <c r="AL88" s="31">
        <v>0</v>
      </c>
      <c r="AM88" s="31">
        <v>0</v>
      </c>
      <c r="AN88" s="31"/>
      <c r="AO88" s="31">
        <v>0</v>
      </c>
      <c r="AP88" s="31">
        <v>0</v>
      </c>
      <c r="AQ88" s="33"/>
      <c r="AR88" s="33"/>
      <c r="AS88" s="33"/>
      <c r="AT88" s="31">
        <v>0</v>
      </c>
    </row>
    <row r="89" spans="1:46" x14ac:dyDescent="0.2">
      <c r="A89" s="26">
        <v>900145581</v>
      </c>
      <c r="B89" s="26" t="s">
        <v>10</v>
      </c>
      <c r="C89" s="26" t="s">
        <v>19</v>
      </c>
      <c r="D89" s="27">
        <v>1692863</v>
      </c>
      <c r="E89" s="27" t="s">
        <v>304</v>
      </c>
      <c r="F89" s="27" t="s">
        <v>305</v>
      </c>
      <c r="G89" s="28">
        <v>44054</v>
      </c>
      <c r="H89" s="28">
        <v>44084</v>
      </c>
      <c r="I89" s="29">
        <v>147520</v>
      </c>
      <c r="J89" s="29">
        <v>147520</v>
      </c>
      <c r="K89" s="26" t="s">
        <v>23</v>
      </c>
      <c r="L89" s="26" t="s">
        <v>24</v>
      </c>
      <c r="M89" s="26" t="s">
        <v>267</v>
      </c>
      <c r="N89" s="30" t="s">
        <v>267</v>
      </c>
      <c r="O89" s="31">
        <v>0</v>
      </c>
      <c r="P89" s="30"/>
      <c r="Q89" s="30"/>
      <c r="R89" s="30"/>
      <c r="S89" s="30"/>
      <c r="T89" s="31">
        <v>0</v>
      </c>
      <c r="U89" s="31">
        <v>0</v>
      </c>
      <c r="V89" s="30"/>
      <c r="W89" s="32"/>
      <c r="X89" s="30"/>
      <c r="Y89" s="31">
        <v>0</v>
      </c>
      <c r="Z89" s="30"/>
      <c r="AA89" s="32"/>
      <c r="AB89" s="32"/>
      <c r="AC89" s="32"/>
      <c r="AD89" s="31">
        <v>0</v>
      </c>
      <c r="AE89" s="31">
        <v>0</v>
      </c>
      <c r="AF89" s="31">
        <v>0</v>
      </c>
      <c r="AG89" s="31">
        <v>0</v>
      </c>
      <c r="AH89" s="31">
        <v>0</v>
      </c>
      <c r="AI89" s="31">
        <v>0</v>
      </c>
      <c r="AJ89" s="31">
        <v>0</v>
      </c>
      <c r="AK89" s="31">
        <v>0</v>
      </c>
      <c r="AL89" s="31">
        <v>0</v>
      </c>
      <c r="AM89" s="31">
        <v>0</v>
      </c>
      <c r="AN89" s="31"/>
      <c r="AO89" s="31">
        <v>0</v>
      </c>
      <c r="AP89" s="31">
        <v>0</v>
      </c>
      <c r="AQ89" s="33"/>
      <c r="AR89" s="33"/>
      <c r="AS89" s="33"/>
      <c r="AT89" s="31">
        <v>0</v>
      </c>
    </row>
    <row r="90" spans="1:46" x14ac:dyDescent="0.2">
      <c r="A90" s="26">
        <v>900145581</v>
      </c>
      <c r="B90" s="26" t="s">
        <v>10</v>
      </c>
      <c r="C90" s="26" t="s">
        <v>20</v>
      </c>
      <c r="D90" s="27">
        <v>786902</v>
      </c>
      <c r="E90" s="27" t="s">
        <v>330</v>
      </c>
      <c r="F90" s="27" t="s">
        <v>331</v>
      </c>
      <c r="G90" s="28">
        <v>44055</v>
      </c>
      <c r="H90" s="28">
        <v>44085</v>
      </c>
      <c r="I90" s="29">
        <v>5300</v>
      </c>
      <c r="J90" s="29">
        <v>5300</v>
      </c>
      <c r="K90" s="26" t="s">
        <v>23</v>
      </c>
      <c r="L90" s="26" t="s">
        <v>24</v>
      </c>
      <c r="M90" s="26" t="s">
        <v>267</v>
      </c>
      <c r="N90" s="30" t="s">
        <v>267</v>
      </c>
      <c r="O90" s="31">
        <v>0</v>
      </c>
      <c r="P90" s="30"/>
      <c r="Q90" s="30"/>
      <c r="R90" s="30"/>
      <c r="S90" s="30"/>
      <c r="T90" s="31">
        <v>0</v>
      </c>
      <c r="U90" s="31">
        <v>0</v>
      </c>
      <c r="V90" s="30"/>
      <c r="W90" s="32"/>
      <c r="X90" s="30"/>
      <c r="Y90" s="31">
        <v>0</v>
      </c>
      <c r="Z90" s="30"/>
      <c r="AA90" s="32"/>
      <c r="AB90" s="32"/>
      <c r="AC90" s="32"/>
      <c r="AD90" s="31">
        <v>0</v>
      </c>
      <c r="AE90" s="31">
        <v>0</v>
      </c>
      <c r="AF90" s="31">
        <v>0</v>
      </c>
      <c r="AG90" s="31">
        <v>0</v>
      </c>
      <c r="AH90" s="31">
        <v>0</v>
      </c>
      <c r="AI90" s="31">
        <v>0</v>
      </c>
      <c r="AJ90" s="31">
        <v>0</v>
      </c>
      <c r="AK90" s="31">
        <v>0</v>
      </c>
      <c r="AL90" s="31">
        <v>0</v>
      </c>
      <c r="AM90" s="31">
        <v>0</v>
      </c>
      <c r="AN90" s="31"/>
      <c r="AO90" s="31">
        <v>0</v>
      </c>
      <c r="AP90" s="31">
        <v>0</v>
      </c>
      <c r="AQ90" s="33"/>
      <c r="AR90" s="33"/>
      <c r="AS90" s="33"/>
      <c r="AT90" s="31">
        <v>0</v>
      </c>
    </row>
    <row r="91" spans="1:46" x14ac:dyDescent="0.2">
      <c r="A91" s="26">
        <v>900145581</v>
      </c>
      <c r="B91" s="26" t="s">
        <v>10</v>
      </c>
      <c r="C91" s="26" t="s">
        <v>20</v>
      </c>
      <c r="D91" s="27">
        <v>786904</v>
      </c>
      <c r="E91" s="27" t="s">
        <v>332</v>
      </c>
      <c r="F91" s="27" t="s">
        <v>333</v>
      </c>
      <c r="G91" s="28">
        <v>44055</v>
      </c>
      <c r="H91" s="28">
        <v>44085</v>
      </c>
      <c r="I91" s="29">
        <v>4372</v>
      </c>
      <c r="J91" s="29">
        <v>4372</v>
      </c>
      <c r="K91" s="26" t="s">
        <v>23</v>
      </c>
      <c r="L91" s="26" t="s">
        <v>24</v>
      </c>
      <c r="M91" s="26" t="s">
        <v>267</v>
      </c>
      <c r="N91" s="30" t="s">
        <v>267</v>
      </c>
      <c r="O91" s="31">
        <v>0</v>
      </c>
      <c r="P91" s="30"/>
      <c r="Q91" s="30"/>
      <c r="R91" s="30"/>
      <c r="S91" s="30"/>
      <c r="T91" s="31">
        <v>0</v>
      </c>
      <c r="U91" s="31">
        <v>0</v>
      </c>
      <c r="V91" s="30"/>
      <c r="W91" s="32"/>
      <c r="X91" s="30"/>
      <c r="Y91" s="31">
        <v>0</v>
      </c>
      <c r="Z91" s="30"/>
      <c r="AA91" s="32"/>
      <c r="AB91" s="32"/>
      <c r="AC91" s="32"/>
      <c r="AD91" s="31">
        <v>0</v>
      </c>
      <c r="AE91" s="31">
        <v>0</v>
      </c>
      <c r="AF91" s="31">
        <v>0</v>
      </c>
      <c r="AG91" s="31">
        <v>0</v>
      </c>
      <c r="AH91" s="31">
        <v>0</v>
      </c>
      <c r="AI91" s="31">
        <v>0</v>
      </c>
      <c r="AJ91" s="31">
        <v>0</v>
      </c>
      <c r="AK91" s="31">
        <v>0</v>
      </c>
      <c r="AL91" s="31">
        <v>0</v>
      </c>
      <c r="AM91" s="31">
        <v>0</v>
      </c>
      <c r="AN91" s="31"/>
      <c r="AO91" s="31">
        <v>0</v>
      </c>
      <c r="AP91" s="31">
        <v>0</v>
      </c>
      <c r="AQ91" s="33"/>
      <c r="AR91" s="33"/>
      <c r="AS91" s="33"/>
      <c r="AT91" s="31">
        <v>0</v>
      </c>
    </row>
    <row r="92" spans="1:46" x14ac:dyDescent="0.2">
      <c r="A92" s="26">
        <v>900145581</v>
      </c>
      <c r="B92" s="26" t="s">
        <v>10</v>
      </c>
      <c r="C92" s="26" t="s">
        <v>13</v>
      </c>
      <c r="D92" s="27">
        <v>1116629</v>
      </c>
      <c r="E92" s="27" t="s">
        <v>274</v>
      </c>
      <c r="F92" s="27" t="s">
        <v>275</v>
      </c>
      <c r="G92" s="28">
        <v>44061</v>
      </c>
      <c r="H92" s="28">
        <v>44091</v>
      </c>
      <c r="I92" s="29">
        <v>94967</v>
      </c>
      <c r="J92" s="29">
        <v>94967</v>
      </c>
      <c r="K92" s="26" t="s">
        <v>23</v>
      </c>
      <c r="L92" s="26" t="s">
        <v>24</v>
      </c>
      <c r="M92" s="26" t="s">
        <v>267</v>
      </c>
      <c r="N92" s="30" t="s">
        <v>267</v>
      </c>
      <c r="O92" s="31">
        <v>0</v>
      </c>
      <c r="P92" s="30"/>
      <c r="Q92" s="30"/>
      <c r="R92" s="30"/>
      <c r="S92" s="30"/>
      <c r="T92" s="31">
        <v>0</v>
      </c>
      <c r="U92" s="31">
        <v>0</v>
      </c>
      <c r="V92" s="30"/>
      <c r="W92" s="32"/>
      <c r="X92" s="30"/>
      <c r="Y92" s="31">
        <v>0</v>
      </c>
      <c r="Z92" s="30"/>
      <c r="AA92" s="32"/>
      <c r="AB92" s="32"/>
      <c r="AC92" s="32"/>
      <c r="AD92" s="31">
        <v>0</v>
      </c>
      <c r="AE92" s="31">
        <v>0</v>
      </c>
      <c r="AF92" s="31">
        <v>0</v>
      </c>
      <c r="AG92" s="31">
        <v>0</v>
      </c>
      <c r="AH92" s="31">
        <v>0</v>
      </c>
      <c r="AI92" s="31">
        <v>0</v>
      </c>
      <c r="AJ92" s="31">
        <v>0</v>
      </c>
      <c r="AK92" s="31">
        <v>0</v>
      </c>
      <c r="AL92" s="31">
        <v>0</v>
      </c>
      <c r="AM92" s="31">
        <v>0</v>
      </c>
      <c r="AN92" s="31"/>
      <c r="AO92" s="31">
        <v>0</v>
      </c>
      <c r="AP92" s="31">
        <v>0</v>
      </c>
      <c r="AQ92" s="33"/>
      <c r="AR92" s="33"/>
      <c r="AS92" s="33"/>
      <c r="AT92" s="31">
        <v>0</v>
      </c>
    </row>
    <row r="93" spans="1:46" x14ac:dyDescent="0.2">
      <c r="A93" s="26">
        <v>900145581</v>
      </c>
      <c r="B93" s="26" t="s">
        <v>10</v>
      </c>
      <c r="C93" s="26" t="s">
        <v>13</v>
      </c>
      <c r="D93" s="27">
        <v>1116723</v>
      </c>
      <c r="E93" s="27" t="s">
        <v>276</v>
      </c>
      <c r="F93" s="27" t="s">
        <v>277</v>
      </c>
      <c r="G93" s="28">
        <v>44062</v>
      </c>
      <c r="H93" s="28">
        <v>44092</v>
      </c>
      <c r="I93" s="29">
        <v>87551</v>
      </c>
      <c r="J93" s="29">
        <v>87551</v>
      </c>
      <c r="K93" s="26" t="s">
        <v>23</v>
      </c>
      <c r="L93" s="26" t="s">
        <v>24</v>
      </c>
      <c r="M93" s="26" t="s">
        <v>267</v>
      </c>
      <c r="N93" s="30" t="s">
        <v>267</v>
      </c>
      <c r="O93" s="31">
        <v>0</v>
      </c>
      <c r="P93" s="30"/>
      <c r="Q93" s="30"/>
      <c r="R93" s="30"/>
      <c r="S93" s="30"/>
      <c r="T93" s="31">
        <v>0</v>
      </c>
      <c r="U93" s="31">
        <v>0</v>
      </c>
      <c r="V93" s="30"/>
      <c r="W93" s="32"/>
      <c r="X93" s="30"/>
      <c r="Y93" s="31">
        <v>0</v>
      </c>
      <c r="Z93" s="30"/>
      <c r="AA93" s="32"/>
      <c r="AB93" s="32"/>
      <c r="AC93" s="32"/>
      <c r="AD93" s="31">
        <v>0</v>
      </c>
      <c r="AE93" s="31">
        <v>0</v>
      </c>
      <c r="AF93" s="31">
        <v>0</v>
      </c>
      <c r="AG93" s="31">
        <v>0</v>
      </c>
      <c r="AH93" s="31">
        <v>0</v>
      </c>
      <c r="AI93" s="31">
        <v>0</v>
      </c>
      <c r="AJ93" s="31">
        <v>0</v>
      </c>
      <c r="AK93" s="31">
        <v>0</v>
      </c>
      <c r="AL93" s="31">
        <v>0</v>
      </c>
      <c r="AM93" s="31">
        <v>0</v>
      </c>
      <c r="AN93" s="31"/>
      <c r="AO93" s="31">
        <v>0</v>
      </c>
      <c r="AP93" s="31">
        <v>0</v>
      </c>
      <c r="AQ93" s="33"/>
      <c r="AR93" s="33"/>
      <c r="AS93" s="33"/>
      <c r="AT93" s="31">
        <v>0</v>
      </c>
    </row>
    <row r="94" spans="1:46" x14ac:dyDescent="0.2">
      <c r="A94" s="26">
        <v>900145581</v>
      </c>
      <c r="B94" s="26" t="s">
        <v>10</v>
      </c>
      <c r="C94" s="26" t="s">
        <v>19</v>
      </c>
      <c r="D94" s="27">
        <v>1695481</v>
      </c>
      <c r="E94" s="27" t="s">
        <v>306</v>
      </c>
      <c r="F94" s="27" t="s">
        <v>307</v>
      </c>
      <c r="G94" s="28">
        <v>44070</v>
      </c>
      <c r="H94" s="28">
        <v>44100</v>
      </c>
      <c r="I94" s="29">
        <v>147271</v>
      </c>
      <c r="J94" s="29">
        <v>147271</v>
      </c>
      <c r="K94" s="26" t="s">
        <v>23</v>
      </c>
      <c r="L94" s="26" t="s">
        <v>24</v>
      </c>
      <c r="M94" s="26" t="s">
        <v>267</v>
      </c>
      <c r="N94" s="30" t="s">
        <v>267</v>
      </c>
      <c r="O94" s="31">
        <v>0</v>
      </c>
      <c r="P94" s="30"/>
      <c r="Q94" s="30"/>
      <c r="R94" s="30"/>
      <c r="S94" s="30"/>
      <c r="T94" s="31">
        <v>0</v>
      </c>
      <c r="U94" s="31">
        <v>0</v>
      </c>
      <c r="V94" s="30"/>
      <c r="W94" s="32"/>
      <c r="X94" s="30"/>
      <c r="Y94" s="31">
        <v>0</v>
      </c>
      <c r="Z94" s="30"/>
      <c r="AA94" s="32"/>
      <c r="AB94" s="32"/>
      <c r="AC94" s="32"/>
      <c r="AD94" s="31">
        <v>0</v>
      </c>
      <c r="AE94" s="31">
        <v>0</v>
      </c>
      <c r="AF94" s="31">
        <v>0</v>
      </c>
      <c r="AG94" s="31">
        <v>0</v>
      </c>
      <c r="AH94" s="31">
        <v>0</v>
      </c>
      <c r="AI94" s="31">
        <v>0</v>
      </c>
      <c r="AJ94" s="31">
        <v>0</v>
      </c>
      <c r="AK94" s="31">
        <v>0</v>
      </c>
      <c r="AL94" s="31">
        <v>0</v>
      </c>
      <c r="AM94" s="31">
        <v>0</v>
      </c>
      <c r="AN94" s="31"/>
      <c r="AO94" s="31">
        <v>0</v>
      </c>
      <c r="AP94" s="31">
        <v>0</v>
      </c>
      <c r="AQ94" s="33"/>
      <c r="AR94" s="33"/>
      <c r="AS94" s="33"/>
      <c r="AT94" s="31">
        <v>0</v>
      </c>
    </row>
    <row r="95" spans="1:46" x14ac:dyDescent="0.2">
      <c r="A95" s="26">
        <v>900145581</v>
      </c>
      <c r="B95" s="26" t="s">
        <v>10</v>
      </c>
      <c r="C95" s="26" t="s">
        <v>20</v>
      </c>
      <c r="D95" s="27">
        <v>788697</v>
      </c>
      <c r="E95" s="27" t="s">
        <v>334</v>
      </c>
      <c r="F95" s="27" t="s">
        <v>335</v>
      </c>
      <c r="G95" s="28">
        <v>44072</v>
      </c>
      <c r="H95" s="28">
        <v>44102</v>
      </c>
      <c r="I95" s="29">
        <v>1190806</v>
      </c>
      <c r="J95" s="29">
        <v>1190806</v>
      </c>
      <c r="K95" s="26" t="s">
        <v>23</v>
      </c>
      <c r="L95" s="26" t="s">
        <v>24</v>
      </c>
      <c r="M95" s="26" t="s">
        <v>267</v>
      </c>
      <c r="N95" s="30" t="s">
        <v>267</v>
      </c>
      <c r="O95" s="31">
        <v>0</v>
      </c>
      <c r="P95" s="30"/>
      <c r="Q95" s="30"/>
      <c r="R95" s="30"/>
      <c r="S95" s="30"/>
      <c r="T95" s="31">
        <v>0</v>
      </c>
      <c r="U95" s="31">
        <v>0</v>
      </c>
      <c r="V95" s="30"/>
      <c r="W95" s="32"/>
      <c r="X95" s="30"/>
      <c r="Y95" s="31">
        <v>0</v>
      </c>
      <c r="Z95" s="30"/>
      <c r="AA95" s="32"/>
      <c r="AB95" s="32"/>
      <c r="AC95" s="32"/>
      <c r="AD95" s="31">
        <v>0</v>
      </c>
      <c r="AE95" s="31">
        <v>0</v>
      </c>
      <c r="AF95" s="31">
        <v>0</v>
      </c>
      <c r="AG95" s="31">
        <v>0</v>
      </c>
      <c r="AH95" s="31">
        <v>0</v>
      </c>
      <c r="AI95" s="31">
        <v>0</v>
      </c>
      <c r="AJ95" s="31">
        <v>0</v>
      </c>
      <c r="AK95" s="31">
        <v>0</v>
      </c>
      <c r="AL95" s="31">
        <v>0</v>
      </c>
      <c r="AM95" s="31">
        <v>0</v>
      </c>
      <c r="AN95" s="31"/>
      <c r="AO95" s="31">
        <v>0</v>
      </c>
      <c r="AP95" s="31">
        <v>0</v>
      </c>
      <c r="AQ95" s="33"/>
      <c r="AR95" s="33"/>
      <c r="AS95" s="33"/>
      <c r="AT95" s="31">
        <v>0</v>
      </c>
    </row>
    <row r="96" spans="1:46" x14ac:dyDescent="0.2">
      <c r="A96" s="26">
        <v>900145581</v>
      </c>
      <c r="B96" s="26" t="s">
        <v>10</v>
      </c>
      <c r="C96" s="26" t="s">
        <v>19</v>
      </c>
      <c r="D96" s="27">
        <v>1695870</v>
      </c>
      <c r="E96" s="27" t="s">
        <v>308</v>
      </c>
      <c r="F96" s="27" t="s">
        <v>309</v>
      </c>
      <c r="G96" s="28">
        <v>44073</v>
      </c>
      <c r="H96" s="28">
        <v>44103</v>
      </c>
      <c r="I96" s="29">
        <v>981127</v>
      </c>
      <c r="J96" s="29">
        <v>981127</v>
      </c>
      <c r="K96" s="26" t="s">
        <v>23</v>
      </c>
      <c r="L96" s="26" t="s">
        <v>24</v>
      </c>
      <c r="M96" s="26" t="s">
        <v>267</v>
      </c>
      <c r="N96" s="30" t="s">
        <v>267</v>
      </c>
      <c r="O96" s="31">
        <v>0</v>
      </c>
      <c r="P96" s="30"/>
      <c r="Q96" s="30"/>
      <c r="R96" s="30"/>
      <c r="S96" s="30"/>
      <c r="T96" s="31">
        <v>0</v>
      </c>
      <c r="U96" s="31">
        <v>0</v>
      </c>
      <c r="V96" s="30"/>
      <c r="W96" s="32"/>
      <c r="X96" s="30"/>
      <c r="Y96" s="31">
        <v>0</v>
      </c>
      <c r="Z96" s="30"/>
      <c r="AA96" s="32"/>
      <c r="AB96" s="32"/>
      <c r="AC96" s="32"/>
      <c r="AD96" s="31">
        <v>0</v>
      </c>
      <c r="AE96" s="31">
        <v>0</v>
      </c>
      <c r="AF96" s="31">
        <v>0</v>
      </c>
      <c r="AG96" s="31">
        <v>0</v>
      </c>
      <c r="AH96" s="31">
        <v>0</v>
      </c>
      <c r="AI96" s="31">
        <v>0</v>
      </c>
      <c r="AJ96" s="31">
        <v>0</v>
      </c>
      <c r="AK96" s="31">
        <v>0</v>
      </c>
      <c r="AL96" s="31">
        <v>0</v>
      </c>
      <c r="AM96" s="31">
        <v>0</v>
      </c>
      <c r="AN96" s="31"/>
      <c r="AO96" s="31">
        <v>0</v>
      </c>
      <c r="AP96" s="31">
        <v>0</v>
      </c>
      <c r="AQ96" s="33"/>
      <c r="AR96" s="33"/>
      <c r="AS96" s="33"/>
      <c r="AT96" s="31">
        <v>0</v>
      </c>
    </row>
    <row r="97" spans="1:46" x14ac:dyDescent="0.2">
      <c r="A97" s="26">
        <v>900145581</v>
      </c>
      <c r="B97" s="26" t="s">
        <v>10</v>
      </c>
      <c r="C97" s="26" t="s">
        <v>21</v>
      </c>
      <c r="D97" s="27">
        <v>72093</v>
      </c>
      <c r="E97" s="27" t="s">
        <v>338</v>
      </c>
      <c r="F97" s="27" t="s">
        <v>339</v>
      </c>
      <c r="G97" s="28">
        <v>44099</v>
      </c>
      <c r="H97" s="28">
        <v>44129</v>
      </c>
      <c r="I97" s="29">
        <v>4372</v>
      </c>
      <c r="J97" s="29">
        <v>4372</v>
      </c>
      <c r="K97" s="26" t="s">
        <v>23</v>
      </c>
      <c r="L97" s="26" t="s">
        <v>24</v>
      </c>
      <c r="M97" s="26" t="s">
        <v>267</v>
      </c>
      <c r="N97" s="30" t="s">
        <v>267</v>
      </c>
      <c r="O97" s="31">
        <v>0</v>
      </c>
      <c r="P97" s="30"/>
      <c r="Q97" s="30"/>
      <c r="R97" s="30"/>
      <c r="S97" s="30"/>
      <c r="T97" s="31">
        <v>0</v>
      </c>
      <c r="U97" s="31">
        <v>0</v>
      </c>
      <c r="V97" s="30"/>
      <c r="W97" s="32"/>
      <c r="X97" s="30"/>
      <c r="Y97" s="31">
        <v>0</v>
      </c>
      <c r="Z97" s="30"/>
      <c r="AA97" s="32"/>
      <c r="AB97" s="32"/>
      <c r="AC97" s="32"/>
      <c r="AD97" s="31">
        <v>0</v>
      </c>
      <c r="AE97" s="31">
        <v>0</v>
      </c>
      <c r="AF97" s="31">
        <v>0</v>
      </c>
      <c r="AG97" s="31">
        <v>0</v>
      </c>
      <c r="AH97" s="31">
        <v>0</v>
      </c>
      <c r="AI97" s="31">
        <v>0</v>
      </c>
      <c r="AJ97" s="31">
        <v>0</v>
      </c>
      <c r="AK97" s="31">
        <v>0</v>
      </c>
      <c r="AL97" s="31">
        <v>0</v>
      </c>
      <c r="AM97" s="31">
        <v>0</v>
      </c>
      <c r="AN97" s="31"/>
      <c r="AO97" s="31">
        <v>0</v>
      </c>
      <c r="AP97" s="31">
        <v>0</v>
      </c>
      <c r="AQ97" s="33"/>
      <c r="AR97" s="33"/>
      <c r="AS97" s="33"/>
      <c r="AT97" s="31">
        <v>0</v>
      </c>
    </row>
    <row r="98" spans="1:46" x14ac:dyDescent="0.2">
      <c r="A98" s="26">
        <v>900145581</v>
      </c>
      <c r="B98" s="26" t="s">
        <v>10</v>
      </c>
      <c r="C98" s="26" t="s">
        <v>16</v>
      </c>
      <c r="D98" s="27">
        <v>427</v>
      </c>
      <c r="E98" s="27" t="s">
        <v>284</v>
      </c>
      <c r="F98" s="27" t="s">
        <v>285</v>
      </c>
      <c r="G98" s="28">
        <v>44117</v>
      </c>
      <c r="H98" s="28">
        <v>44147</v>
      </c>
      <c r="I98" s="29">
        <v>549256</v>
      </c>
      <c r="J98" s="29">
        <v>549256</v>
      </c>
      <c r="K98" s="26" t="s">
        <v>23</v>
      </c>
      <c r="L98" s="26" t="s">
        <v>24</v>
      </c>
      <c r="M98" s="26" t="s">
        <v>267</v>
      </c>
      <c r="N98" s="30" t="s">
        <v>267</v>
      </c>
      <c r="O98" s="31">
        <v>0</v>
      </c>
      <c r="P98" s="30"/>
      <c r="Q98" s="30"/>
      <c r="R98" s="30"/>
      <c r="S98" s="30"/>
      <c r="T98" s="31">
        <v>0</v>
      </c>
      <c r="U98" s="31">
        <v>0</v>
      </c>
      <c r="V98" s="30"/>
      <c r="W98" s="32"/>
      <c r="X98" s="30"/>
      <c r="Y98" s="31">
        <v>0</v>
      </c>
      <c r="Z98" s="30"/>
      <c r="AA98" s="32"/>
      <c r="AB98" s="32"/>
      <c r="AC98" s="32"/>
      <c r="AD98" s="31">
        <v>0</v>
      </c>
      <c r="AE98" s="31">
        <v>0</v>
      </c>
      <c r="AF98" s="31">
        <v>0</v>
      </c>
      <c r="AG98" s="31">
        <v>0</v>
      </c>
      <c r="AH98" s="31">
        <v>0</v>
      </c>
      <c r="AI98" s="31">
        <v>0</v>
      </c>
      <c r="AJ98" s="31">
        <v>0</v>
      </c>
      <c r="AK98" s="31">
        <v>0</v>
      </c>
      <c r="AL98" s="31">
        <v>0</v>
      </c>
      <c r="AM98" s="31">
        <v>0</v>
      </c>
      <c r="AN98" s="31"/>
      <c r="AO98" s="31">
        <v>0</v>
      </c>
      <c r="AP98" s="31">
        <v>0</v>
      </c>
      <c r="AQ98" s="33"/>
      <c r="AR98" s="33"/>
      <c r="AS98" s="33"/>
      <c r="AT98" s="31">
        <v>0</v>
      </c>
    </row>
    <row r="99" spans="1:46" x14ac:dyDescent="0.2">
      <c r="A99" s="26">
        <v>900145581</v>
      </c>
      <c r="B99" s="26" t="s">
        <v>10</v>
      </c>
      <c r="C99" s="26" t="s">
        <v>18</v>
      </c>
      <c r="D99" s="27">
        <v>807</v>
      </c>
      <c r="E99" s="27" t="s">
        <v>294</v>
      </c>
      <c r="F99" s="27" t="s">
        <v>295</v>
      </c>
      <c r="G99" s="28">
        <v>44122</v>
      </c>
      <c r="H99" s="28">
        <v>44152</v>
      </c>
      <c r="I99" s="29">
        <v>84014</v>
      </c>
      <c r="J99" s="29">
        <v>84014</v>
      </c>
      <c r="K99" s="26" t="s">
        <v>23</v>
      </c>
      <c r="L99" s="26" t="s">
        <v>24</v>
      </c>
      <c r="M99" s="26" t="s">
        <v>267</v>
      </c>
      <c r="N99" s="30" t="s">
        <v>267</v>
      </c>
      <c r="O99" s="31">
        <v>0</v>
      </c>
      <c r="P99" s="30"/>
      <c r="Q99" s="30"/>
      <c r="R99" s="30"/>
      <c r="S99" s="30"/>
      <c r="T99" s="31">
        <v>0</v>
      </c>
      <c r="U99" s="31">
        <v>0</v>
      </c>
      <c r="V99" s="30"/>
      <c r="W99" s="32"/>
      <c r="X99" s="30"/>
      <c r="Y99" s="31">
        <v>0</v>
      </c>
      <c r="Z99" s="30"/>
      <c r="AA99" s="32"/>
      <c r="AB99" s="32"/>
      <c r="AC99" s="32"/>
      <c r="AD99" s="31">
        <v>0</v>
      </c>
      <c r="AE99" s="31">
        <v>0</v>
      </c>
      <c r="AF99" s="31">
        <v>0</v>
      </c>
      <c r="AG99" s="31">
        <v>0</v>
      </c>
      <c r="AH99" s="31">
        <v>0</v>
      </c>
      <c r="AI99" s="31">
        <v>0</v>
      </c>
      <c r="AJ99" s="31">
        <v>0</v>
      </c>
      <c r="AK99" s="31">
        <v>0</v>
      </c>
      <c r="AL99" s="31">
        <v>0</v>
      </c>
      <c r="AM99" s="31">
        <v>0</v>
      </c>
      <c r="AN99" s="31"/>
      <c r="AO99" s="31">
        <v>0</v>
      </c>
      <c r="AP99" s="31">
        <v>0</v>
      </c>
      <c r="AQ99" s="33"/>
      <c r="AR99" s="33"/>
      <c r="AS99" s="33"/>
      <c r="AT99" s="31">
        <v>0</v>
      </c>
    </row>
    <row r="100" spans="1:46" x14ac:dyDescent="0.2">
      <c r="A100" s="26">
        <v>900145581</v>
      </c>
      <c r="B100" s="26" t="s">
        <v>10</v>
      </c>
      <c r="C100" s="26" t="s">
        <v>22</v>
      </c>
      <c r="D100" s="27">
        <v>1494</v>
      </c>
      <c r="E100" s="27" t="s">
        <v>340</v>
      </c>
      <c r="F100" s="27" t="s">
        <v>341</v>
      </c>
      <c r="G100" s="28">
        <v>44135</v>
      </c>
      <c r="H100" s="28">
        <v>44165</v>
      </c>
      <c r="I100" s="29">
        <v>30656</v>
      </c>
      <c r="J100" s="29">
        <v>30656</v>
      </c>
      <c r="K100" s="26" t="s">
        <v>23</v>
      </c>
      <c r="L100" s="26" t="s">
        <v>24</v>
      </c>
      <c r="M100" s="26" t="s">
        <v>267</v>
      </c>
      <c r="N100" s="30" t="s">
        <v>267</v>
      </c>
      <c r="O100" s="31">
        <v>0</v>
      </c>
      <c r="P100" s="30"/>
      <c r="Q100" s="30"/>
      <c r="R100" s="30"/>
      <c r="S100" s="30"/>
      <c r="T100" s="31">
        <v>0</v>
      </c>
      <c r="U100" s="31">
        <v>0</v>
      </c>
      <c r="V100" s="30"/>
      <c r="W100" s="32"/>
      <c r="X100" s="30"/>
      <c r="Y100" s="31">
        <v>0</v>
      </c>
      <c r="Z100" s="30"/>
      <c r="AA100" s="32"/>
      <c r="AB100" s="32"/>
      <c r="AC100" s="32"/>
      <c r="AD100" s="31">
        <v>0</v>
      </c>
      <c r="AE100" s="31">
        <v>0</v>
      </c>
      <c r="AF100" s="31">
        <v>0</v>
      </c>
      <c r="AG100" s="31">
        <v>0</v>
      </c>
      <c r="AH100" s="31">
        <v>0</v>
      </c>
      <c r="AI100" s="31">
        <v>0</v>
      </c>
      <c r="AJ100" s="31">
        <v>0</v>
      </c>
      <c r="AK100" s="31">
        <v>0</v>
      </c>
      <c r="AL100" s="31">
        <v>0</v>
      </c>
      <c r="AM100" s="31">
        <v>0</v>
      </c>
      <c r="AN100" s="31"/>
      <c r="AO100" s="31">
        <v>0</v>
      </c>
      <c r="AP100" s="31">
        <v>0</v>
      </c>
      <c r="AQ100" s="33"/>
      <c r="AR100" s="33"/>
      <c r="AS100" s="33"/>
      <c r="AT100" s="31">
        <v>0</v>
      </c>
    </row>
    <row r="101" spans="1:46" x14ac:dyDescent="0.2">
      <c r="A101" s="26">
        <v>900145581</v>
      </c>
      <c r="B101" s="26" t="s">
        <v>10</v>
      </c>
      <c r="C101" s="26" t="s">
        <v>22</v>
      </c>
      <c r="D101" s="27">
        <v>1712</v>
      </c>
      <c r="E101" s="27" t="s">
        <v>342</v>
      </c>
      <c r="F101" s="27" t="s">
        <v>343</v>
      </c>
      <c r="G101" s="28">
        <v>44141</v>
      </c>
      <c r="H101" s="28">
        <v>44171</v>
      </c>
      <c r="I101" s="29">
        <v>26000</v>
      </c>
      <c r="J101" s="29">
        <v>26000</v>
      </c>
      <c r="K101" s="26" t="s">
        <v>23</v>
      </c>
      <c r="L101" s="26" t="s">
        <v>24</v>
      </c>
      <c r="M101" s="26" t="s">
        <v>267</v>
      </c>
      <c r="N101" s="30" t="s">
        <v>267</v>
      </c>
      <c r="O101" s="31">
        <v>0</v>
      </c>
      <c r="P101" s="30"/>
      <c r="Q101" s="30"/>
      <c r="R101" s="30"/>
      <c r="S101" s="30"/>
      <c r="T101" s="31">
        <v>0</v>
      </c>
      <c r="U101" s="31">
        <v>0</v>
      </c>
      <c r="V101" s="30"/>
      <c r="W101" s="32"/>
      <c r="X101" s="30"/>
      <c r="Y101" s="31">
        <v>0</v>
      </c>
      <c r="Z101" s="30"/>
      <c r="AA101" s="32"/>
      <c r="AB101" s="32"/>
      <c r="AC101" s="32"/>
      <c r="AD101" s="31">
        <v>0</v>
      </c>
      <c r="AE101" s="31">
        <v>0</v>
      </c>
      <c r="AF101" s="31">
        <v>0</v>
      </c>
      <c r="AG101" s="31">
        <v>0</v>
      </c>
      <c r="AH101" s="31">
        <v>0</v>
      </c>
      <c r="AI101" s="31">
        <v>0</v>
      </c>
      <c r="AJ101" s="31">
        <v>0</v>
      </c>
      <c r="AK101" s="31">
        <v>0</v>
      </c>
      <c r="AL101" s="31">
        <v>0</v>
      </c>
      <c r="AM101" s="31">
        <v>0</v>
      </c>
      <c r="AN101" s="31"/>
      <c r="AO101" s="31">
        <v>0</v>
      </c>
      <c r="AP101" s="31">
        <v>0</v>
      </c>
      <c r="AQ101" s="33"/>
      <c r="AR101" s="33"/>
      <c r="AS101" s="33"/>
      <c r="AT101" s="31">
        <v>0</v>
      </c>
    </row>
    <row r="102" spans="1:46" x14ac:dyDescent="0.2">
      <c r="A102" s="26">
        <v>900145581</v>
      </c>
      <c r="B102" s="26" t="s">
        <v>10</v>
      </c>
      <c r="C102" s="26" t="s">
        <v>22</v>
      </c>
      <c r="D102" s="27">
        <v>2141</v>
      </c>
      <c r="E102" s="27" t="s">
        <v>348</v>
      </c>
      <c r="F102" s="27" t="s">
        <v>349</v>
      </c>
      <c r="G102" s="28">
        <v>44152</v>
      </c>
      <c r="H102" s="28">
        <v>44182</v>
      </c>
      <c r="I102" s="29">
        <v>1303178</v>
      </c>
      <c r="J102" s="29">
        <v>1303178</v>
      </c>
      <c r="K102" s="26" t="s">
        <v>23</v>
      </c>
      <c r="L102" s="26" t="s">
        <v>24</v>
      </c>
      <c r="M102" s="26" t="s">
        <v>267</v>
      </c>
      <c r="N102" s="30" t="s">
        <v>267</v>
      </c>
      <c r="O102" s="31">
        <v>0</v>
      </c>
      <c r="P102" s="30"/>
      <c r="Q102" s="30"/>
      <c r="R102" s="30"/>
      <c r="S102" s="30"/>
      <c r="T102" s="31">
        <v>0</v>
      </c>
      <c r="U102" s="31">
        <v>0</v>
      </c>
      <c r="V102" s="30"/>
      <c r="W102" s="32"/>
      <c r="X102" s="30"/>
      <c r="Y102" s="31">
        <v>0</v>
      </c>
      <c r="Z102" s="30"/>
      <c r="AA102" s="32"/>
      <c r="AB102" s="32"/>
      <c r="AC102" s="32"/>
      <c r="AD102" s="31">
        <v>0</v>
      </c>
      <c r="AE102" s="31">
        <v>0</v>
      </c>
      <c r="AF102" s="31">
        <v>0</v>
      </c>
      <c r="AG102" s="31">
        <v>0</v>
      </c>
      <c r="AH102" s="31">
        <v>0</v>
      </c>
      <c r="AI102" s="31">
        <v>0</v>
      </c>
      <c r="AJ102" s="31">
        <v>0</v>
      </c>
      <c r="AK102" s="31">
        <v>0</v>
      </c>
      <c r="AL102" s="31">
        <v>0</v>
      </c>
      <c r="AM102" s="31">
        <v>0</v>
      </c>
      <c r="AN102" s="31"/>
      <c r="AO102" s="31">
        <v>0</v>
      </c>
      <c r="AP102" s="31">
        <v>0</v>
      </c>
      <c r="AQ102" s="33"/>
      <c r="AR102" s="33"/>
      <c r="AS102" s="33"/>
      <c r="AT102" s="31">
        <v>0</v>
      </c>
    </row>
    <row r="103" spans="1:46" x14ac:dyDescent="0.2">
      <c r="A103" s="26">
        <v>900145581</v>
      </c>
      <c r="B103" s="26" t="s">
        <v>10</v>
      </c>
      <c r="C103" s="26" t="s">
        <v>22</v>
      </c>
      <c r="D103" s="27">
        <v>2643</v>
      </c>
      <c r="E103" s="27" t="s">
        <v>350</v>
      </c>
      <c r="F103" s="27" t="s">
        <v>351</v>
      </c>
      <c r="G103" s="28">
        <v>44162</v>
      </c>
      <c r="H103" s="28">
        <v>44192</v>
      </c>
      <c r="I103" s="29">
        <v>134519</v>
      </c>
      <c r="J103" s="29">
        <v>134519</v>
      </c>
      <c r="K103" s="26" t="s">
        <v>23</v>
      </c>
      <c r="L103" s="26" t="s">
        <v>24</v>
      </c>
      <c r="M103" s="26" t="s">
        <v>267</v>
      </c>
      <c r="N103" s="30" t="s">
        <v>267</v>
      </c>
      <c r="O103" s="31">
        <v>0</v>
      </c>
      <c r="P103" s="30"/>
      <c r="Q103" s="30"/>
      <c r="R103" s="30"/>
      <c r="S103" s="30"/>
      <c r="T103" s="31">
        <v>0</v>
      </c>
      <c r="U103" s="31">
        <v>0</v>
      </c>
      <c r="V103" s="30"/>
      <c r="W103" s="32"/>
      <c r="X103" s="30"/>
      <c r="Y103" s="31">
        <v>0</v>
      </c>
      <c r="Z103" s="30"/>
      <c r="AA103" s="32"/>
      <c r="AB103" s="32"/>
      <c r="AC103" s="32"/>
      <c r="AD103" s="31">
        <v>0</v>
      </c>
      <c r="AE103" s="31">
        <v>0</v>
      </c>
      <c r="AF103" s="31">
        <v>0</v>
      </c>
      <c r="AG103" s="31">
        <v>0</v>
      </c>
      <c r="AH103" s="31">
        <v>0</v>
      </c>
      <c r="AI103" s="31">
        <v>0</v>
      </c>
      <c r="AJ103" s="31">
        <v>0</v>
      </c>
      <c r="AK103" s="31">
        <v>0</v>
      </c>
      <c r="AL103" s="31">
        <v>0</v>
      </c>
      <c r="AM103" s="31">
        <v>0</v>
      </c>
      <c r="AN103" s="31"/>
      <c r="AO103" s="31">
        <v>0</v>
      </c>
      <c r="AP103" s="31">
        <v>0</v>
      </c>
      <c r="AQ103" s="33"/>
      <c r="AR103" s="33"/>
      <c r="AS103" s="33"/>
      <c r="AT103" s="31">
        <v>0</v>
      </c>
    </row>
    <row r="104" spans="1:46" x14ac:dyDescent="0.2">
      <c r="A104" s="26">
        <v>900145581</v>
      </c>
      <c r="B104" s="26" t="s">
        <v>10</v>
      </c>
      <c r="C104" s="26" t="s">
        <v>22</v>
      </c>
      <c r="D104" s="27">
        <v>2771</v>
      </c>
      <c r="E104" s="27" t="s">
        <v>352</v>
      </c>
      <c r="F104" s="27" t="s">
        <v>353</v>
      </c>
      <c r="G104" s="28">
        <v>44165</v>
      </c>
      <c r="H104" s="28">
        <v>44195</v>
      </c>
      <c r="I104" s="29">
        <v>220273</v>
      </c>
      <c r="J104" s="29">
        <v>220273</v>
      </c>
      <c r="K104" s="26" t="s">
        <v>23</v>
      </c>
      <c r="L104" s="26" t="s">
        <v>24</v>
      </c>
      <c r="M104" s="26" t="s">
        <v>267</v>
      </c>
      <c r="N104" s="30" t="s">
        <v>267</v>
      </c>
      <c r="O104" s="31">
        <v>0</v>
      </c>
      <c r="P104" s="30"/>
      <c r="Q104" s="30"/>
      <c r="R104" s="30"/>
      <c r="S104" s="30"/>
      <c r="T104" s="31">
        <v>0</v>
      </c>
      <c r="U104" s="31">
        <v>0</v>
      </c>
      <c r="V104" s="30"/>
      <c r="W104" s="32"/>
      <c r="X104" s="30"/>
      <c r="Y104" s="31">
        <v>0</v>
      </c>
      <c r="Z104" s="30"/>
      <c r="AA104" s="32"/>
      <c r="AB104" s="32"/>
      <c r="AC104" s="32"/>
      <c r="AD104" s="31">
        <v>0</v>
      </c>
      <c r="AE104" s="31">
        <v>0</v>
      </c>
      <c r="AF104" s="31">
        <v>0</v>
      </c>
      <c r="AG104" s="31">
        <v>0</v>
      </c>
      <c r="AH104" s="31">
        <v>0</v>
      </c>
      <c r="AI104" s="31">
        <v>0</v>
      </c>
      <c r="AJ104" s="31">
        <v>0</v>
      </c>
      <c r="AK104" s="31">
        <v>0</v>
      </c>
      <c r="AL104" s="31">
        <v>0</v>
      </c>
      <c r="AM104" s="31">
        <v>0</v>
      </c>
      <c r="AN104" s="31"/>
      <c r="AO104" s="31">
        <v>0</v>
      </c>
      <c r="AP104" s="31">
        <v>0</v>
      </c>
      <c r="AQ104" s="33"/>
      <c r="AR104" s="33"/>
      <c r="AS104" s="33"/>
      <c r="AT104" s="31">
        <v>0</v>
      </c>
    </row>
    <row r="105" spans="1:46" x14ac:dyDescent="0.2">
      <c r="A105" s="26">
        <v>900145581</v>
      </c>
      <c r="B105" s="26" t="s">
        <v>10</v>
      </c>
      <c r="C105" s="26" t="s">
        <v>18</v>
      </c>
      <c r="D105" s="27">
        <v>3369</v>
      </c>
      <c r="E105" s="27" t="s">
        <v>290</v>
      </c>
      <c r="F105" s="27" t="s">
        <v>291</v>
      </c>
      <c r="G105" s="28">
        <v>44173</v>
      </c>
      <c r="H105" s="28">
        <v>44203</v>
      </c>
      <c r="I105" s="29">
        <v>73486</v>
      </c>
      <c r="J105" s="29">
        <v>73486</v>
      </c>
      <c r="K105" s="26" t="s">
        <v>23</v>
      </c>
      <c r="L105" s="26" t="s">
        <v>24</v>
      </c>
      <c r="M105" s="26" t="s">
        <v>267</v>
      </c>
      <c r="N105" s="30" t="s">
        <v>267</v>
      </c>
      <c r="O105" s="31">
        <v>0</v>
      </c>
      <c r="P105" s="30"/>
      <c r="Q105" s="30"/>
      <c r="R105" s="30"/>
      <c r="S105" s="30"/>
      <c r="T105" s="31">
        <v>0</v>
      </c>
      <c r="U105" s="31">
        <v>0</v>
      </c>
      <c r="V105" s="30"/>
      <c r="W105" s="32"/>
      <c r="X105" s="30"/>
      <c r="Y105" s="31">
        <v>0</v>
      </c>
      <c r="Z105" s="30"/>
      <c r="AA105" s="32"/>
      <c r="AB105" s="32"/>
      <c r="AC105" s="32"/>
      <c r="AD105" s="31">
        <v>0</v>
      </c>
      <c r="AE105" s="31">
        <v>0</v>
      </c>
      <c r="AF105" s="31">
        <v>0</v>
      </c>
      <c r="AG105" s="31">
        <v>0</v>
      </c>
      <c r="AH105" s="31">
        <v>0</v>
      </c>
      <c r="AI105" s="31">
        <v>0</v>
      </c>
      <c r="AJ105" s="31">
        <v>0</v>
      </c>
      <c r="AK105" s="31">
        <v>0</v>
      </c>
      <c r="AL105" s="31">
        <v>0</v>
      </c>
      <c r="AM105" s="31">
        <v>0</v>
      </c>
      <c r="AN105" s="31"/>
      <c r="AO105" s="31">
        <v>0</v>
      </c>
      <c r="AP105" s="31">
        <v>0</v>
      </c>
      <c r="AQ105" s="33"/>
      <c r="AR105" s="33"/>
      <c r="AS105" s="33"/>
      <c r="AT105" s="31">
        <v>0</v>
      </c>
    </row>
    <row r="106" spans="1:46" x14ac:dyDescent="0.2">
      <c r="A106" s="26">
        <v>900145581</v>
      </c>
      <c r="B106" s="26" t="s">
        <v>10</v>
      </c>
      <c r="C106" s="26" t="s">
        <v>16</v>
      </c>
      <c r="D106" s="27">
        <v>3005</v>
      </c>
      <c r="E106" s="27" t="s">
        <v>282</v>
      </c>
      <c r="F106" s="27" t="s">
        <v>283</v>
      </c>
      <c r="G106" s="28">
        <v>44175</v>
      </c>
      <c r="H106" s="28">
        <v>44205</v>
      </c>
      <c r="I106" s="29">
        <v>141887</v>
      </c>
      <c r="J106" s="29">
        <v>141887</v>
      </c>
      <c r="K106" s="26" t="s">
        <v>23</v>
      </c>
      <c r="L106" s="26" t="s">
        <v>24</v>
      </c>
      <c r="M106" s="26" t="s">
        <v>267</v>
      </c>
      <c r="N106" s="30" t="s">
        <v>267</v>
      </c>
      <c r="O106" s="31">
        <v>0</v>
      </c>
      <c r="P106" s="30"/>
      <c r="Q106" s="30"/>
      <c r="R106" s="30"/>
      <c r="S106" s="30"/>
      <c r="T106" s="31">
        <v>0</v>
      </c>
      <c r="U106" s="31">
        <v>0</v>
      </c>
      <c r="V106" s="30"/>
      <c r="W106" s="32"/>
      <c r="X106" s="30"/>
      <c r="Y106" s="31">
        <v>0</v>
      </c>
      <c r="Z106" s="30"/>
      <c r="AA106" s="32"/>
      <c r="AB106" s="32"/>
      <c r="AC106" s="32"/>
      <c r="AD106" s="31">
        <v>0</v>
      </c>
      <c r="AE106" s="31">
        <v>0</v>
      </c>
      <c r="AF106" s="31">
        <v>0</v>
      </c>
      <c r="AG106" s="31">
        <v>0</v>
      </c>
      <c r="AH106" s="31">
        <v>0</v>
      </c>
      <c r="AI106" s="31">
        <v>0</v>
      </c>
      <c r="AJ106" s="31">
        <v>0</v>
      </c>
      <c r="AK106" s="31">
        <v>0</v>
      </c>
      <c r="AL106" s="31">
        <v>0</v>
      </c>
      <c r="AM106" s="31">
        <v>0</v>
      </c>
      <c r="AN106" s="31"/>
      <c r="AO106" s="31">
        <v>0</v>
      </c>
      <c r="AP106" s="31">
        <v>0</v>
      </c>
      <c r="AQ106" s="33"/>
      <c r="AR106" s="33"/>
      <c r="AS106" s="33"/>
      <c r="AT106" s="31">
        <v>0</v>
      </c>
    </row>
    <row r="107" spans="1:46" x14ac:dyDescent="0.2">
      <c r="A107" s="26">
        <v>900145581</v>
      </c>
      <c r="B107" s="26" t="s">
        <v>10</v>
      </c>
      <c r="C107" s="26" t="s">
        <v>18</v>
      </c>
      <c r="D107" s="27">
        <v>4283</v>
      </c>
      <c r="E107" s="27" t="s">
        <v>292</v>
      </c>
      <c r="F107" s="27" t="s">
        <v>293</v>
      </c>
      <c r="G107" s="28">
        <v>44192</v>
      </c>
      <c r="H107" s="28">
        <v>44222</v>
      </c>
      <c r="I107" s="29">
        <v>88022</v>
      </c>
      <c r="J107" s="29">
        <v>88022</v>
      </c>
      <c r="K107" s="26" t="s">
        <v>23</v>
      </c>
      <c r="L107" s="26" t="s">
        <v>24</v>
      </c>
      <c r="M107" s="26" t="s">
        <v>267</v>
      </c>
      <c r="N107" s="30" t="s">
        <v>267</v>
      </c>
      <c r="O107" s="31">
        <v>0</v>
      </c>
      <c r="P107" s="30"/>
      <c r="Q107" s="30"/>
      <c r="R107" s="30"/>
      <c r="S107" s="30"/>
      <c r="T107" s="31">
        <v>0</v>
      </c>
      <c r="U107" s="31">
        <v>0</v>
      </c>
      <c r="V107" s="30"/>
      <c r="W107" s="32"/>
      <c r="X107" s="30"/>
      <c r="Y107" s="31">
        <v>0</v>
      </c>
      <c r="Z107" s="30"/>
      <c r="AA107" s="32"/>
      <c r="AB107" s="32"/>
      <c r="AC107" s="32"/>
      <c r="AD107" s="31">
        <v>0</v>
      </c>
      <c r="AE107" s="31">
        <v>0</v>
      </c>
      <c r="AF107" s="31">
        <v>0</v>
      </c>
      <c r="AG107" s="31">
        <v>0</v>
      </c>
      <c r="AH107" s="31">
        <v>0</v>
      </c>
      <c r="AI107" s="31">
        <v>0</v>
      </c>
      <c r="AJ107" s="31">
        <v>0</v>
      </c>
      <c r="AK107" s="31">
        <v>0</v>
      </c>
      <c r="AL107" s="31">
        <v>0</v>
      </c>
      <c r="AM107" s="31">
        <v>0</v>
      </c>
      <c r="AN107" s="31"/>
      <c r="AO107" s="31">
        <v>0</v>
      </c>
      <c r="AP107" s="31">
        <v>0</v>
      </c>
      <c r="AQ107" s="33"/>
      <c r="AR107" s="33"/>
      <c r="AS107" s="33"/>
      <c r="AT107" s="31">
        <v>0</v>
      </c>
    </row>
    <row r="108" spans="1:46" x14ac:dyDescent="0.2">
      <c r="A108" s="26">
        <v>900145581</v>
      </c>
      <c r="B108" s="26" t="s">
        <v>10</v>
      </c>
      <c r="C108" s="26" t="s">
        <v>22</v>
      </c>
      <c r="D108" s="27">
        <v>4068</v>
      </c>
      <c r="E108" s="27" t="s">
        <v>354</v>
      </c>
      <c r="F108" s="27" t="s">
        <v>355</v>
      </c>
      <c r="G108" s="28">
        <v>44193</v>
      </c>
      <c r="H108" s="28">
        <v>44223</v>
      </c>
      <c r="I108" s="29">
        <v>137460</v>
      </c>
      <c r="J108" s="29">
        <v>137460</v>
      </c>
      <c r="K108" s="26" t="s">
        <v>23</v>
      </c>
      <c r="L108" s="26" t="s">
        <v>24</v>
      </c>
      <c r="M108" s="26" t="s">
        <v>267</v>
      </c>
      <c r="N108" s="30" t="s">
        <v>267</v>
      </c>
      <c r="O108" s="31">
        <v>0</v>
      </c>
      <c r="P108" s="30"/>
      <c r="Q108" s="30"/>
      <c r="R108" s="30"/>
      <c r="S108" s="30"/>
      <c r="T108" s="31">
        <v>0</v>
      </c>
      <c r="U108" s="31">
        <v>0</v>
      </c>
      <c r="V108" s="30"/>
      <c r="W108" s="32"/>
      <c r="X108" s="30"/>
      <c r="Y108" s="31">
        <v>0</v>
      </c>
      <c r="Z108" s="30"/>
      <c r="AA108" s="32"/>
      <c r="AB108" s="32"/>
      <c r="AC108" s="32"/>
      <c r="AD108" s="31">
        <v>0</v>
      </c>
      <c r="AE108" s="31">
        <v>0</v>
      </c>
      <c r="AF108" s="31">
        <v>0</v>
      </c>
      <c r="AG108" s="31">
        <v>0</v>
      </c>
      <c r="AH108" s="31">
        <v>0</v>
      </c>
      <c r="AI108" s="31">
        <v>0</v>
      </c>
      <c r="AJ108" s="31">
        <v>0</v>
      </c>
      <c r="AK108" s="31">
        <v>0</v>
      </c>
      <c r="AL108" s="31">
        <v>0</v>
      </c>
      <c r="AM108" s="31">
        <v>0</v>
      </c>
      <c r="AN108" s="31"/>
      <c r="AO108" s="31">
        <v>0</v>
      </c>
      <c r="AP108" s="31">
        <v>0</v>
      </c>
      <c r="AQ108" s="33"/>
      <c r="AR108" s="33"/>
      <c r="AS108" s="33"/>
      <c r="AT108" s="31">
        <v>0</v>
      </c>
    </row>
    <row r="109" spans="1:46" x14ac:dyDescent="0.2">
      <c r="A109" s="26">
        <v>900145581</v>
      </c>
      <c r="B109" s="26" t="s">
        <v>10</v>
      </c>
      <c r="C109" s="26" t="s">
        <v>16</v>
      </c>
      <c r="D109" s="27">
        <v>15181</v>
      </c>
      <c r="E109" s="27" t="s">
        <v>280</v>
      </c>
      <c r="F109" s="27" t="s">
        <v>281</v>
      </c>
      <c r="G109" s="28">
        <v>44471</v>
      </c>
      <c r="H109" s="28">
        <v>44501</v>
      </c>
      <c r="I109" s="29">
        <v>149794</v>
      </c>
      <c r="J109" s="29">
        <v>149794</v>
      </c>
      <c r="K109" s="26" t="s">
        <v>23</v>
      </c>
      <c r="L109" s="26" t="s">
        <v>24</v>
      </c>
      <c r="M109" s="26" t="s">
        <v>267</v>
      </c>
      <c r="N109" s="30" t="s">
        <v>267</v>
      </c>
      <c r="O109" s="31">
        <v>0</v>
      </c>
      <c r="P109" s="30"/>
      <c r="Q109" s="30"/>
      <c r="R109" s="30"/>
      <c r="S109" s="30"/>
      <c r="T109" s="31">
        <v>0</v>
      </c>
      <c r="U109" s="31">
        <v>0</v>
      </c>
      <c r="V109" s="30"/>
      <c r="W109" s="32"/>
      <c r="X109" s="30"/>
      <c r="Y109" s="31">
        <v>0</v>
      </c>
      <c r="Z109" s="30"/>
      <c r="AA109" s="32"/>
      <c r="AB109" s="32"/>
      <c r="AC109" s="32"/>
      <c r="AD109" s="31">
        <v>0</v>
      </c>
      <c r="AE109" s="31">
        <v>0</v>
      </c>
      <c r="AF109" s="31">
        <v>0</v>
      </c>
      <c r="AG109" s="31">
        <v>0</v>
      </c>
      <c r="AH109" s="31">
        <v>0</v>
      </c>
      <c r="AI109" s="31">
        <v>0</v>
      </c>
      <c r="AJ109" s="31">
        <v>0</v>
      </c>
      <c r="AK109" s="31">
        <v>0</v>
      </c>
      <c r="AL109" s="31">
        <v>0</v>
      </c>
      <c r="AM109" s="31">
        <v>0</v>
      </c>
      <c r="AN109" s="31"/>
      <c r="AO109" s="31">
        <v>0</v>
      </c>
      <c r="AP109" s="31">
        <v>0</v>
      </c>
      <c r="AQ109" s="33"/>
      <c r="AR109" s="33"/>
      <c r="AS109" s="33"/>
      <c r="AT109" s="31">
        <v>0</v>
      </c>
    </row>
    <row r="110" spans="1:46" x14ac:dyDescent="0.2">
      <c r="A110" s="26">
        <v>900145581</v>
      </c>
      <c r="B110" s="26" t="s">
        <v>10</v>
      </c>
      <c r="C110" s="26" t="s">
        <v>22</v>
      </c>
      <c r="D110" s="27">
        <v>20055</v>
      </c>
      <c r="E110" s="27" t="s">
        <v>344</v>
      </c>
      <c r="F110" s="27" t="s">
        <v>345</v>
      </c>
      <c r="G110" s="28">
        <v>44473</v>
      </c>
      <c r="H110" s="28">
        <v>44503</v>
      </c>
      <c r="I110" s="29">
        <v>99579</v>
      </c>
      <c r="J110" s="29">
        <v>99579</v>
      </c>
      <c r="K110" s="26" t="s">
        <v>23</v>
      </c>
      <c r="L110" s="26" t="s">
        <v>24</v>
      </c>
      <c r="M110" s="26" t="s">
        <v>267</v>
      </c>
      <c r="N110" s="30" t="s">
        <v>267</v>
      </c>
      <c r="O110" s="31">
        <v>0</v>
      </c>
      <c r="P110" s="30"/>
      <c r="Q110" s="30"/>
      <c r="R110" s="30"/>
      <c r="S110" s="30"/>
      <c r="T110" s="31">
        <v>0</v>
      </c>
      <c r="U110" s="31">
        <v>0</v>
      </c>
      <c r="V110" s="30"/>
      <c r="W110" s="32"/>
      <c r="X110" s="30"/>
      <c r="Y110" s="31">
        <v>0</v>
      </c>
      <c r="Z110" s="30"/>
      <c r="AA110" s="32"/>
      <c r="AB110" s="32"/>
      <c r="AC110" s="32"/>
      <c r="AD110" s="31">
        <v>0</v>
      </c>
      <c r="AE110" s="31">
        <v>0</v>
      </c>
      <c r="AF110" s="31">
        <v>0</v>
      </c>
      <c r="AG110" s="31">
        <v>0</v>
      </c>
      <c r="AH110" s="31">
        <v>0</v>
      </c>
      <c r="AI110" s="31">
        <v>0</v>
      </c>
      <c r="AJ110" s="31">
        <v>0</v>
      </c>
      <c r="AK110" s="31">
        <v>0</v>
      </c>
      <c r="AL110" s="31">
        <v>0</v>
      </c>
      <c r="AM110" s="31">
        <v>0</v>
      </c>
      <c r="AN110" s="31"/>
      <c r="AO110" s="31">
        <v>0</v>
      </c>
      <c r="AP110" s="31">
        <v>0</v>
      </c>
      <c r="AQ110" s="33"/>
      <c r="AR110" s="33"/>
      <c r="AS110" s="33"/>
      <c r="AT110" s="31">
        <v>0</v>
      </c>
    </row>
    <row r="111" spans="1:46" x14ac:dyDescent="0.2">
      <c r="A111" s="26">
        <v>900145581</v>
      </c>
      <c r="B111" s="26" t="s">
        <v>10</v>
      </c>
      <c r="C111" s="26" t="s">
        <v>22</v>
      </c>
      <c r="D111" s="27">
        <v>20846</v>
      </c>
      <c r="E111" s="27" t="s">
        <v>346</v>
      </c>
      <c r="F111" s="27" t="s">
        <v>347</v>
      </c>
      <c r="G111" s="28">
        <v>44487</v>
      </c>
      <c r="H111" s="28">
        <v>44517</v>
      </c>
      <c r="I111" s="29">
        <v>60949</v>
      </c>
      <c r="J111" s="29">
        <v>60949</v>
      </c>
      <c r="K111" s="26" t="s">
        <v>23</v>
      </c>
      <c r="L111" s="26" t="s">
        <v>24</v>
      </c>
      <c r="M111" s="26" t="s">
        <v>267</v>
      </c>
      <c r="N111" s="30" t="s">
        <v>267</v>
      </c>
      <c r="O111" s="31">
        <v>0</v>
      </c>
      <c r="P111" s="30"/>
      <c r="Q111" s="30"/>
      <c r="R111" s="30"/>
      <c r="S111" s="30"/>
      <c r="T111" s="31">
        <v>0</v>
      </c>
      <c r="U111" s="31">
        <v>0</v>
      </c>
      <c r="V111" s="30"/>
      <c r="W111" s="32"/>
      <c r="X111" s="30"/>
      <c r="Y111" s="31">
        <v>0</v>
      </c>
      <c r="Z111" s="30"/>
      <c r="AA111" s="32"/>
      <c r="AB111" s="32"/>
      <c r="AC111" s="32"/>
      <c r="AD111" s="31">
        <v>0</v>
      </c>
      <c r="AE111" s="31">
        <v>0</v>
      </c>
      <c r="AF111" s="31">
        <v>0</v>
      </c>
      <c r="AG111" s="31">
        <v>0</v>
      </c>
      <c r="AH111" s="31">
        <v>0</v>
      </c>
      <c r="AI111" s="31">
        <v>0</v>
      </c>
      <c r="AJ111" s="31">
        <v>0</v>
      </c>
      <c r="AK111" s="31">
        <v>0</v>
      </c>
      <c r="AL111" s="31">
        <v>0</v>
      </c>
      <c r="AM111" s="31">
        <v>0</v>
      </c>
      <c r="AN111" s="31"/>
      <c r="AO111" s="31">
        <v>0</v>
      </c>
      <c r="AP111" s="31">
        <v>0</v>
      </c>
      <c r="AQ111" s="33"/>
      <c r="AR111" s="33"/>
      <c r="AS111" s="33"/>
      <c r="AT111" s="31">
        <v>0</v>
      </c>
    </row>
    <row r="112" spans="1:46" x14ac:dyDescent="0.2">
      <c r="A112" s="26">
        <v>900145581</v>
      </c>
      <c r="B112" s="26" t="s">
        <v>10</v>
      </c>
      <c r="C112" s="26" t="s">
        <v>18</v>
      </c>
      <c r="D112" s="27">
        <v>19085</v>
      </c>
      <c r="E112" s="27" t="s">
        <v>286</v>
      </c>
      <c r="F112" s="27" t="s">
        <v>287</v>
      </c>
      <c r="G112" s="28">
        <v>44489</v>
      </c>
      <c r="H112" s="28">
        <v>44519</v>
      </c>
      <c r="I112" s="29">
        <v>185260</v>
      </c>
      <c r="J112" s="29">
        <v>185260</v>
      </c>
      <c r="K112" s="26" t="s">
        <v>23</v>
      </c>
      <c r="L112" s="26" t="s">
        <v>24</v>
      </c>
      <c r="M112" s="26" t="s">
        <v>267</v>
      </c>
      <c r="N112" s="30" t="s">
        <v>267</v>
      </c>
      <c r="O112" s="31">
        <v>0</v>
      </c>
      <c r="P112" s="30"/>
      <c r="Q112" s="30"/>
      <c r="R112" s="30"/>
      <c r="S112" s="30"/>
      <c r="T112" s="31">
        <v>0</v>
      </c>
      <c r="U112" s="31">
        <v>0</v>
      </c>
      <c r="V112" s="30"/>
      <c r="W112" s="32"/>
      <c r="X112" s="30"/>
      <c r="Y112" s="31">
        <v>0</v>
      </c>
      <c r="Z112" s="30"/>
      <c r="AA112" s="32"/>
      <c r="AB112" s="32"/>
      <c r="AC112" s="32"/>
      <c r="AD112" s="31">
        <v>0</v>
      </c>
      <c r="AE112" s="31">
        <v>0</v>
      </c>
      <c r="AF112" s="31">
        <v>0</v>
      </c>
      <c r="AG112" s="31">
        <v>0</v>
      </c>
      <c r="AH112" s="31">
        <v>0</v>
      </c>
      <c r="AI112" s="31">
        <v>0</v>
      </c>
      <c r="AJ112" s="31">
        <v>0</v>
      </c>
      <c r="AK112" s="31">
        <v>0</v>
      </c>
      <c r="AL112" s="31">
        <v>0</v>
      </c>
      <c r="AM112" s="31">
        <v>0</v>
      </c>
      <c r="AN112" s="31"/>
      <c r="AO112" s="31">
        <v>0</v>
      </c>
      <c r="AP112" s="31">
        <v>0</v>
      </c>
      <c r="AQ112" s="33"/>
      <c r="AR112" s="33"/>
      <c r="AS112" s="33"/>
      <c r="AT112" s="31">
        <v>0</v>
      </c>
    </row>
    <row r="113" spans="1:46" x14ac:dyDescent="0.2">
      <c r="A113" s="26">
        <v>900145581</v>
      </c>
      <c r="B113" s="26" t="s">
        <v>10</v>
      </c>
      <c r="C113" s="26" t="s">
        <v>18</v>
      </c>
      <c r="D113" s="27">
        <v>21985</v>
      </c>
      <c r="E113" s="27" t="s">
        <v>288</v>
      </c>
      <c r="F113" s="27" t="s">
        <v>289</v>
      </c>
      <c r="G113" s="28">
        <v>44538</v>
      </c>
      <c r="H113" s="28">
        <v>44568</v>
      </c>
      <c r="I113" s="29">
        <v>5000</v>
      </c>
      <c r="J113" s="29">
        <v>5000</v>
      </c>
      <c r="K113" s="26" t="s">
        <v>23</v>
      </c>
      <c r="L113" s="26" t="s">
        <v>24</v>
      </c>
      <c r="M113" s="26" t="s">
        <v>267</v>
      </c>
      <c r="N113" s="30" t="s">
        <v>267</v>
      </c>
      <c r="O113" s="31">
        <v>0</v>
      </c>
      <c r="P113" s="30"/>
      <c r="Q113" s="30"/>
      <c r="R113" s="30"/>
      <c r="S113" s="30"/>
      <c r="T113" s="31">
        <v>0</v>
      </c>
      <c r="U113" s="31">
        <v>0</v>
      </c>
      <c r="V113" s="30"/>
      <c r="W113" s="32"/>
      <c r="X113" s="30"/>
      <c r="Y113" s="31">
        <v>0</v>
      </c>
      <c r="Z113" s="30"/>
      <c r="AA113" s="32"/>
      <c r="AB113" s="32"/>
      <c r="AC113" s="32"/>
      <c r="AD113" s="31">
        <v>0</v>
      </c>
      <c r="AE113" s="31">
        <v>0</v>
      </c>
      <c r="AF113" s="31">
        <v>0</v>
      </c>
      <c r="AG113" s="31">
        <v>0</v>
      </c>
      <c r="AH113" s="31">
        <v>0</v>
      </c>
      <c r="AI113" s="31">
        <v>0</v>
      </c>
      <c r="AJ113" s="31">
        <v>0</v>
      </c>
      <c r="AK113" s="31">
        <v>0</v>
      </c>
      <c r="AL113" s="31">
        <v>0</v>
      </c>
      <c r="AM113" s="31">
        <v>0</v>
      </c>
      <c r="AN113" s="31"/>
      <c r="AO113" s="31">
        <v>0</v>
      </c>
      <c r="AP113" s="31">
        <v>0</v>
      </c>
      <c r="AQ113" s="33"/>
      <c r="AR113" s="33"/>
      <c r="AS113" s="33"/>
      <c r="AT113" s="31">
        <v>0</v>
      </c>
    </row>
    <row r="114" spans="1:46" x14ac:dyDescent="0.2">
      <c r="A114" s="26">
        <v>900145581</v>
      </c>
      <c r="B114" s="26" t="s">
        <v>10</v>
      </c>
      <c r="C114" s="26" t="s">
        <v>18</v>
      </c>
      <c r="D114" s="27">
        <v>82563</v>
      </c>
      <c r="E114" s="27" t="s">
        <v>194</v>
      </c>
      <c r="F114" s="27" t="s">
        <v>195</v>
      </c>
      <c r="G114" s="28">
        <v>45502</v>
      </c>
      <c r="H114" s="28">
        <v>45532</v>
      </c>
      <c r="I114" s="29">
        <v>89243</v>
      </c>
      <c r="J114" s="29">
        <v>89243</v>
      </c>
      <c r="K114" s="26" t="s">
        <v>23</v>
      </c>
      <c r="L114" s="26" t="s">
        <v>24</v>
      </c>
      <c r="M114" s="26" t="s">
        <v>250</v>
      </c>
      <c r="N114" s="30" t="s">
        <v>359</v>
      </c>
      <c r="O114" s="31">
        <v>89243</v>
      </c>
      <c r="P114" s="30">
        <v>1222518111</v>
      </c>
      <c r="Q114" s="30"/>
      <c r="R114" s="30"/>
      <c r="S114" s="30"/>
      <c r="T114" s="31">
        <v>0</v>
      </c>
      <c r="U114" s="31">
        <v>0</v>
      </c>
      <c r="V114" s="30"/>
      <c r="W114" s="32"/>
      <c r="X114" s="30"/>
      <c r="Y114" s="31">
        <v>0</v>
      </c>
      <c r="Z114" s="30" t="s">
        <v>182</v>
      </c>
      <c r="AA114" s="32">
        <v>45502</v>
      </c>
      <c r="AB114" s="32">
        <v>45537</v>
      </c>
      <c r="AC114" s="32"/>
      <c r="AD114" s="31">
        <v>89243</v>
      </c>
      <c r="AE114" s="31">
        <v>89243</v>
      </c>
      <c r="AF114" s="31">
        <v>89243</v>
      </c>
      <c r="AG114" s="31">
        <v>0</v>
      </c>
      <c r="AH114" s="31">
        <v>181832</v>
      </c>
      <c r="AI114" s="31">
        <v>0</v>
      </c>
      <c r="AJ114" s="31">
        <v>0</v>
      </c>
      <c r="AK114" s="31">
        <v>0</v>
      </c>
      <c r="AL114" s="31">
        <v>0</v>
      </c>
      <c r="AM114" s="31">
        <v>0</v>
      </c>
      <c r="AN114" s="31"/>
      <c r="AO114" s="31">
        <v>0</v>
      </c>
      <c r="AP114" s="31">
        <v>0</v>
      </c>
      <c r="AQ114" s="33"/>
      <c r="AR114" s="33"/>
      <c r="AS114" s="33"/>
      <c r="AT114" s="31">
        <v>89243</v>
      </c>
    </row>
    <row r="115" spans="1:46" x14ac:dyDescent="0.2">
      <c r="A115" s="26">
        <v>900145581</v>
      </c>
      <c r="B115" s="26" t="s">
        <v>10</v>
      </c>
      <c r="C115" s="26" t="s">
        <v>12</v>
      </c>
      <c r="D115" s="27">
        <v>56250</v>
      </c>
      <c r="E115" s="27" t="s">
        <v>186</v>
      </c>
      <c r="F115" s="27" t="s">
        <v>187</v>
      </c>
      <c r="G115" s="28">
        <v>45468</v>
      </c>
      <c r="H115" s="28">
        <v>45498</v>
      </c>
      <c r="I115" s="29">
        <v>378084</v>
      </c>
      <c r="J115" s="29">
        <v>378084</v>
      </c>
      <c r="K115" s="26" t="s">
        <v>23</v>
      </c>
      <c r="L115" s="26" t="s">
        <v>24</v>
      </c>
      <c r="M115" s="26" t="s">
        <v>359</v>
      </c>
      <c r="N115" s="26" t="s">
        <v>359</v>
      </c>
      <c r="O115" s="31">
        <v>378084</v>
      </c>
      <c r="P115" s="30">
        <v>1222493755</v>
      </c>
      <c r="Q115" s="30"/>
      <c r="R115" s="30"/>
      <c r="S115" s="30"/>
      <c r="T115" s="31">
        <v>0</v>
      </c>
      <c r="U115" s="31">
        <v>0</v>
      </c>
      <c r="V115" s="30"/>
      <c r="W115" s="32"/>
      <c r="X115" s="30"/>
      <c r="Y115" s="31">
        <v>0</v>
      </c>
      <c r="Z115" s="30" t="s">
        <v>182</v>
      </c>
      <c r="AA115" s="32">
        <v>45468</v>
      </c>
      <c r="AB115" s="32">
        <v>45485</v>
      </c>
      <c r="AC115" s="32"/>
      <c r="AD115" s="31">
        <v>378084</v>
      </c>
      <c r="AE115" s="31">
        <v>378084</v>
      </c>
      <c r="AF115" s="31">
        <v>378084</v>
      </c>
      <c r="AG115" s="31">
        <v>0</v>
      </c>
      <c r="AH115" s="31">
        <v>181832</v>
      </c>
      <c r="AI115" s="31">
        <v>0</v>
      </c>
      <c r="AJ115" s="31">
        <v>0</v>
      </c>
      <c r="AK115" s="31">
        <v>0</v>
      </c>
      <c r="AL115" s="31">
        <v>0</v>
      </c>
      <c r="AM115" s="31">
        <v>0</v>
      </c>
      <c r="AN115" s="31"/>
      <c r="AO115" s="31">
        <v>0</v>
      </c>
      <c r="AP115" s="31">
        <v>0</v>
      </c>
      <c r="AQ115" s="33"/>
      <c r="AR115" s="33"/>
      <c r="AS115" s="33"/>
      <c r="AT115" s="31">
        <v>378084</v>
      </c>
    </row>
    <row r="116" spans="1:46" x14ac:dyDescent="0.2">
      <c r="A116" s="26">
        <v>900145581</v>
      </c>
      <c r="B116" s="26" t="s">
        <v>10</v>
      </c>
      <c r="C116" s="26" t="s">
        <v>16</v>
      </c>
      <c r="D116" s="27">
        <v>66402</v>
      </c>
      <c r="E116" s="27" t="s">
        <v>188</v>
      </c>
      <c r="F116" s="27" t="s">
        <v>189</v>
      </c>
      <c r="G116" s="28">
        <v>45415</v>
      </c>
      <c r="H116" s="28">
        <v>45445</v>
      </c>
      <c r="I116" s="29">
        <v>182349</v>
      </c>
      <c r="J116" s="29">
        <v>182349</v>
      </c>
      <c r="K116" s="26" t="s">
        <v>23</v>
      </c>
      <c r="L116" s="26" t="s">
        <v>24</v>
      </c>
      <c r="M116" s="26" t="s">
        <v>359</v>
      </c>
      <c r="N116" s="26" t="s">
        <v>359</v>
      </c>
      <c r="O116" s="31">
        <v>182349</v>
      </c>
      <c r="P116" s="30">
        <v>1222489000</v>
      </c>
      <c r="Q116" s="30"/>
      <c r="R116" s="30"/>
      <c r="S116" s="30"/>
      <c r="T116" s="31">
        <v>0</v>
      </c>
      <c r="U116" s="31">
        <v>0</v>
      </c>
      <c r="V116" s="30"/>
      <c r="W116" s="32"/>
      <c r="X116" s="30"/>
      <c r="Y116" s="31">
        <v>0</v>
      </c>
      <c r="Z116" s="30" t="s">
        <v>182</v>
      </c>
      <c r="AA116" s="32">
        <v>45415</v>
      </c>
      <c r="AB116" s="32">
        <v>45457</v>
      </c>
      <c r="AC116" s="32"/>
      <c r="AD116" s="31">
        <v>182349</v>
      </c>
      <c r="AE116" s="31">
        <v>182349</v>
      </c>
      <c r="AF116" s="31">
        <v>182349</v>
      </c>
      <c r="AG116" s="31">
        <v>0</v>
      </c>
      <c r="AH116" s="31">
        <v>240000</v>
      </c>
      <c r="AI116" s="31">
        <v>0</v>
      </c>
      <c r="AJ116" s="31">
        <v>0</v>
      </c>
      <c r="AK116" s="31">
        <v>0</v>
      </c>
      <c r="AL116" s="31">
        <v>0</v>
      </c>
      <c r="AM116" s="31">
        <v>0</v>
      </c>
      <c r="AN116" s="31"/>
      <c r="AO116" s="31">
        <v>0</v>
      </c>
      <c r="AP116" s="31">
        <v>0</v>
      </c>
      <c r="AQ116" s="33"/>
      <c r="AR116" s="33"/>
      <c r="AS116" s="33"/>
      <c r="AT116" s="31">
        <v>182349</v>
      </c>
    </row>
    <row r="117" spans="1:46" x14ac:dyDescent="0.2">
      <c r="A117" s="26">
        <v>900145581</v>
      </c>
      <c r="B117" s="26" t="s">
        <v>10</v>
      </c>
      <c r="C117" s="26" t="s">
        <v>22</v>
      </c>
      <c r="D117" s="27">
        <v>95053</v>
      </c>
      <c r="E117" s="27" t="s">
        <v>190</v>
      </c>
      <c r="F117" s="27" t="s">
        <v>191</v>
      </c>
      <c r="G117" s="28">
        <v>45435</v>
      </c>
      <c r="H117" s="28">
        <v>45465</v>
      </c>
      <c r="I117" s="29">
        <v>168517</v>
      </c>
      <c r="J117" s="29">
        <v>168517</v>
      </c>
      <c r="K117" s="26" t="s">
        <v>23</v>
      </c>
      <c r="L117" s="26" t="s">
        <v>24</v>
      </c>
      <c r="M117" s="26" t="s">
        <v>359</v>
      </c>
      <c r="N117" s="26" t="s">
        <v>359</v>
      </c>
      <c r="O117" s="31">
        <v>168517</v>
      </c>
      <c r="P117" s="30">
        <v>1222469526</v>
      </c>
      <c r="Q117" s="30"/>
      <c r="R117" s="30"/>
      <c r="S117" s="30"/>
      <c r="T117" s="31">
        <v>0</v>
      </c>
      <c r="U117" s="31">
        <v>0</v>
      </c>
      <c r="V117" s="30"/>
      <c r="W117" s="32"/>
      <c r="X117" s="30"/>
      <c r="Y117" s="31">
        <v>0</v>
      </c>
      <c r="Z117" s="30" t="s">
        <v>182</v>
      </c>
      <c r="AA117" s="32">
        <v>45435</v>
      </c>
      <c r="AB117" s="32">
        <v>45456</v>
      </c>
      <c r="AC117" s="32"/>
      <c r="AD117" s="31">
        <v>168517</v>
      </c>
      <c r="AE117" s="31">
        <v>168517</v>
      </c>
      <c r="AF117" s="31">
        <v>168517</v>
      </c>
      <c r="AG117" s="31">
        <v>0</v>
      </c>
      <c r="AH117" s="31">
        <v>240000</v>
      </c>
      <c r="AI117" s="31">
        <v>0</v>
      </c>
      <c r="AJ117" s="31">
        <v>0</v>
      </c>
      <c r="AK117" s="31">
        <v>0</v>
      </c>
      <c r="AL117" s="31">
        <v>0</v>
      </c>
      <c r="AM117" s="31">
        <v>0</v>
      </c>
      <c r="AN117" s="31"/>
      <c r="AO117" s="31">
        <v>0</v>
      </c>
      <c r="AP117" s="31">
        <v>0</v>
      </c>
      <c r="AQ117" s="33"/>
      <c r="AR117" s="33"/>
      <c r="AS117" s="33"/>
      <c r="AT117" s="31">
        <v>168517</v>
      </c>
    </row>
    <row r="118" spans="1:46" x14ac:dyDescent="0.2">
      <c r="A118" s="26">
        <v>900145581</v>
      </c>
      <c r="B118" s="26" t="s">
        <v>10</v>
      </c>
      <c r="C118" s="26" t="s">
        <v>16</v>
      </c>
      <c r="D118" s="27">
        <v>71599</v>
      </c>
      <c r="E118" s="27" t="s">
        <v>192</v>
      </c>
      <c r="F118" s="27" t="s">
        <v>193</v>
      </c>
      <c r="G118" s="28">
        <v>45504</v>
      </c>
      <c r="H118" s="28">
        <v>45534</v>
      </c>
      <c r="I118" s="29">
        <v>149794</v>
      </c>
      <c r="J118" s="29">
        <v>149794</v>
      </c>
      <c r="K118" s="26" t="s">
        <v>23</v>
      </c>
      <c r="L118" s="26" t="s">
        <v>24</v>
      </c>
      <c r="M118" s="26" t="s">
        <v>359</v>
      </c>
      <c r="N118" s="26" t="s">
        <v>359</v>
      </c>
      <c r="O118" s="31">
        <v>149794</v>
      </c>
      <c r="P118" s="30">
        <v>1222509494</v>
      </c>
      <c r="Q118" s="30"/>
      <c r="R118" s="30"/>
      <c r="S118" s="30"/>
      <c r="T118" s="31">
        <v>0</v>
      </c>
      <c r="U118" s="31">
        <v>0</v>
      </c>
      <c r="V118" s="30"/>
      <c r="W118" s="32"/>
      <c r="X118" s="30"/>
      <c r="Y118" s="31">
        <v>0</v>
      </c>
      <c r="Z118" s="30" t="s">
        <v>182</v>
      </c>
      <c r="AA118" s="32">
        <v>45504</v>
      </c>
      <c r="AB118" s="32">
        <v>45518</v>
      </c>
      <c r="AC118" s="32"/>
      <c r="AD118" s="31">
        <v>149794</v>
      </c>
      <c r="AE118" s="31">
        <v>149794</v>
      </c>
      <c r="AF118" s="31">
        <v>149794</v>
      </c>
      <c r="AG118" s="31">
        <v>0</v>
      </c>
      <c r="AH118" s="31">
        <v>372745</v>
      </c>
      <c r="AI118" s="31">
        <v>0</v>
      </c>
      <c r="AJ118" s="31">
        <v>0</v>
      </c>
      <c r="AK118" s="31">
        <v>0</v>
      </c>
      <c r="AL118" s="31">
        <v>0</v>
      </c>
      <c r="AM118" s="31">
        <v>0</v>
      </c>
      <c r="AN118" s="31"/>
      <c r="AO118" s="31">
        <v>0</v>
      </c>
      <c r="AP118" s="31">
        <v>0</v>
      </c>
      <c r="AQ118" s="33"/>
      <c r="AR118" s="33"/>
      <c r="AS118" s="33"/>
      <c r="AT118" s="31">
        <v>149794</v>
      </c>
    </row>
    <row r="119" spans="1:46" x14ac:dyDescent="0.2">
      <c r="A119" s="26">
        <v>900145581</v>
      </c>
      <c r="B119" s="26" t="s">
        <v>10</v>
      </c>
      <c r="C119" s="26" t="s">
        <v>18</v>
      </c>
      <c r="D119" s="27">
        <v>80143</v>
      </c>
      <c r="E119" s="27" t="s">
        <v>196</v>
      </c>
      <c r="F119" s="27" t="s">
        <v>197</v>
      </c>
      <c r="G119" s="28">
        <v>45467</v>
      </c>
      <c r="H119" s="28">
        <v>45497</v>
      </c>
      <c r="I119" s="29">
        <v>23000</v>
      </c>
      <c r="J119" s="29">
        <v>23000</v>
      </c>
      <c r="K119" s="26" t="s">
        <v>23</v>
      </c>
      <c r="L119" s="26" t="s">
        <v>24</v>
      </c>
      <c r="M119" s="26" t="s">
        <v>359</v>
      </c>
      <c r="N119" s="26" t="s">
        <v>359</v>
      </c>
      <c r="O119" s="31">
        <v>23000</v>
      </c>
      <c r="P119" s="30">
        <v>136601036</v>
      </c>
      <c r="Q119" s="30"/>
      <c r="R119" s="30"/>
      <c r="S119" s="30"/>
      <c r="T119" s="31">
        <v>0</v>
      </c>
      <c r="U119" s="31">
        <v>0</v>
      </c>
      <c r="V119" s="30"/>
      <c r="W119" s="32"/>
      <c r="X119" s="30"/>
      <c r="Y119" s="31">
        <v>0</v>
      </c>
      <c r="Z119" s="30" t="s">
        <v>182</v>
      </c>
      <c r="AA119" s="32">
        <v>45467</v>
      </c>
      <c r="AB119" s="32">
        <v>45505</v>
      </c>
      <c r="AC119" s="32"/>
      <c r="AD119" s="31">
        <v>23000</v>
      </c>
      <c r="AE119" s="31">
        <v>23000</v>
      </c>
      <c r="AF119" s="31">
        <v>23000</v>
      </c>
      <c r="AG119" s="31">
        <v>0</v>
      </c>
      <c r="AH119" s="31">
        <v>0</v>
      </c>
      <c r="AI119" s="31">
        <v>0</v>
      </c>
      <c r="AJ119" s="31">
        <v>0</v>
      </c>
      <c r="AK119" s="31">
        <v>0</v>
      </c>
      <c r="AL119" s="31">
        <v>0</v>
      </c>
      <c r="AM119" s="31">
        <v>0</v>
      </c>
      <c r="AN119" s="31"/>
      <c r="AO119" s="31">
        <v>0</v>
      </c>
      <c r="AP119" s="31">
        <v>0</v>
      </c>
      <c r="AQ119" s="33"/>
      <c r="AR119" s="33"/>
      <c r="AS119" s="33"/>
      <c r="AT119" s="31">
        <v>23000</v>
      </c>
    </row>
    <row r="120" spans="1:46" x14ac:dyDescent="0.2">
      <c r="A120" s="26">
        <v>900145581</v>
      </c>
      <c r="B120" s="26" t="s">
        <v>10</v>
      </c>
      <c r="C120" s="26" t="s">
        <v>17</v>
      </c>
      <c r="D120" s="27">
        <v>10503</v>
      </c>
      <c r="E120" s="27" t="s">
        <v>198</v>
      </c>
      <c r="F120" s="27" t="s">
        <v>199</v>
      </c>
      <c r="G120" s="28">
        <v>45471</v>
      </c>
      <c r="H120" s="28">
        <v>45501</v>
      </c>
      <c r="I120" s="29">
        <v>4600</v>
      </c>
      <c r="J120" s="29">
        <v>4600</v>
      </c>
      <c r="K120" s="26" t="s">
        <v>23</v>
      </c>
      <c r="L120" s="26" t="s">
        <v>24</v>
      </c>
      <c r="M120" s="26" t="s">
        <v>359</v>
      </c>
      <c r="N120" s="26" t="s">
        <v>359</v>
      </c>
      <c r="O120" s="31">
        <v>4600</v>
      </c>
      <c r="P120" s="30">
        <v>136601056</v>
      </c>
      <c r="Q120" s="30"/>
      <c r="R120" s="30"/>
      <c r="S120" s="30"/>
      <c r="T120" s="31">
        <v>0</v>
      </c>
      <c r="U120" s="31">
        <v>0</v>
      </c>
      <c r="V120" s="30"/>
      <c r="W120" s="32"/>
      <c r="X120" s="30"/>
      <c r="Y120" s="31">
        <v>0</v>
      </c>
      <c r="Z120" s="30" t="s">
        <v>182</v>
      </c>
      <c r="AA120" s="32">
        <v>45471</v>
      </c>
      <c r="AB120" s="32">
        <v>45505</v>
      </c>
      <c r="AC120" s="32"/>
      <c r="AD120" s="31">
        <v>4600</v>
      </c>
      <c r="AE120" s="31">
        <v>4600</v>
      </c>
      <c r="AF120" s="31">
        <v>4600</v>
      </c>
      <c r="AG120" s="31">
        <v>0</v>
      </c>
      <c r="AH120" s="31">
        <v>0</v>
      </c>
      <c r="AI120" s="31">
        <v>0</v>
      </c>
      <c r="AJ120" s="31">
        <v>0</v>
      </c>
      <c r="AK120" s="31">
        <v>0</v>
      </c>
      <c r="AL120" s="31">
        <v>0</v>
      </c>
      <c r="AM120" s="31">
        <v>0</v>
      </c>
      <c r="AN120" s="31"/>
      <c r="AO120" s="31">
        <v>0</v>
      </c>
      <c r="AP120" s="31">
        <v>0</v>
      </c>
      <c r="AQ120" s="33"/>
      <c r="AR120" s="33"/>
      <c r="AS120" s="33"/>
      <c r="AT120" s="31">
        <v>4600</v>
      </c>
    </row>
    <row r="121" spans="1:46" x14ac:dyDescent="0.2">
      <c r="A121" s="26">
        <v>900145581</v>
      </c>
      <c r="B121" s="26" t="s">
        <v>10</v>
      </c>
      <c r="C121" s="26" t="s">
        <v>22</v>
      </c>
      <c r="D121" s="27">
        <v>103094</v>
      </c>
      <c r="E121" s="27" t="s">
        <v>242</v>
      </c>
      <c r="F121" s="27" t="s">
        <v>243</v>
      </c>
      <c r="G121" s="28">
        <v>45521</v>
      </c>
      <c r="H121" s="28">
        <v>45551</v>
      </c>
      <c r="I121" s="29">
        <v>126415</v>
      </c>
      <c r="J121" s="29">
        <v>126415</v>
      </c>
      <c r="K121" s="26" t="s">
        <v>23</v>
      </c>
      <c r="L121" s="26" t="s">
        <v>24</v>
      </c>
      <c r="M121" s="26" t="e">
        <v>#N/A</v>
      </c>
      <c r="N121" s="26" t="s">
        <v>359</v>
      </c>
      <c r="O121" s="31">
        <v>0</v>
      </c>
      <c r="P121" s="30"/>
      <c r="Q121" s="30"/>
      <c r="R121" s="30"/>
      <c r="S121" s="30"/>
      <c r="T121" s="31">
        <v>0</v>
      </c>
      <c r="U121" s="31">
        <v>0</v>
      </c>
      <c r="V121" s="30"/>
      <c r="W121" s="32"/>
      <c r="X121" s="30"/>
      <c r="Y121" s="31">
        <v>0</v>
      </c>
      <c r="Z121" s="30" t="s">
        <v>182</v>
      </c>
      <c r="AA121" s="32">
        <v>45521</v>
      </c>
      <c r="AB121" s="32">
        <v>45548</v>
      </c>
      <c r="AC121" s="32"/>
      <c r="AD121" s="31">
        <v>126415</v>
      </c>
      <c r="AE121" s="31">
        <v>126415</v>
      </c>
      <c r="AF121" s="31">
        <v>126415</v>
      </c>
      <c r="AG121" s="31">
        <v>0</v>
      </c>
      <c r="AH121" s="31">
        <v>240000</v>
      </c>
      <c r="AI121" s="31">
        <v>0</v>
      </c>
      <c r="AJ121" s="31">
        <v>0</v>
      </c>
      <c r="AK121" s="31">
        <v>0</v>
      </c>
      <c r="AL121" s="31">
        <v>0</v>
      </c>
      <c r="AM121" s="31">
        <v>0</v>
      </c>
      <c r="AN121" s="31"/>
      <c r="AO121" s="31">
        <v>0</v>
      </c>
      <c r="AP121" s="31">
        <v>0</v>
      </c>
      <c r="AQ121" s="33"/>
      <c r="AR121" s="33"/>
      <c r="AS121" s="33"/>
      <c r="AT121" s="31">
        <v>126415</v>
      </c>
    </row>
    <row r="122" spans="1:46" x14ac:dyDescent="0.2">
      <c r="A122" s="26">
        <v>900145581</v>
      </c>
      <c r="B122" s="26" t="s">
        <v>10</v>
      </c>
      <c r="C122" s="26" t="s">
        <v>16</v>
      </c>
      <c r="D122" s="27">
        <v>72705</v>
      </c>
      <c r="E122" s="27" t="s">
        <v>206</v>
      </c>
      <c r="F122" s="27" t="s">
        <v>207</v>
      </c>
      <c r="G122" s="28">
        <v>45526</v>
      </c>
      <c r="H122" s="28">
        <v>45556</v>
      </c>
      <c r="I122" s="29">
        <v>661563</v>
      </c>
      <c r="J122" s="29">
        <v>661563</v>
      </c>
      <c r="K122" s="26" t="s">
        <v>23</v>
      </c>
      <c r="L122" s="26" t="s">
        <v>24</v>
      </c>
      <c r="M122" s="26" t="e">
        <v>#N/A</v>
      </c>
      <c r="N122" s="26" t="s">
        <v>359</v>
      </c>
      <c r="O122" s="31">
        <v>0</v>
      </c>
      <c r="P122" s="30"/>
      <c r="Q122" s="30"/>
      <c r="R122" s="30"/>
      <c r="S122" s="30"/>
      <c r="T122" s="31">
        <v>0</v>
      </c>
      <c r="U122" s="31">
        <v>0</v>
      </c>
      <c r="V122" s="30"/>
      <c r="W122" s="32"/>
      <c r="X122" s="30"/>
      <c r="Y122" s="31">
        <v>0</v>
      </c>
      <c r="Z122" s="30" t="s">
        <v>182</v>
      </c>
      <c r="AA122" s="32">
        <v>45526</v>
      </c>
      <c r="AB122" s="32">
        <v>45548</v>
      </c>
      <c r="AC122" s="32"/>
      <c r="AD122" s="31">
        <v>661563</v>
      </c>
      <c r="AE122" s="31">
        <v>661563</v>
      </c>
      <c r="AF122" s="31">
        <v>661563</v>
      </c>
      <c r="AG122" s="31">
        <v>0</v>
      </c>
      <c r="AH122" s="31">
        <v>240000</v>
      </c>
      <c r="AI122" s="31">
        <v>0</v>
      </c>
      <c r="AJ122" s="31">
        <v>0</v>
      </c>
      <c r="AK122" s="31">
        <v>0</v>
      </c>
      <c r="AL122" s="31">
        <v>0</v>
      </c>
      <c r="AM122" s="31">
        <v>0</v>
      </c>
      <c r="AN122" s="31"/>
      <c r="AO122" s="31">
        <v>0</v>
      </c>
      <c r="AP122" s="31">
        <v>0</v>
      </c>
      <c r="AQ122" s="33"/>
      <c r="AR122" s="33"/>
      <c r="AS122" s="33"/>
      <c r="AT122" s="31">
        <v>661563</v>
      </c>
    </row>
    <row r="123" spans="1:46" x14ac:dyDescent="0.2">
      <c r="A123" s="26">
        <v>900145581</v>
      </c>
      <c r="B123" s="26" t="s">
        <v>10</v>
      </c>
      <c r="C123" s="26" t="s">
        <v>18</v>
      </c>
      <c r="D123" s="27">
        <v>84129</v>
      </c>
      <c r="E123" s="27" t="s">
        <v>210</v>
      </c>
      <c r="F123" s="27" t="s">
        <v>211</v>
      </c>
      <c r="G123" s="28">
        <v>45528</v>
      </c>
      <c r="H123" s="28">
        <v>45558</v>
      </c>
      <c r="I123" s="29">
        <v>2283194</v>
      </c>
      <c r="J123" s="29">
        <v>2283194</v>
      </c>
      <c r="K123" s="26" t="s">
        <v>23</v>
      </c>
      <c r="L123" s="26" t="s">
        <v>24</v>
      </c>
      <c r="M123" s="26" t="e">
        <v>#N/A</v>
      </c>
      <c r="N123" s="26" t="s">
        <v>359</v>
      </c>
      <c r="O123" s="31">
        <v>0</v>
      </c>
      <c r="P123" s="30"/>
      <c r="Q123" s="30"/>
      <c r="R123" s="30"/>
      <c r="S123" s="30"/>
      <c r="T123" s="31">
        <v>0</v>
      </c>
      <c r="U123" s="31">
        <v>0</v>
      </c>
      <c r="V123" s="30"/>
      <c r="W123" s="32"/>
      <c r="X123" s="30"/>
      <c r="Y123" s="31">
        <v>0</v>
      </c>
      <c r="Z123" s="30" t="s">
        <v>182</v>
      </c>
      <c r="AA123" s="32">
        <v>45528</v>
      </c>
      <c r="AB123" s="32">
        <v>45548</v>
      </c>
      <c r="AC123" s="32"/>
      <c r="AD123" s="31">
        <v>2283194</v>
      </c>
      <c r="AE123" s="31">
        <v>2283194</v>
      </c>
      <c r="AF123" s="31">
        <v>2283194</v>
      </c>
      <c r="AG123" s="31">
        <v>0</v>
      </c>
      <c r="AH123" s="31">
        <v>181832</v>
      </c>
      <c r="AI123" s="31">
        <v>0</v>
      </c>
      <c r="AJ123" s="31">
        <v>0</v>
      </c>
      <c r="AK123" s="31">
        <v>0</v>
      </c>
      <c r="AL123" s="31">
        <v>0</v>
      </c>
      <c r="AM123" s="31">
        <v>0</v>
      </c>
      <c r="AN123" s="31"/>
      <c r="AO123" s="31">
        <v>0</v>
      </c>
      <c r="AP123" s="31">
        <v>0</v>
      </c>
      <c r="AQ123" s="33"/>
      <c r="AR123" s="33"/>
      <c r="AS123" s="33"/>
      <c r="AT123" s="31">
        <v>2283194</v>
      </c>
    </row>
    <row r="124" spans="1:46" x14ac:dyDescent="0.2">
      <c r="A124" s="26">
        <v>900145581</v>
      </c>
      <c r="B124" s="26" t="s">
        <v>10</v>
      </c>
      <c r="C124" s="26" t="s">
        <v>18</v>
      </c>
      <c r="D124" s="27">
        <v>41218</v>
      </c>
      <c r="E124" s="27" t="s">
        <v>177</v>
      </c>
      <c r="F124" s="27" t="s">
        <v>178</v>
      </c>
      <c r="G124" s="28">
        <v>44831</v>
      </c>
      <c r="H124" s="28">
        <v>44861</v>
      </c>
      <c r="I124" s="29">
        <v>99423</v>
      </c>
      <c r="J124" s="29">
        <v>99423</v>
      </c>
      <c r="K124" s="26" t="s">
        <v>23</v>
      </c>
      <c r="L124" s="26" t="s">
        <v>24</v>
      </c>
      <c r="M124" s="26" t="s">
        <v>358</v>
      </c>
      <c r="N124" s="30" t="s">
        <v>360</v>
      </c>
      <c r="O124" s="31">
        <v>99423</v>
      </c>
      <c r="P124" s="30">
        <v>1222154043</v>
      </c>
      <c r="Q124" s="30" t="s">
        <v>179</v>
      </c>
      <c r="R124" s="30" t="s">
        <v>180</v>
      </c>
      <c r="S124" s="30" t="s">
        <v>181</v>
      </c>
      <c r="T124" s="31">
        <v>0</v>
      </c>
      <c r="U124" s="31">
        <v>0</v>
      </c>
      <c r="V124" s="30"/>
      <c r="W124" s="32"/>
      <c r="X124" s="30"/>
      <c r="Y124" s="31">
        <v>0</v>
      </c>
      <c r="Z124" s="30" t="s">
        <v>182</v>
      </c>
      <c r="AA124" s="32">
        <v>44831</v>
      </c>
      <c r="AB124" s="32">
        <v>44844</v>
      </c>
      <c r="AC124" s="32"/>
      <c r="AD124" s="31">
        <v>99423</v>
      </c>
      <c r="AE124" s="31">
        <v>99423</v>
      </c>
      <c r="AF124" s="31">
        <v>99423</v>
      </c>
      <c r="AG124" s="31">
        <v>0</v>
      </c>
      <c r="AH124" s="31">
        <v>0</v>
      </c>
      <c r="AI124" s="31">
        <v>0</v>
      </c>
      <c r="AJ124" s="31">
        <v>0</v>
      </c>
      <c r="AK124" s="31">
        <v>0</v>
      </c>
      <c r="AL124" s="31">
        <v>0</v>
      </c>
      <c r="AM124" s="31">
        <v>0</v>
      </c>
      <c r="AN124" s="31"/>
      <c r="AO124" s="31">
        <v>0</v>
      </c>
      <c r="AP124" s="31">
        <v>0</v>
      </c>
      <c r="AQ124" s="33"/>
      <c r="AR124" s="33"/>
      <c r="AS124" s="33"/>
      <c r="AT124" s="31">
        <v>99423</v>
      </c>
    </row>
    <row r="125" spans="1:46" x14ac:dyDescent="0.2">
      <c r="A125" s="26">
        <v>900145581</v>
      </c>
      <c r="B125" s="26" t="s">
        <v>10</v>
      </c>
      <c r="C125" s="26" t="s">
        <v>22</v>
      </c>
      <c r="D125" s="27">
        <v>52895</v>
      </c>
      <c r="E125" s="27" t="s">
        <v>183</v>
      </c>
      <c r="F125" s="27" t="s">
        <v>184</v>
      </c>
      <c r="G125" s="28">
        <v>44945</v>
      </c>
      <c r="H125" s="28">
        <v>44975</v>
      </c>
      <c r="I125" s="29">
        <v>99423</v>
      </c>
      <c r="J125" s="29">
        <v>99423</v>
      </c>
      <c r="K125" s="26" t="s">
        <v>23</v>
      </c>
      <c r="L125" s="26" t="s">
        <v>24</v>
      </c>
      <c r="M125" s="26" t="s">
        <v>358</v>
      </c>
      <c r="N125" s="30" t="s">
        <v>360</v>
      </c>
      <c r="O125" s="31">
        <v>99423</v>
      </c>
      <c r="P125" s="30">
        <v>1222242680</v>
      </c>
      <c r="Q125" s="30" t="s">
        <v>179</v>
      </c>
      <c r="R125" s="30" t="s">
        <v>180</v>
      </c>
      <c r="S125" s="30" t="s">
        <v>185</v>
      </c>
      <c r="T125" s="31">
        <v>0</v>
      </c>
      <c r="U125" s="31">
        <v>0</v>
      </c>
      <c r="V125" s="30"/>
      <c r="W125" s="32"/>
      <c r="X125" s="30"/>
      <c r="Y125" s="31">
        <v>0</v>
      </c>
      <c r="Z125" s="30" t="s">
        <v>182</v>
      </c>
      <c r="AA125" s="32">
        <v>44945</v>
      </c>
      <c r="AB125" s="32">
        <v>44970</v>
      </c>
      <c r="AC125" s="32"/>
      <c r="AD125" s="31">
        <v>99423</v>
      </c>
      <c r="AE125" s="31">
        <v>99423</v>
      </c>
      <c r="AF125" s="31">
        <v>99423</v>
      </c>
      <c r="AG125" s="31">
        <v>0</v>
      </c>
      <c r="AH125" s="31">
        <v>0</v>
      </c>
      <c r="AI125" s="31">
        <v>0</v>
      </c>
      <c r="AJ125" s="31">
        <v>0</v>
      </c>
      <c r="AK125" s="31">
        <v>0</v>
      </c>
      <c r="AL125" s="31">
        <v>0</v>
      </c>
      <c r="AM125" s="31">
        <v>0</v>
      </c>
      <c r="AN125" s="31"/>
      <c r="AO125" s="31">
        <v>0</v>
      </c>
      <c r="AP125" s="31">
        <v>0</v>
      </c>
      <c r="AQ125" s="33"/>
      <c r="AR125" s="33"/>
      <c r="AS125" s="33"/>
      <c r="AT125" s="31">
        <v>99423</v>
      </c>
    </row>
    <row r="126" spans="1:46" x14ac:dyDescent="0.2">
      <c r="A126" s="26">
        <v>900145581</v>
      </c>
      <c r="B126" s="26" t="s">
        <v>10</v>
      </c>
      <c r="C126" s="26" t="s">
        <v>22</v>
      </c>
      <c r="D126" s="27">
        <v>46220</v>
      </c>
      <c r="E126" s="27" t="s">
        <v>262</v>
      </c>
      <c r="F126" s="27" t="s">
        <v>263</v>
      </c>
      <c r="G126" s="28">
        <v>44850</v>
      </c>
      <c r="H126" s="28">
        <v>44880</v>
      </c>
      <c r="I126" s="29">
        <v>177457</v>
      </c>
      <c r="J126" s="29">
        <v>60263</v>
      </c>
      <c r="K126" s="26" t="s">
        <v>23</v>
      </c>
      <c r="L126" s="26" t="s">
        <v>24</v>
      </c>
      <c r="M126" s="26" t="s">
        <v>258</v>
      </c>
      <c r="N126" s="30" t="s">
        <v>258</v>
      </c>
      <c r="O126" s="31">
        <v>0</v>
      </c>
      <c r="P126" s="30"/>
      <c r="Q126" s="30"/>
      <c r="R126" s="30"/>
      <c r="S126" s="30"/>
      <c r="T126" s="31">
        <v>117194</v>
      </c>
      <c r="U126" s="31">
        <v>0</v>
      </c>
      <c r="V126" s="30">
        <v>2201365990</v>
      </c>
      <c r="W126" s="32">
        <v>45007</v>
      </c>
      <c r="X126" s="30" t="s">
        <v>361</v>
      </c>
      <c r="Y126" s="31">
        <v>3751876</v>
      </c>
      <c r="Z126" s="30" t="s">
        <v>259</v>
      </c>
      <c r="AA126" s="32">
        <v>44850</v>
      </c>
      <c r="AB126" s="32">
        <v>44873</v>
      </c>
      <c r="AC126" s="32"/>
      <c r="AD126" s="31">
        <v>177457</v>
      </c>
      <c r="AE126" s="31">
        <v>177457</v>
      </c>
      <c r="AF126" s="31">
        <v>117194</v>
      </c>
      <c r="AG126" s="31">
        <v>0</v>
      </c>
      <c r="AH126" s="31">
        <v>282899</v>
      </c>
      <c r="AI126" s="31">
        <v>0</v>
      </c>
      <c r="AJ126" s="31">
        <v>0</v>
      </c>
      <c r="AK126" s="31">
        <v>60263</v>
      </c>
      <c r="AL126" s="31">
        <v>0</v>
      </c>
      <c r="AM126" s="31">
        <v>0</v>
      </c>
      <c r="AN126" s="31"/>
      <c r="AO126" s="31">
        <v>0</v>
      </c>
      <c r="AP126" s="31">
        <v>60263</v>
      </c>
      <c r="AQ126" s="33" t="s">
        <v>260</v>
      </c>
      <c r="AR126" s="33" t="s">
        <v>264</v>
      </c>
      <c r="AS126" s="33" t="s">
        <v>130</v>
      </c>
      <c r="AT126" s="31">
        <v>117194</v>
      </c>
    </row>
    <row r="127" spans="1:46" x14ac:dyDescent="0.2">
      <c r="A127" s="26">
        <v>900145581</v>
      </c>
      <c r="B127" s="26" t="s">
        <v>10</v>
      </c>
      <c r="C127" s="26" t="s">
        <v>22</v>
      </c>
      <c r="D127" s="27">
        <v>38712</v>
      </c>
      <c r="E127" s="27" t="s">
        <v>256</v>
      </c>
      <c r="F127" s="27" t="s">
        <v>257</v>
      </c>
      <c r="G127" s="28">
        <v>44748</v>
      </c>
      <c r="H127" s="28">
        <v>44778</v>
      </c>
      <c r="I127" s="29">
        <v>146953</v>
      </c>
      <c r="J127" s="29">
        <v>80000</v>
      </c>
      <c r="K127" s="26" t="s">
        <v>23</v>
      </c>
      <c r="L127" s="26" t="s">
        <v>24</v>
      </c>
      <c r="M127" s="26" t="s">
        <v>258</v>
      </c>
      <c r="N127" s="30" t="s">
        <v>258</v>
      </c>
      <c r="O127" s="31">
        <v>0</v>
      </c>
      <c r="P127" s="30"/>
      <c r="Q127" s="30"/>
      <c r="R127" s="30"/>
      <c r="S127" s="30"/>
      <c r="T127" s="31">
        <v>66953</v>
      </c>
      <c r="U127" s="31">
        <v>0</v>
      </c>
      <c r="V127" s="30">
        <v>2201341440</v>
      </c>
      <c r="W127" s="32">
        <v>44943</v>
      </c>
      <c r="X127" s="30" t="s">
        <v>361</v>
      </c>
      <c r="Y127" s="31">
        <v>2281395</v>
      </c>
      <c r="Z127" s="30" t="s">
        <v>259</v>
      </c>
      <c r="AA127" s="32">
        <v>44748</v>
      </c>
      <c r="AB127" s="32">
        <v>44806</v>
      </c>
      <c r="AC127" s="32"/>
      <c r="AD127" s="31">
        <v>146953</v>
      </c>
      <c r="AE127" s="31">
        <v>146953</v>
      </c>
      <c r="AF127" s="31">
        <v>66953</v>
      </c>
      <c r="AG127" s="31">
        <v>0</v>
      </c>
      <c r="AH127" s="31">
        <v>332278</v>
      </c>
      <c r="AI127" s="31">
        <v>0</v>
      </c>
      <c r="AJ127" s="31">
        <v>0</v>
      </c>
      <c r="AK127" s="31">
        <v>80000</v>
      </c>
      <c r="AL127" s="31">
        <v>0</v>
      </c>
      <c r="AM127" s="31">
        <v>0</v>
      </c>
      <c r="AN127" s="31"/>
      <c r="AO127" s="31">
        <v>0</v>
      </c>
      <c r="AP127" s="31">
        <v>80000</v>
      </c>
      <c r="AQ127" s="33" t="s">
        <v>260</v>
      </c>
      <c r="AR127" s="33" t="s">
        <v>261</v>
      </c>
      <c r="AS127" s="33" t="s">
        <v>130</v>
      </c>
      <c r="AT127" s="31">
        <v>66953</v>
      </c>
    </row>
  </sheetData>
  <autoFilter ref="A1:AT127">
    <sortState ref="A2:AT127">
      <sortCondition ref="N1:N12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C37" sqref="C37:C39"/>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40"/>
      <c r="C2" s="41"/>
      <c r="D2" s="88" t="s">
        <v>367</v>
      </c>
      <c r="E2" s="89"/>
      <c r="F2" s="89"/>
      <c r="G2" s="89"/>
      <c r="H2" s="89"/>
      <c r="I2" s="90"/>
      <c r="J2" s="94" t="s">
        <v>368</v>
      </c>
    </row>
    <row r="3" spans="2:10" ht="15.75" customHeight="1" thickBot="1" x14ac:dyDescent="0.3">
      <c r="B3" s="42"/>
      <c r="C3" s="43"/>
      <c r="D3" s="91"/>
      <c r="E3" s="92"/>
      <c r="F3" s="92"/>
      <c r="G3" s="92"/>
      <c r="H3" s="92"/>
      <c r="I3" s="93"/>
      <c r="J3" s="95"/>
    </row>
    <row r="4" spans="2:10" ht="13" x14ac:dyDescent="0.25">
      <c r="B4" s="42"/>
      <c r="C4" s="43"/>
      <c r="D4" s="44"/>
      <c r="E4" s="45"/>
      <c r="F4" s="45"/>
      <c r="G4" s="45"/>
      <c r="H4" s="45"/>
      <c r="I4" s="46"/>
      <c r="J4" s="47"/>
    </row>
    <row r="5" spans="2:10" ht="13" x14ac:dyDescent="0.25">
      <c r="B5" s="42"/>
      <c r="C5" s="43"/>
      <c r="D5" s="48" t="s">
        <v>369</v>
      </c>
      <c r="E5" s="49"/>
      <c r="F5" s="49"/>
      <c r="G5" s="49"/>
      <c r="H5" s="49"/>
      <c r="I5" s="50"/>
      <c r="J5" s="50" t="s">
        <v>370</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J9" s="58"/>
    </row>
    <row r="10" spans="2:10" ht="13" x14ac:dyDescent="0.3">
      <c r="B10" s="57"/>
      <c r="C10" s="59" t="s">
        <v>402</v>
      </c>
      <c r="E10" s="60"/>
      <c r="H10" s="61"/>
      <c r="J10" s="58"/>
    </row>
    <row r="11" spans="2:10" x14ac:dyDescent="0.25">
      <c r="B11" s="57"/>
      <c r="J11" s="58"/>
    </row>
    <row r="12" spans="2:10" ht="13" x14ac:dyDescent="0.3">
      <c r="B12" s="57"/>
      <c r="C12" s="59" t="s">
        <v>400</v>
      </c>
      <c r="J12" s="58"/>
    </row>
    <row r="13" spans="2:10" ht="13" x14ac:dyDescent="0.3">
      <c r="B13" s="57"/>
      <c r="C13" s="59" t="s">
        <v>401</v>
      </c>
      <c r="J13" s="58"/>
    </row>
    <row r="14" spans="2:10" x14ac:dyDescent="0.25">
      <c r="B14" s="57"/>
      <c r="J14" s="58"/>
    </row>
    <row r="15" spans="2:10" x14ac:dyDescent="0.25">
      <c r="B15" s="57"/>
      <c r="C15" s="39" t="s">
        <v>371</v>
      </c>
      <c r="J15" s="58"/>
    </row>
    <row r="16" spans="2:10" x14ac:dyDescent="0.25">
      <c r="B16" s="57"/>
      <c r="C16" s="62"/>
      <c r="J16" s="58"/>
    </row>
    <row r="17" spans="2:10" ht="13" x14ac:dyDescent="0.3">
      <c r="B17" s="57"/>
      <c r="C17" s="39" t="s">
        <v>372</v>
      </c>
      <c r="D17" s="60"/>
      <c r="H17" s="63"/>
      <c r="I17" s="64"/>
      <c r="J17" s="58"/>
    </row>
    <row r="18" spans="2:10" ht="13" x14ac:dyDescent="0.3">
      <c r="B18" s="57"/>
      <c r="C18" s="59" t="s">
        <v>373</v>
      </c>
      <c r="D18" s="59"/>
      <c r="E18" s="59"/>
      <c r="F18" s="59"/>
      <c r="H18" s="65">
        <v>126</v>
      </c>
      <c r="I18" s="66">
        <v>26935262</v>
      </c>
      <c r="J18" s="58"/>
    </row>
    <row r="19" spans="2:10" x14ac:dyDescent="0.25">
      <c r="B19" s="57"/>
      <c r="C19" s="39" t="s">
        <v>374</v>
      </c>
      <c r="H19" s="67">
        <v>7</v>
      </c>
      <c r="I19" s="68">
        <f>485375-136000+632487</f>
        <v>981862</v>
      </c>
      <c r="J19" s="58"/>
    </row>
    <row r="20" spans="2:10" x14ac:dyDescent="0.25">
      <c r="B20" s="57"/>
      <c r="C20" s="39" t="s">
        <v>375</v>
      </c>
      <c r="H20" s="67">
        <v>43</v>
      </c>
      <c r="I20" s="68">
        <v>8577698</v>
      </c>
      <c r="J20" s="58"/>
    </row>
    <row r="21" spans="2:10" x14ac:dyDescent="0.25">
      <c r="B21" s="57"/>
      <c r="C21" s="39" t="s">
        <v>376</v>
      </c>
      <c r="H21" s="67">
        <v>45</v>
      </c>
      <c r="I21" s="68">
        <v>9088169</v>
      </c>
      <c r="J21" s="58"/>
    </row>
    <row r="22" spans="2:10" x14ac:dyDescent="0.25">
      <c r="B22" s="57"/>
      <c r="C22" s="39" t="s">
        <v>377</v>
      </c>
      <c r="H22" s="67">
        <v>0</v>
      </c>
      <c r="I22" s="68">
        <v>0</v>
      </c>
      <c r="J22" s="58"/>
    </row>
    <row r="23" spans="2:10" x14ac:dyDescent="0.25">
      <c r="B23" s="57"/>
      <c r="C23" s="39" t="s">
        <v>378</v>
      </c>
      <c r="H23" s="67">
        <v>14</v>
      </c>
      <c r="I23" s="68">
        <f>3704265+136000</f>
        <v>3840265</v>
      </c>
      <c r="J23" s="58"/>
    </row>
    <row r="24" spans="2:10" ht="13" thickBot="1" x14ac:dyDescent="0.3">
      <c r="B24" s="57"/>
      <c r="C24" s="39" t="s">
        <v>379</v>
      </c>
      <c r="H24" s="69">
        <v>2</v>
      </c>
      <c r="I24" s="70">
        <v>140263</v>
      </c>
      <c r="J24" s="58"/>
    </row>
    <row r="25" spans="2:10" ht="13" x14ac:dyDescent="0.3">
      <c r="B25" s="57"/>
      <c r="C25" s="59" t="s">
        <v>380</v>
      </c>
      <c r="D25" s="59"/>
      <c r="E25" s="59"/>
      <c r="F25" s="59"/>
      <c r="H25" s="65">
        <f>H19+H20+H21+H22+H24+H23</f>
        <v>111</v>
      </c>
      <c r="I25" s="66">
        <f>I19+I20+I21+I22+I24+I23</f>
        <v>22628257</v>
      </c>
      <c r="J25" s="58"/>
    </row>
    <row r="26" spans="2:10" x14ac:dyDescent="0.25">
      <c r="B26" s="57"/>
      <c r="C26" s="39" t="s">
        <v>381</v>
      </c>
      <c r="H26" s="67">
        <v>10</v>
      </c>
      <c r="I26" s="68">
        <v>4066759</v>
      </c>
      <c r="J26" s="58"/>
    </row>
    <row r="27" spans="2:10" ht="13" thickBot="1" x14ac:dyDescent="0.3">
      <c r="B27" s="57"/>
      <c r="C27" s="39" t="s">
        <v>382</v>
      </c>
      <c r="H27" s="69">
        <v>3</v>
      </c>
      <c r="I27" s="70">
        <v>41400</v>
      </c>
      <c r="J27" s="58"/>
    </row>
    <row r="28" spans="2:10" ht="13" x14ac:dyDescent="0.3">
      <c r="B28" s="57"/>
      <c r="C28" s="59" t="s">
        <v>383</v>
      </c>
      <c r="D28" s="59"/>
      <c r="E28" s="59"/>
      <c r="F28" s="59"/>
      <c r="H28" s="65">
        <f>H26+H27</f>
        <v>13</v>
      </c>
      <c r="I28" s="66">
        <f>I26+I27</f>
        <v>4108159</v>
      </c>
      <c r="J28" s="58"/>
    </row>
    <row r="29" spans="2:10" ht="13.5" thickBot="1" x14ac:dyDescent="0.35">
      <c r="B29" s="57"/>
      <c r="C29" s="39" t="s">
        <v>384</v>
      </c>
      <c r="D29" s="59"/>
      <c r="E29" s="59"/>
      <c r="F29" s="59"/>
      <c r="H29" s="69">
        <v>2</v>
      </c>
      <c r="I29" s="70">
        <v>198846</v>
      </c>
      <c r="J29" s="58"/>
    </row>
    <row r="30" spans="2:10" ht="13" x14ac:dyDescent="0.3">
      <c r="B30" s="57"/>
      <c r="C30" s="59" t="s">
        <v>385</v>
      </c>
      <c r="D30" s="59"/>
      <c r="E30" s="59"/>
      <c r="F30" s="59"/>
      <c r="H30" s="67">
        <f>H29</f>
        <v>2</v>
      </c>
      <c r="I30" s="68">
        <f>I29</f>
        <v>198846</v>
      </c>
      <c r="J30" s="58"/>
    </row>
    <row r="31" spans="2:10" ht="13" x14ac:dyDescent="0.3">
      <c r="B31" s="57"/>
      <c r="C31" s="59"/>
      <c r="D31" s="59"/>
      <c r="E31" s="59"/>
      <c r="F31" s="59"/>
      <c r="H31" s="71"/>
      <c r="I31" s="66"/>
      <c r="J31" s="58"/>
    </row>
    <row r="32" spans="2:10" ht="13.5" thickBot="1" x14ac:dyDescent="0.35">
      <c r="B32" s="57"/>
      <c r="C32" s="59" t="s">
        <v>386</v>
      </c>
      <c r="D32" s="59"/>
      <c r="H32" s="72">
        <f>H25+H28+H30</f>
        <v>126</v>
      </c>
      <c r="I32" s="73">
        <f>I25+I28+I30</f>
        <v>26935262</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403</v>
      </c>
      <c r="D37" s="76"/>
      <c r="H37" s="75" t="s">
        <v>387</v>
      </c>
      <c r="I37" s="76"/>
      <c r="J37" s="58"/>
    </row>
    <row r="38" spans="2:10" ht="13" x14ac:dyDescent="0.3">
      <c r="B38" s="57"/>
      <c r="C38" s="59" t="s">
        <v>404</v>
      </c>
      <c r="D38" s="74"/>
      <c r="H38" s="77" t="s">
        <v>388</v>
      </c>
      <c r="I38" s="74"/>
      <c r="J38" s="58"/>
    </row>
    <row r="39" spans="2:10" ht="13" x14ac:dyDescent="0.3">
      <c r="B39" s="57"/>
      <c r="C39" s="59" t="s">
        <v>405</v>
      </c>
      <c r="H39" s="59" t="s">
        <v>389</v>
      </c>
      <c r="I39" s="74"/>
      <c r="J39" s="58"/>
    </row>
    <row r="40" spans="2:10" x14ac:dyDescent="0.25">
      <c r="B40" s="57"/>
      <c r="G40" s="74"/>
      <c r="H40" s="74"/>
      <c r="I40" s="74"/>
      <c r="J40" s="58"/>
    </row>
    <row r="41" spans="2:10" ht="12.75" customHeight="1" x14ac:dyDescent="0.25">
      <c r="B41" s="57"/>
      <c r="C41" s="96" t="s">
        <v>390</v>
      </c>
      <c r="D41" s="96"/>
      <c r="E41" s="96"/>
      <c r="F41" s="96"/>
      <c r="G41" s="96"/>
      <c r="H41" s="96"/>
      <c r="I41" s="96"/>
      <c r="J41" s="58"/>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J39" activeCellId="1" sqref="L35 J39"/>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88" t="s">
        <v>391</v>
      </c>
      <c r="E2" s="89"/>
      <c r="F2" s="89"/>
      <c r="G2" s="89"/>
      <c r="H2" s="89"/>
      <c r="I2" s="90"/>
      <c r="J2" s="94" t="s">
        <v>368</v>
      </c>
    </row>
    <row r="3" spans="2:10" ht="15.75" customHeight="1" thickBot="1" x14ac:dyDescent="0.3">
      <c r="B3" s="42"/>
      <c r="C3" s="43"/>
      <c r="D3" s="91"/>
      <c r="E3" s="92"/>
      <c r="F3" s="92"/>
      <c r="G3" s="92"/>
      <c r="H3" s="92"/>
      <c r="I3" s="93"/>
      <c r="J3" s="95"/>
    </row>
    <row r="4" spans="2:10" ht="13" x14ac:dyDescent="0.25">
      <c r="B4" s="42"/>
      <c r="C4" s="43"/>
      <c r="E4" s="45"/>
      <c r="F4" s="45"/>
      <c r="G4" s="45"/>
      <c r="H4" s="45"/>
      <c r="I4" s="46"/>
      <c r="J4" s="47"/>
    </row>
    <row r="5" spans="2:10" ht="13" x14ac:dyDescent="0.25">
      <c r="B5" s="42"/>
      <c r="C5" s="43"/>
      <c r="D5" s="97" t="s">
        <v>392</v>
      </c>
      <c r="E5" s="98"/>
      <c r="F5" s="98"/>
      <c r="G5" s="98"/>
      <c r="H5" s="98"/>
      <c r="I5" s="99"/>
      <c r="J5" s="50" t="s">
        <v>393</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tr">
        <f ca="1">+CONCATENATE("Santiago de Cali, ",TEXT(TODAY(),"MMMM DD YYYY"))</f>
        <v>Santiago de Cali, octubre 29 2024</v>
      </c>
      <c r="D9" s="61"/>
      <c r="E9" s="60"/>
      <c r="J9" s="58"/>
    </row>
    <row r="10" spans="2:10" ht="13" x14ac:dyDescent="0.3">
      <c r="B10" s="57"/>
      <c r="C10" s="59"/>
      <c r="J10" s="58"/>
    </row>
    <row r="11" spans="2:10" ht="13" x14ac:dyDescent="0.3">
      <c r="B11" s="57"/>
      <c r="C11" s="59" t="str">
        <f>+'FOR-CSA-018'!C12</f>
        <v>Señores : EMPRESA SOCIAL DEL ESTADO ESE CENTRO 1</v>
      </c>
      <c r="J11" s="58"/>
    </row>
    <row r="12" spans="2:10" ht="13" x14ac:dyDescent="0.3">
      <c r="B12" s="57"/>
      <c r="C12" s="59" t="str">
        <f>+'FOR-CSA-018'!C13</f>
        <v>NIT: 900145581</v>
      </c>
      <c r="J12" s="58"/>
    </row>
    <row r="13" spans="2:10" x14ac:dyDescent="0.25">
      <c r="B13" s="57"/>
      <c r="J13" s="58"/>
    </row>
    <row r="14" spans="2:10" x14ac:dyDescent="0.25">
      <c r="B14" s="57"/>
      <c r="C14" s="39" t="s">
        <v>394</v>
      </c>
      <c r="J14" s="58"/>
    </row>
    <row r="15" spans="2:10" x14ac:dyDescent="0.25">
      <c r="B15" s="57"/>
      <c r="C15" s="62"/>
      <c r="J15" s="58"/>
    </row>
    <row r="16" spans="2:10" ht="13" x14ac:dyDescent="0.3">
      <c r="B16" s="57"/>
      <c r="C16" s="81"/>
      <c r="D16" s="60"/>
      <c r="H16" s="82" t="s">
        <v>395</v>
      </c>
      <c r="I16" s="82" t="s">
        <v>396</v>
      </c>
      <c r="J16" s="58"/>
    </row>
    <row r="17" spans="2:10" ht="13" x14ac:dyDescent="0.3">
      <c r="B17" s="57"/>
      <c r="C17" s="59" t="s">
        <v>373</v>
      </c>
      <c r="D17" s="59"/>
      <c r="E17" s="59"/>
      <c r="F17" s="59"/>
      <c r="H17" s="63">
        <f>+SUM(H18:H21)</f>
        <v>52</v>
      </c>
      <c r="I17" s="83">
        <f>+SUM(I18:I21)</f>
        <v>9699823</v>
      </c>
      <c r="J17" s="58"/>
    </row>
    <row r="18" spans="2:10" x14ac:dyDescent="0.25">
      <c r="B18" s="57"/>
      <c r="C18" s="39" t="s">
        <v>374</v>
      </c>
      <c r="H18" s="84">
        <f>+'FOR-CSA-018'!H19</f>
        <v>7</v>
      </c>
      <c r="I18" s="85">
        <f>+'FOR-CSA-018'!I19</f>
        <v>981862</v>
      </c>
      <c r="J18" s="58"/>
    </row>
    <row r="19" spans="2:10" x14ac:dyDescent="0.25">
      <c r="B19" s="57"/>
      <c r="C19" s="39" t="s">
        <v>375</v>
      </c>
      <c r="H19" s="84">
        <f>+'FOR-CSA-018'!H20</f>
        <v>43</v>
      </c>
      <c r="I19" s="85">
        <f>+'FOR-CSA-018'!I20</f>
        <v>8577698</v>
      </c>
      <c r="J19" s="58"/>
    </row>
    <row r="20" spans="2:10" x14ac:dyDescent="0.25">
      <c r="B20" s="57"/>
      <c r="C20" s="39" t="s">
        <v>377</v>
      </c>
      <c r="H20" s="84">
        <f>+'FOR-CSA-018'!H22</f>
        <v>0</v>
      </c>
      <c r="I20" s="85">
        <f>+'FOR-CSA-018'!I22</f>
        <v>0</v>
      </c>
      <c r="J20" s="58"/>
    </row>
    <row r="21" spans="2:10" x14ac:dyDescent="0.25">
      <c r="B21" s="57"/>
      <c r="C21" s="39" t="s">
        <v>397</v>
      </c>
      <c r="H21" s="84">
        <f>+'FOR-CSA-018'!H24</f>
        <v>2</v>
      </c>
      <c r="I21" s="85">
        <f>+'FOR-CSA-018'!I24</f>
        <v>140263</v>
      </c>
      <c r="J21" s="58"/>
    </row>
    <row r="22" spans="2:10" ht="13" x14ac:dyDescent="0.3">
      <c r="B22" s="57"/>
      <c r="C22" s="59" t="s">
        <v>398</v>
      </c>
      <c r="D22" s="59"/>
      <c r="E22" s="59"/>
      <c r="F22" s="59"/>
      <c r="H22" s="63">
        <f>SUM(H18:H21)</f>
        <v>52</v>
      </c>
      <c r="I22" s="83">
        <f>+SUBTOTAL(9,I18:I21)</f>
        <v>9699823</v>
      </c>
      <c r="J22" s="58"/>
    </row>
    <row r="23" spans="2:10" ht="13.5" thickBot="1" x14ac:dyDescent="0.35">
      <c r="B23" s="57"/>
      <c r="C23" s="59"/>
      <c r="D23" s="59"/>
      <c r="H23" s="86"/>
      <c r="I23" s="87"/>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tr">
        <f>+'FOR-CSA-018'!C37</f>
        <v>WILLAM ANDRES CUJAR</v>
      </c>
      <c r="D28" s="75"/>
      <c r="G28" s="75" t="s">
        <v>387</v>
      </c>
      <c r="H28" s="76"/>
      <c r="I28" s="74"/>
      <c r="J28" s="58"/>
    </row>
    <row r="29" spans="2:10" ht="13" x14ac:dyDescent="0.3">
      <c r="B29" s="57"/>
      <c r="C29" s="77" t="str">
        <f>+'FOR-CSA-018'!C38</f>
        <v>Coordinador de cartera</v>
      </c>
      <c r="D29" s="77"/>
      <c r="G29" s="77" t="s">
        <v>399</v>
      </c>
      <c r="H29" s="74"/>
      <c r="I29" s="74"/>
      <c r="J29" s="58"/>
    </row>
    <row r="30" spans="2:10" ht="18.75" customHeight="1" thickBot="1" x14ac:dyDescent="0.3">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2024-10-29T21:05:02Z</cp:lastPrinted>
  <dcterms:created xsi:type="dcterms:W3CDTF">2022-06-01T14:39:12Z</dcterms:created>
  <dcterms:modified xsi:type="dcterms:W3CDTF">2024-10-29T21:13:27Z</dcterms:modified>
</cp:coreProperties>
</file>