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015744 IPS MONTECARL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FACTURA'!$A$1:$AT$1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97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I22" i="5"/>
  <c r="I17" i="1"/>
  <c r="I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<sst xmlns="http://schemas.openxmlformats.org/spreadsheetml/2006/main" count="361" uniqueCount="163">
  <si>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</si>
  <si>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</si>
  <si>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</si>
  <si>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</si>
  <si>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</si>
  <si>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</si>
  <si>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</si>
  <si>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</si>
  <si>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</si>
  <si>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</si>
  <si>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</si>
  <si>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</si>
  <si>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</si>
  <si>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</si>
  <si>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</si>
  <si>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</si>
  <si>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 xml:space="preserve">SE FACTURA NUEVAMENTE FV 2890 DE SEPTIEM1BRE (MOTIVO DEVOLUCION POR CODIGO </t>
  </si>
  <si>
    <t>15/05/2024</t>
  </si>
  <si>
    <t>FACTURA SUBSIDIADO MAYO</t>
  </si>
  <si>
    <t>14/06/2024</t>
  </si>
  <si>
    <t>FACTURA SUBSIDIADO JUNIO</t>
  </si>
  <si>
    <t>FACTURA PTE NAHIA SALOME SEPTIEMBRE 2023</t>
  </si>
  <si>
    <t xml:space="preserve">FACTURA PENDIENTE DE RADICACION </t>
  </si>
  <si>
    <t>15/07/2024</t>
  </si>
  <si>
    <t>17/07/2024</t>
  </si>
  <si>
    <t xml:space="preserve">FACTURA CONTRIBUTIVO JULIO </t>
  </si>
  <si>
    <t xml:space="preserve">FACTURA SUBSIDIADO JULIO </t>
  </si>
  <si>
    <t xml:space="preserve">FACTURA SUBSIDIADO FALTANTES MAYO </t>
  </si>
  <si>
    <t xml:space="preserve">FACTURA MONICA MEDINA JUNIO </t>
  </si>
  <si>
    <t>FACTURA NAHIA SALOME CASTAÑEDA AUX DE ENFERMERIA NOVIEMBRE</t>
  </si>
  <si>
    <t>FACTURA NAHIA SALOME CASTAÑEDA AUX DE ENFERMERIA DICIEMBRE</t>
  </si>
  <si>
    <t>14/08/2024</t>
  </si>
  <si>
    <t>FACTURA CONTRIBUTIVO AGOSTO 2024</t>
  </si>
  <si>
    <t>FACTURA SUBSIDIADO AGOSTO</t>
  </si>
  <si>
    <t xml:space="preserve"> </t>
  </si>
  <si>
    <t>12/09/2024</t>
  </si>
  <si>
    <t>16/09/2024</t>
  </si>
  <si>
    <t>FACTURA CONTRIBUTIVO</t>
  </si>
  <si>
    <t>FACTURA SUBSIDIADO</t>
  </si>
  <si>
    <t xml:space="preserve">FACTURA PACIENTES PENDIENTES SUBSIDIADO </t>
  </si>
  <si>
    <t>FACT</t>
  </si>
  <si>
    <t>LLAVE</t>
  </si>
  <si>
    <t>CANT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</si>
  <si>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</si>
  <si>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</si>
  <si>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</si>
  <si>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</si>
  <si>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</si>
  <si>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</si>
  <si>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</si>
  <si>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</si>
  <si>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</si>
  <si>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</si>
  <si>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</si>
  <si>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</si>
  <si>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</si>
  <si>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</si>
  <si>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</si>
  <si>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</si>
  <si>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</si>
  <si>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</si>
  <si>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</si>
  <si>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</si>
  <si>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</si>
  <si>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</si>
  <si>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</si>
  <si>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</si>
  <si>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HC4114</t>
  </si>
  <si>
    <t>901015744_HC4114</t>
  </si>
  <si>
    <t>Factura pendiente en programacion de pago</t>
  </si>
  <si>
    <t>Finalizada</t>
  </si>
  <si>
    <t>NULL</t>
  </si>
  <si>
    <t>HC3959</t>
  </si>
  <si>
    <t>901015744_HC3959</t>
  </si>
  <si>
    <t>Factura aceptada por la IPS</t>
  </si>
  <si>
    <t>Devuelta CA</t>
  </si>
  <si>
    <t>DEVOLUCION</t>
  </si>
  <si>
    <t>1-Se devuelve factura servicio CUPS 890105 no cuenta con soportes del servicio prestado, y tampoco aparece soporte de recibido del usuario, por favor validar y anexar. 2-Pendiente Aplicar Auditoria Administrativa</t>
  </si>
  <si>
    <t>SOPORTE</t>
  </si>
  <si>
    <t>HC4039</t>
  </si>
  <si>
    <t>901015744_HC4039</t>
  </si>
  <si>
    <t>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</si>
  <si>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AUTORIZACION</t>
  </si>
  <si>
    <t>HC4041</t>
  </si>
  <si>
    <t>901015744_HC4041</t>
  </si>
  <si>
    <t>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</si>
  <si>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HC3447</t>
  </si>
  <si>
    <t>901015744_HC3447</t>
  </si>
  <si>
    <t>HC4050</t>
  </si>
  <si>
    <t>901015744_HC4050</t>
  </si>
  <si>
    <t>HC4188</t>
  </si>
  <si>
    <t>901015744_HC4188</t>
  </si>
  <si>
    <t>HC4048</t>
  </si>
  <si>
    <t>901015744_HC4048</t>
  </si>
  <si>
    <t>Factura no radicada</t>
  </si>
  <si>
    <t>Para cargar RIPS o soportes</t>
  </si>
  <si>
    <t>HC4049</t>
  </si>
  <si>
    <t>901015744_HC4049</t>
  </si>
  <si>
    <t>HC4190</t>
  </si>
  <si>
    <t>901015744_HC4190</t>
  </si>
  <si>
    <t>HC3878</t>
  </si>
  <si>
    <t>901015744_HC3878</t>
  </si>
  <si>
    <t>Glosa por contestar IPS</t>
  </si>
  <si>
    <t>Para respuesta prestador</t>
  </si>
  <si>
    <t>GLOSA</t>
  </si>
  <si>
    <t>1- La Aut 122300313553 anexa en la factura solo Autoriza para el  codigo 579501-02; REEMPLAZO DE DISPOSITIVO URINARIO (VESICAL) - ZONA RURAL; 2 (DOS)unidades, se glosa 1 (una) por valor de $100.000</t>
  </si>
  <si>
    <t>HC3958</t>
  </si>
  <si>
    <t>901015744_HC3958</t>
  </si>
  <si>
    <t>1-Se objeta CUPS 890112-10 Zona Urbana con Traqueostomia T/P $50.000 X 30 = $1.500.000 se glosa la diferencia $50.000</t>
  </si>
  <si>
    <t>TARIFA</t>
  </si>
  <si>
    <t>HC4051</t>
  </si>
  <si>
    <t>901015744_HC4051</t>
  </si>
  <si>
    <t>1-Se glosa $124.500 de el dia 25/12/2023, no se observa en los soportes anexos la evolucion de ese dia, el dia 25/12/2023 repite incompleta la evolucion del dia 24/12/2023, ,por favor validar.</t>
  </si>
  <si>
    <t>HC4189</t>
  </si>
  <si>
    <t>901015744_HC4189</t>
  </si>
  <si>
    <t>HC4115</t>
  </si>
  <si>
    <t>901015744_HC4115</t>
  </si>
  <si>
    <t>1-La Aut 122300631795 autoriza cups 890105-57; solo 30 visitas por enfermera domiciliaria 12 horas zona urbana y cobran 31 visitas se glosa la diferencia $124.500</t>
  </si>
  <si>
    <t>(En blanco)</t>
  </si>
  <si>
    <t>Factura cancelada</t>
  </si>
  <si>
    <t>Etiquetas de fila</t>
  </si>
  <si>
    <t>Total general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</si>
  <si>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</si>
  <si>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</si>
  <si>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</si>
  <si>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</si>
  <si>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</si>
  <si>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</si>
  <si>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</si>
  <si>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</si>
  <si>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</si>
  <si>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</si>
  <si>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</si>
  <si>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</si>
  <si>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</si>
  <si>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</si>
  <si>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</si>
  <si>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</si>
  <si>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</si>
  <si>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</si>
  <si>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</si>
  <si>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</si>
  <si>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</si>
  <si>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</si>
  <si>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</si>
  <si>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</si>
  <si>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</si>
  <si>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</si>
  <si>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</si>
  <si>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</si>
  <si>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</si>
  <si>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</si>
  <si>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</si>
  <si>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</si>
  <si>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</si>
  <si>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</si>
  <si>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IPS MONTECARLO CENTRAL DE RECURSOS Y SERVICIOS EN SALUD</t>
  </si>
  <si>
    <t>Señores : IPS MONTECARLO CENTRAL DE RECURSOS Y SERVICIOS EN SALUD</t>
  </si>
  <si>
    <t>NIT: 901015744</t>
  </si>
  <si>
    <t>Santiago de Cali, octubre 31 2024</t>
  </si>
  <si>
    <t>Paula Betancourt</t>
  </si>
  <si>
    <t>IPS Montecarlo</t>
  </si>
  <si>
    <t>Auxiliar contable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</si>
</sst>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5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4" fontId="6" fillId="0" borderId="1" xfId="0" applyNumberFormat="1" applyFont="1" applyBorder="1" applyAlignment="1">
      <alignment horizontal="right" vertical="center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6" fontId="7" fillId="0" borderId="1" xfId="2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2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7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2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1" xfId="0" applyNumberFormat="1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6" fontId="8" fillId="0" borderId="1" xfId="2" applyNumberFormat="1" applyFont="1" applyFill="1" applyBorder="1" applyAlignment="1">
      <alignment vertical="center"/>
    </xf>
    <xf numFmtId="0" fontId="8" fillId="0" borderId="1" xfId="0" applyFont="1" applyBorder="1" applyAlignment="1"/>
    <xf numFmtId="166" fontId="8" fillId="0" borderId="1" xfId="2" applyNumberFormat="1" applyFont="1" applyBorder="1" applyAlignment="1"/>
    <xf numFmtId="14" fontId="8" fillId="0" borderId="1" xfId="0" applyNumberFormat="1" applyFont="1" applyBorder="1" applyAlignment="1"/>
    <xf numFmtId="0" fontId="8" fillId="0" borderId="1" xfId="2" applyNumberFormat="1" applyFont="1" applyBorder="1" applyAlignment="1"/>
    <xf numFmtId="0" fontId="8" fillId="0" borderId="0" xfId="0" applyFont="1" applyFill="1"/>
    <xf numFmtId="0" fontId="8" fillId="0" borderId="0" xfId="0" applyNumberFormat="1" applyFont="1" applyFill="1"/>
    <xf numFmtId="14" fontId="8" fillId="0" borderId="0" xfId="0" applyNumberFormat="1" applyFont="1" applyFill="1"/>
    <xf numFmtId="166" fontId="8" fillId="0" borderId="0" xfId="2" applyNumberFormat="1" applyFont="1" applyFill="1"/>
    <xf numFmtId="0" fontId="8" fillId="0" borderId="0" xfId="0" applyFont="1"/>
    <xf numFmtId="166" fontId="8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5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73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  <xf numFmtId="0" fontId="0" fillId="2" borderId="1" xfId="0" applyFill="1" applyBorder="1" applyAlignment="1">
      <alignment horizontal="center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45837453704" createdVersion="5" refreshedVersion="5" minRefreshableVersion="3" recordCount="15">
  <cacheSource type="worksheet">
    <worksheetSource ref="A1:AK16" sheet="ESTADO DE CADA FACTURA"/>
  </cacheSource>
  <cacheFields count="37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47" maxValue="41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20T00:00:00" maxDate="2024-09-17T00:00:00"/>
    </cacheField>
    <cacheField name="IPS Fecha radicado" numFmtId="14">
      <sharedItems containsNonDate="0" containsDate="1" containsString="0" containsBlank="1" minDate="2024-05-15T00:00:00" maxDate="2024-09-17T00:00:00"/>
    </cacheField>
    <cacheField name="IPS Valor Factura" numFmtId="166">
      <sharedItems containsSemiMixedTypes="0" containsString="0" containsNumber="1" containsInteger="1" minValue="63000" maxValue="20023500"/>
    </cacheField>
    <cacheField name="IPS Saldo Factura" numFmtId="166">
      <sharedItems containsSemiMixedTypes="0" containsString="0" containsNumber="1" containsInteger="1" minValue="50000" maxValue="18937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31-10-2024" numFmtId="0">
      <sharedItems count="5">
        <s v="Glosa por contestar IPS"/>
        <s v="Factura cancelada"/>
        <s v="Factura pendiente en programacion de pago"/>
        <s v="Factura aceptada por la IPS"/>
        <s v="Factura no radicada"/>
      </sharedItems>
    </cacheField>
    <cacheField name="POR PAGAR SAP" numFmtId="166">
      <sharedItems containsSemiMixedTypes="0" containsString="0" containsNumber="1" containsInteger="1" minValue="0" maxValue="2132500"/>
    </cacheField>
    <cacheField name="DOC CONTA" numFmtId="0">
      <sharedItems containsString="0" containsBlank="1" containsNumber="1" containsInteger="1" minValue="1222499891" maxValue="1222499891"/>
    </cacheField>
    <cacheField name="VALO CANCELADO SAP" numFmtId="166">
      <sharedItems containsSemiMixedTypes="0" containsString="0" containsNumber="1" containsInteger="1" minValue="0" maxValue="199235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53" maxValue="2201562000"/>
    </cacheField>
    <cacheField name="FECHA COMPENSACION SAP" numFmtId="14">
      <sharedItems containsNonDate="0" containsDate="1" containsString="0" containsBlank="1" minDate="2024-07-19T00:00:00" maxDate="2024-10-3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30045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2-20T00:00:00" maxDate="2024-09-17T00:00:00"/>
    </cacheField>
    <cacheField name="Fecha Radicacion" numFmtId="14">
      <sharedItems containsDate="1" containsMixedTypes="1" minDate="2024-06-04T00:00:00" maxDate="2024-10-02T00:00:00"/>
    </cacheField>
    <cacheField name="Fecha Devolucion" numFmtId="14">
      <sharedItems containsNonDate="0" containsDate="1" containsString="0" containsBlank="1" minDate="2024-07-11T00:00:00" maxDate="2024-07-24T00:00:00"/>
    </cacheField>
    <cacheField name="Valor Bruto" numFmtId="166">
      <sharedItems containsSemiMixedTypes="0" containsString="0" containsNumber="1" containsInteger="1" minValue="63000" maxValue="200235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46450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18937000"/>
    </cacheField>
    <cacheField name="Observacion Devolucion" numFmtId="166">
      <sharedItems containsString="0" containsBlank="1" containsNumber="1" containsInteger="1" minValue="0" maxValue="0"/>
    </cacheField>
    <cacheField name="Valor_Glosa y Devolución" numFmtId="166">
      <sharedItems containsSemiMixedTypes="0" containsString="0" containsNumber="1" containsInteger="1" minValue="0" maxValue="18937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9923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901015744"/>
    <s v="_x000a_IPS MONTECARLO CENTRAL DE RECURSOS Y SERVICIOS EN SALUD "/>
    <s v="HC"/>
    <n v="3878"/>
    <s v="HC3878"/>
    <s v="901015744_HC3878"/>
    <d v="2024-05-15T00:00:00"/>
    <d v="2024-05-15T00:00:00"/>
    <n v="20023500"/>
    <n v="100000"/>
    <s v="EVENTO "/>
    <s v="PEREIRA"/>
    <s v="FACTURA SUBSIDIADO MAYO"/>
    <x v="0"/>
    <n v="0"/>
    <m/>
    <n v="19923500"/>
    <n v="0"/>
    <n v="2201529953"/>
    <d v="2024-07-19T00:00:00"/>
    <s v="(En blanco)"/>
    <n v="23783000"/>
    <s v="Para respuesta prestador"/>
    <d v="2024-05-15T00:00:00"/>
    <d v="2024-06-04T00:00:00"/>
    <m/>
    <n v="20023500"/>
    <n v="0"/>
    <n v="100000"/>
    <n v="0"/>
    <n v="0"/>
    <m/>
    <n v="100000"/>
    <s v="GLOSA"/>
    <s v="1- La Aut 122300313553 anexa en la factura solo Autoriza para el  codigo 579501-02; REEMPLAZO DE DISPOSITIVO URINARIO (VESICAL) - ZONA RURAL; 2 (DOS)unidades, se glosa 1 (una) por valor de $100.000"/>
    <s v="AUTORIZACION"/>
    <n v="19923500"/>
  </r>
  <r>
    <n v="901015744"/>
    <s v="_x000a_IPS MONTECARLO CENTRAL DE RECURSOS Y SERVICIOS EN SALUD "/>
    <s v="HC"/>
    <n v="4115"/>
    <s v="HC4115"/>
    <s v="901015744_HC4115"/>
    <d v="2024-08-14T00:00:00"/>
    <d v="2024-08-15T00:00:00"/>
    <n v="18932500"/>
    <n v="18932500"/>
    <s v="EVENTO "/>
    <s v="PEREIRA"/>
    <s v="FACTURA SUBSIDIADO AGOSTO"/>
    <x v="1"/>
    <n v="0"/>
    <m/>
    <n v="18808000"/>
    <n v="0"/>
    <n v="2201557810"/>
    <d v="2024-10-23T00:00:00"/>
    <s v="(En blanco)"/>
    <n v="25856000"/>
    <s v="Para respuesta prestador"/>
    <d v="2024-08-14T00:00:00"/>
    <d v="2024-08-15T00:00:00"/>
    <m/>
    <n v="18932500"/>
    <n v="0"/>
    <n v="124500"/>
    <n v="0"/>
    <n v="0"/>
    <m/>
    <n v="124500"/>
    <s v="GLOSA"/>
    <s v="1-La Aut 122300631795 autoriza cups 890105-57; solo 30 visitas por enfermera domiciliaria 12 horas zona urbana y cobran 31 visitas se glosa la diferencia $124.500"/>
    <s v="AUTORIZACION"/>
    <n v="18808000"/>
  </r>
  <r>
    <n v="901015744"/>
    <s v="_x000a_IPS MONTECARLO CENTRAL DE RECURSOS Y SERVICIOS EN SALUD "/>
    <s v="HC"/>
    <n v="3958"/>
    <s v="HC3958"/>
    <s v="901015744_HC3958"/>
    <d v="2024-06-14T00:00:00"/>
    <d v="2024-06-15T00:00:00"/>
    <n v="15358500"/>
    <n v="50000"/>
    <s v="EVENTO "/>
    <s v="PEREIRA"/>
    <s v="FACTURA SUBSIDIADO JUNIO"/>
    <x v="0"/>
    <n v="0"/>
    <m/>
    <n v="15308500"/>
    <n v="0"/>
    <n v="2201539512"/>
    <d v="2024-08-20T00:00:00"/>
    <s v="(En blanco)"/>
    <n v="18540436"/>
    <s v="Para respuesta prestador"/>
    <d v="2024-06-14T00:00:00"/>
    <d v="2024-07-02T00:00:00"/>
    <m/>
    <n v="15358500"/>
    <n v="0"/>
    <n v="50000"/>
    <n v="0"/>
    <n v="0"/>
    <m/>
    <n v="50000"/>
    <s v="GLOSA"/>
    <s v="1-Se objeta CUPS 890112-10 Zona Urbana con Traqueostomia T/P $50.000 X 30 = $1.500.000 se glosa la diferencia $50.000"/>
    <s v="TARIFA"/>
    <n v="15308500"/>
  </r>
  <r>
    <n v="901015744"/>
    <s v="_x000a_IPS MONTECARLO CENTRAL DE RECURSOS Y SERVICIOS EN SALUD "/>
    <s v="HC"/>
    <n v="4189"/>
    <s v="HC4189"/>
    <s v="901015744_HC4189"/>
    <d v="2024-09-12T00:00:00"/>
    <d v="2024-09-14T00:00:00"/>
    <n v="15726000"/>
    <n v="15726000"/>
    <s v="EVENTO "/>
    <s v="PEREIRA"/>
    <s v="FACTURA SUBSIDIADO"/>
    <x v="1"/>
    <n v="0"/>
    <m/>
    <n v="15261500"/>
    <n v="0"/>
    <n v="2201562000"/>
    <d v="2024-10-30T00:00:00"/>
    <s v="(En blanco)"/>
    <n v="30045000"/>
    <s v="Para respuesta prestador"/>
    <d v="2024-09-12T00:00:00"/>
    <d v="2024-10-01T00:00:00"/>
    <m/>
    <n v="15726000"/>
    <n v="0"/>
    <n v="464500"/>
    <n v="0"/>
    <n v="0"/>
    <m/>
    <n v="0"/>
    <m/>
    <m/>
    <m/>
    <n v="15261500"/>
  </r>
  <r>
    <n v="901015744"/>
    <s v="_x000a_IPS MONTECARLO CENTRAL DE RECURSOS Y SERVICIOS EN SALUD "/>
    <s v="HC"/>
    <n v="4050"/>
    <s v="HC4050"/>
    <s v="901015744_HC4050"/>
    <d v="2024-07-17T00:00:00"/>
    <d v="2024-08-15T00:00:00"/>
    <n v="3735000"/>
    <n v="3735000"/>
    <s v="EVENTO "/>
    <s v="PEREIRA"/>
    <s v="FACTURA NAHIA SALOME CASTAÑEDA AUX DE ENFERMERIA NOVIEMBRE"/>
    <x v="1"/>
    <n v="0"/>
    <m/>
    <n v="3735000"/>
    <n v="0"/>
    <n v="2201557810"/>
    <d v="2024-10-23T00:00:00"/>
    <s v="(En blanco)"/>
    <n v="25856000"/>
    <s v="Finalizada"/>
    <d v="2024-07-17T00:00:00"/>
    <d v="2024-09-02T00:00:00"/>
    <m/>
    <n v="3735000"/>
    <n v="0"/>
    <n v="0"/>
    <n v="0"/>
    <n v="0"/>
    <m/>
    <n v="0"/>
    <m/>
    <m/>
    <m/>
    <n v="3735000"/>
  </r>
  <r>
    <n v="901015744"/>
    <s v="_x000a_IPS MONTECARLO CENTRAL DE RECURSOS Y SERVICIOS EN SALUD "/>
    <s v="HC"/>
    <n v="4051"/>
    <s v="HC4051"/>
    <s v="901015744_HC4051"/>
    <d v="2024-07-17T00:00:00"/>
    <d v="2024-08-15T00:00:00"/>
    <n v="2863500"/>
    <n v="2863500"/>
    <s v="EVENTO "/>
    <s v="PEREIRA"/>
    <s v="FACTURA NAHIA SALOME CASTAÑEDA AUX DE ENFERMERIA DICIEMBRE"/>
    <x v="1"/>
    <n v="0"/>
    <m/>
    <n v="2739000"/>
    <n v="0"/>
    <n v="2201557810"/>
    <d v="2024-10-23T00:00:00"/>
    <s v="(En blanco)"/>
    <n v="25856000"/>
    <s v="Para respuesta prestador"/>
    <d v="2024-07-17T00:00:00"/>
    <d v="2024-09-02T00:00:00"/>
    <m/>
    <n v="2863500"/>
    <n v="0"/>
    <n v="124500"/>
    <n v="0"/>
    <n v="0"/>
    <m/>
    <n v="124500"/>
    <s v="GLOSA"/>
    <s v="1-Se glosa $124.500 de el dia 25/12/2023, no se observa en los soportes anexos la evolucion de ese dia, el dia 25/12/2023 repite incompleta la evolucion del dia 24/12/2023, ,por favor validar."/>
    <s v="SOPORTE"/>
    <n v="2739000"/>
  </r>
  <r>
    <n v="901015744"/>
    <s v="_x000a_IPS MONTECARLO CENTRAL DE RECURSOS Y SERVICIOS EN SALUD "/>
    <s v="HC"/>
    <n v="3447"/>
    <s v="HC3447"/>
    <s v="901015744_HC3447"/>
    <d v="2024-02-20T00:00:00"/>
    <m/>
    <n v="574000"/>
    <n v="574000"/>
    <s v="EVENTO "/>
    <s v="PEREIRA"/>
    <s v="SE FACTURA NUEVAMENTE FV 2890 DE SEPTIEM1BRE (MOTIVO DEVOLUCION POR CODIGO "/>
    <x v="1"/>
    <n v="0"/>
    <m/>
    <n v="574000"/>
    <n v="0"/>
    <n v="2201557810"/>
    <d v="2024-10-23T00:00:00"/>
    <s v="(En blanco)"/>
    <n v="25856000"/>
    <s v="Finalizada"/>
    <d v="2024-02-20T00:00:00"/>
    <d v="2024-09-02T00:00:00"/>
    <m/>
    <n v="574000"/>
    <n v="0"/>
    <n v="0"/>
    <n v="0"/>
    <n v="0"/>
    <m/>
    <n v="0"/>
    <m/>
    <m/>
    <m/>
    <n v="574000"/>
  </r>
  <r>
    <n v="901015744"/>
    <s v="_x000a_IPS MONTECARLO CENTRAL DE RECURSOS Y SERVICIOS EN SALUD "/>
    <s v="HC"/>
    <n v="4114"/>
    <s v="HC4114"/>
    <s v="901015744_HC4114"/>
    <d v="2024-08-14T00:00:00"/>
    <d v="2024-08-15T00:00:00"/>
    <n v="2132500"/>
    <n v="2132500"/>
    <s v="EVENTO "/>
    <s v="PEREIRA"/>
    <s v="FACTURA CONTRIBUTIVO AGOSTO 2024"/>
    <x v="2"/>
    <n v="2132500"/>
    <n v="1222499891"/>
    <n v="0"/>
    <n v="0"/>
    <m/>
    <m/>
    <m/>
    <n v="0"/>
    <s v="Finalizada"/>
    <d v="2024-08-14T00:00:00"/>
    <d v="2024-08-15T00:00:00"/>
    <m/>
    <n v="2132500"/>
    <n v="0"/>
    <n v="0"/>
    <n v="0"/>
    <n v="0"/>
    <m/>
    <n v="0"/>
    <m/>
    <m/>
    <m/>
    <n v="2132500"/>
  </r>
  <r>
    <n v="901015744"/>
    <s v="_x000a_IPS MONTECARLO CENTRAL DE RECURSOS Y SERVICIOS EN SALUD "/>
    <s v="HC"/>
    <n v="3959"/>
    <s v="HC3959"/>
    <s v="901015744_HC3959"/>
    <d v="2024-06-14T00:00:00"/>
    <d v="2024-06-15T00:00:00"/>
    <n v="4108500"/>
    <n v="4108500"/>
    <s v="EVENTO "/>
    <s v="PEREIRA"/>
    <s v="FACTURA PTE NAHIA SALOME SEPTIEMBRE 2023"/>
    <x v="3"/>
    <n v="0"/>
    <m/>
    <n v="0"/>
    <n v="0"/>
    <m/>
    <m/>
    <m/>
    <n v="0"/>
    <s v="Devuelta CA"/>
    <d v="2024-06-14T00:00:00"/>
    <d v="2024-07-02T00:00:00"/>
    <d v="2024-07-11T00:00:00"/>
    <n v="4108500"/>
    <n v="0"/>
    <n v="0"/>
    <n v="0"/>
    <n v="4108500"/>
    <n v="0"/>
    <n v="4108500"/>
    <s v="DEVOLUCION"/>
    <s v="1-Se devuelve factura servicio CUPS 890105 no cuenta con soportes del servicio prestado, y tampoco aparece soporte de recibido del usuario, por favor validar y anexar. 2-Pendiente Aplicar Auditoria Administrativa"/>
    <s v="SOPORTE"/>
    <n v="0"/>
  </r>
  <r>
    <n v="901015744"/>
    <s v="_x000a_IPS MONTECARLO CENTRAL DE RECURSOS Y SERVICIOS EN SALUD "/>
    <s v="HC"/>
    <n v="4039"/>
    <s v="HC4039"/>
    <s v="901015744_HC4039"/>
    <d v="2024-07-15T00:00:00"/>
    <d v="2024-07-15T00:00:00"/>
    <n v="2088000"/>
    <n v="2088000"/>
    <s v="EVENTO "/>
    <s v="PEREIRA"/>
    <s v="FACTURA CONTRIBUTIVO JULIO "/>
    <x v="3"/>
    <n v="0"/>
    <m/>
    <n v="0"/>
    <n v="0"/>
    <m/>
    <m/>
    <m/>
    <n v="0"/>
    <s v="Devuelta CA"/>
    <d v="2024-07-15T00:00:00"/>
    <d v="2024-07-15T00:00:00"/>
    <d v="2024-07-23T00:00:00"/>
    <n v="2088000"/>
    <n v="0"/>
    <n v="0"/>
    <n v="0"/>
    <n v="2088000"/>
    <n v="0"/>
    <n v="2088000"/>
    <s v="DEVOLUCION"/>
    <s v="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n v="0"/>
  </r>
  <r>
    <n v="901015744"/>
    <s v="_x000a_IPS MONTECARLO CENTRAL DE RECURSOS Y SERVICIOS EN SALUD "/>
    <s v="HC"/>
    <n v="4041"/>
    <s v="HC4041"/>
    <s v="901015744_HC4041"/>
    <d v="2024-07-15T00:00:00"/>
    <d v="2024-07-15T00:00:00"/>
    <n v="18937000"/>
    <n v="18937000"/>
    <s v="EVENTO "/>
    <s v="PEREIRA"/>
    <s v="FACTURA SUBSIDIADO JULIO "/>
    <x v="3"/>
    <n v="0"/>
    <m/>
    <n v="0"/>
    <n v="0"/>
    <m/>
    <m/>
    <m/>
    <n v="0"/>
    <s v="Devuelta CA"/>
    <d v="2024-07-15T00:00:00"/>
    <d v="2024-07-15T00:00:00"/>
    <d v="2024-07-23T00:00:00"/>
    <n v="18937000"/>
    <n v="0"/>
    <n v="0"/>
    <n v="0"/>
    <n v="18937000"/>
    <n v="0"/>
    <n v="18937000"/>
    <s v="DEVOLUCION"/>
    <s v="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n v="0"/>
  </r>
  <r>
    <n v="901015744"/>
    <s v="_x000a_IPS MONTECARLO CENTRAL DE RECURSOS Y SERVICIOS EN SALUD "/>
    <s v="HC"/>
    <n v="4188"/>
    <s v="HC4188"/>
    <s v="901015744_HC4188"/>
    <d v="2024-09-12T00:00:00"/>
    <d v="2024-09-14T00:00:00"/>
    <n v="2088000"/>
    <n v="2088000"/>
    <s v="EVENTO "/>
    <s v="PEREIRA"/>
    <s v="FACTURA CONTRIBUTIVO"/>
    <x v="2"/>
    <n v="0"/>
    <m/>
    <n v="0"/>
    <n v="0"/>
    <m/>
    <m/>
    <m/>
    <n v="0"/>
    <s v="Finalizada"/>
    <d v="2024-09-12T00:00:00"/>
    <d v="2024-10-01T00:00:00"/>
    <m/>
    <n v="2088000"/>
    <n v="0"/>
    <n v="0"/>
    <n v="0"/>
    <n v="0"/>
    <m/>
    <n v="0"/>
    <m/>
    <m/>
    <m/>
    <n v="2088000"/>
  </r>
  <r>
    <n v="901015744"/>
    <s v="_x000a_IPS MONTECARLO CENTRAL DE RECURSOS Y SERVICIOS EN SALUD "/>
    <s v="HC"/>
    <n v="4048"/>
    <s v="HC4048"/>
    <s v="901015744_HC4048"/>
    <d v="2024-07-17T00:00:00"/>
    <m/>
    <n v="2822000"/>
    <n v="2822000"/>
    <s v="EVENTO "/>
    <s v="PEREIRA"/>
    <s v="FACTURA SUBSIDIADO FALTANTES MAYO "/>
    <x v="4"/>
    <n v="0"/>
    <m/>
    <n v="0"/>
    <n v="0"/>
    <m/>
    <m/>
    <m/>
    <n v="0"/>
    <s v="Para cargar RIPS o soportes"/>
    <d v="2024-07-17T00:00:00"/>
    <s v="NULL"/>
    <m/>
    <n v="2822000"/>
    <n v="0"/>
    <n v="0"/>
    <n v="0"/>
    <n v="0"/>
    <m/>
    <n v="0"/>
    <m/>
    <m/>
    <m/>
    <n v="0"/>
  </r>
  <r>
    <n v="901015744"/>
    <s v="_x000a_IPS MONTECARLO CENTRAL DE RECURSOS Y SERVICIOS EN SALUD "/>
    <s v="HC"/>
    <n v="4049"/>
    <s v="HC4049"/>
    <s v="901015744_HC4049"/>
    <d v="2024-07-17T00:00:00"/>
    <m/>
    <n v="63000"/>
    <n v="63000"/>
    <s v="EVENTO "/>
    <s v="PEREIRA"/>
    <s v="FACTURA MONICA MEDINA JUNIO "/>
    <x v="4"/>
    <n v="0"/>
    <m/>
    <n v="0"/>
    <n v="0"/>
    <m/>
    <m/>
    <m/>
    <n v="0"/>
    <s v="Para cargar RIPS o soportes"/>
    <d v="2024-07-17T00:00:00"/>
    <s v="NULL"/>
    <m/>
    <n v="63000"/>
    <n v="0"/>
    <n v="0"/>
    <n v="0"/>
    <n v="0"/>
    <m/>
    <n v="0"/>
    <m/>
    <m/>
    <m/>
    <n v="0"/>
  </r>
  <r>
    <n v="901015744"/>
    <s v="_x000a_IPS MONTECARLO CENTRAL DE RECURSOS Y SERVICIOS EN SALUD "/>
    <s v="HC"/>
    <n v="4190"/>
    <s v="HC4190"/>
    <s v="901015744_HC4190"/>
    <d v="2024-09-16T00:00:00"/>
    <d v="2024-09-16T00:00:00"/>
    <n v="445000"/>
    <n v="445000"/>
    <s v="EVENTO "/>
    <s v="PEREIRA"/>
    <s v="FACTURA PACIENTES PENDIENTES SUBSIDIADO "/>
    <x v="4"/>
    <n v="0"/>
    <m/>
    <n v="0"/>
    <n v="0"/>
    <m/>
    <m/>
    <m/>
    <n v="0"/>
    <s v="Para cargar RIPS o soportes"/>
    <d v="2024-09-16T00:00:00"/>
    <s v="NULL"/>
    <m/>
    <n v="445000"/>
    <n v="0"/>
    <n v="0"/>
    <n v="0"/>
    <n v="0"/>
    <m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9" cacheId="19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axis="axisRow" showAll="0">
      <items count="6">
        <item x="1"/>
        <item x="4"/>
        <item x="3"/>
        <item x="0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showAll="0"/>
    <pivotField showAll="0"/>
    <pivotField showAll="0"/>
    <pivotField numFmtId="166"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1"/>
  <sheetViews>
    <sheetView workbookViewId="0">
      <selection activeCell="I7" sqref="I7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7"/>
    <col min="10" max="10" width="20.453125" customWidth="1"/>
  </cols>
  <sheetData>
    <row r="1" spans="1:13" ht="29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16" t="s">
        <v>6</v>
      </c>
      <c r="H1" s="16" t="s">
        <v>7</v>
      </c>
      <c r="I1" s="9">
        <v>45565</v>
      </c>
      <c r="J1" s="8"/>
      <c r="K1" s="8" t="s">
        <v>8</v>
      </c>
      <c r="L1" s="8" t="s">
        <v>9</v>
      </c>
      <c r="M1" s="8" t="s">
        <v>10</v>
      </c>
    </row>
    <row r="2" spans="1:13" ht="17.25" customHeight="1" x14ac:dyDescent="0.35">
      <c r="A2" s="2">
        <v>901015744</v>
      </c>
      <c r="B2" s="2" t="s">
        <v>11</v>
      </c>
      <c r="C2" s="3" t="s">
        <v>12</v>
      </c>
      <c r="D2" s="3">
        <v>3447</v>
      </c>
      <c r="E2" s="4">
        <v>45342</v>
      </c>
      <c r="F2" s="4"/>
      <c r="G2" s="1">
        <v>574000</v>
      </c>
      <c r="H2" s="1">
        <v>574000</v>
      </c>
      <c r="I2" s="1">
        <v>574000</v>
      </c>
      <c r="J2" s="1" t="s">
        <v>22</v>
      </c>
      <c r="K2" s="5" t="s">
        <v>13</v>
      </c>
      <c r="L2" s="5" t="s">
        <v>14</v>
      </c>
      <c r="M2" s="2" t="s">
        <v>16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3">
        <v>3878</v>
      </c>
      <c r="E3" s="6" t="s">
        <v>17</v>
      </c>
      <c r="F3" s="6" t="s">
        <v>17</v>
      </c>
      <c r="G3" s="1">
        <v>20023500</v>
      </c>
      <c r="H3" s="1">
        <v>100000</v>
      </c>
      <c r="I3" s="1">
        <f>+G3-19923500</f>
        <v>100000</v>
      </c>
      <c r="J3" s="1"/>
      <c r="K3" s="5" t="s">
        <v>13</v>
      </c>
      <c r="L3" s="5" t="s">
        <v>14</v>
      </c>
      <c r="M3" s="2" t="s">
        <v>18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3">
        <v>3958</v>
      </c>
      <c r="E4" s="12" t="s">
        <v>19</v>
      </c>
      <c r="F4" s="6">
        <v>45458</v>
      </c>
      <c r="G4" s="11">
        <v>15358500</v>
      </c>
      <c r="H4" s="11">
        <v>50000</v>
      </c>
      <c r="I4" s="11">
        <v>50000</v>
      </c>
      <c r="J4" s="1"/>
      <c r="K4" s="5" t="s">
        <v>13</v>
      </c>
      <c r="L4" s="5" t="s">
        <v>14</v>
      </c>
      <c r="M4" s="2" t="s">
        <v>20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3">
        <v>3959</v>
      </c>
      <c r="E5" s="12" t="s">
        <v>19</v>
      </c>
      <c r="F5" s="6">
        <v>45458</v>
      </c>
      <c r="G5" s="13">
        <v>4108500</v>
      </c>
      <c r="H5" s="13">
        <v>4108500</v>
      </c>
      <c r="I5" s="11">
        <v>4108500</v>
      </c>
      <c r="J5" s="1"/>
      <c r="K5" s="5" t="s">
        <v>13</v>
      </c>
      <c r="L5" s="5" t="s">
        <v>14</v>
      </c>
      <c r="M5" s="2" t="s">
        <v>21</v>
      </c>
    </row>
    <row r="6" spans="1:13" ht="15.75" customHeight="1" x14ac:dyDescent="0.35">
      <c r="A6" s="2">
        <v>901015744</v>
      </c>
      <c r="B6" s="2" t="s">
        <v>11</v>
      </c>
      <c r="C6" s="3" t="s">
        <v>12</v>
      </c>
      <c r="D6" s="14">
        <v>4039</v>
      </c>
      <c r="E6" s="12" t="s">
        <v>23</v>
      </c>
      <c r="F6" s="6">
        <v>45488</v>
      </c>
      <c r="G6" s="13">
        <v>2088000</v>
      </c>
      <c r="H6" s="13">
        <v>2088000</v>
      </c>
      <c r="I6" s="13">
        <v>2088000</v>
      </c>
      <c r="J6" s="1"/>
      <c r="K6" s="5" t="s">
        <v>13</v>
      </c>
      <c r="L6" s="5" t="s">
        <v>14</v>
      </c>
      <c r="M6" s="2" t="s">
        <v>25</v>
      </c>
    </row>
    <row r="7" spans="1:13" ht="15.75" customHeight="1" x14ac:dyDescent="0.35">
      <c r="A7" s="2">
        <v>901015744</v>
      </c>
      <c r="B7" s="2" t="s">
        <v>11</v>
      </c>
      <c r="C7" s="3" t="s">
        <v>12</v>
      </c>
      <c r="D7" s="14">
        <v>4041</v>
      </c>
      <c r="E7" s="12" t="s">
        <v>23</v>
      </c>
      <c r="F7" s="6">
        <v>45488</v>
      </c>
      <c r="G7" s="13">
        <v>18937000</v>
      </c>
      <c r="H7" s="13">
        <v>18937000</v>
      </c>
      <c r="I7" s="13">
        <v>18937000</v>
      </c>
      <c r="J7" s="1"/>
      <c r="K7" s="5" t="s">
        <v>13</v>
      </c>
      <c r="L7" s="5" t="s">
        <v>14</v>
      </c>
      <c r="M7" s="2" t="s">
        <v>26</v>
      </c>
    </row>
    <row r="8" spans="1:13" ht="15.75" customHeight="1" x14ac:dyDescent="0.35">
      <c r="A8" s="2">
        <v>901015744</v>
      </c>
      <c r="B8" s="2" t="s">
        <v>11</v>
      </c>
      <c r="C8" s="3" t="s">
        <v>12</v>
      </c>
      <c r="D8" s="14">
        <v>4048</v>
      </c>
      <c r="E8" s="12" t="s">
        <v>24</v>
      </c>
      <c r="F8" s="6"/>
      <c r="G8" s="13">
        <v>2822000</v>
      </c>
      <c r="H8" s="13">
        <v>2822000</v>
      </c>
      <c r="I8" s="13">
        <v>2822000</v>
      </c>
      <c r="J8" s="1"/>
      <c r="K8" s="5" t="s">
        <v>13</v>
      </c>
      <c r="L8" s="5" t="s">
        <v>14</v>
      </c>
      <c r="M8" s="2" t="s">
        <v>27</v>
      </c>
    </row>
    <row r="9" spans="1:13" ht="15.75" customHeight="1" x14ac:dyDescent="0.35">
      <c r="A9" s="2">
        <v>901015744</v>
      </c>
      <c r="B9" s="2" t="s">
        <v>11</v>
      </c>
      <c r="C9" s="3" t="s">
        <v>12</v>
      </c>
      <c r="D9" s="14">
        <v>4049</v>
      </c>
      <c r="E9" s="12" t="s">
        <v>24</v>
      </c>
      <c r="F9" s="6"/>
      <c r="G9" s="13">
        <v>63000</v>
      </c>
      <c r="H9" s="13">
        <v>63000</v>
      </c>
      <c r="I9" s="13">
        <v>63000</v>
      </c>
      <c r="J9" s="1"/>
      <c r="K9" s="5" t="s">
        <v>13</v>
      </c>
      <c r="L9" s="5" t="s">
        <v>14</v>
      </c>
      <c r="M9" s="2" t="s">
        <v>28</v>
      </c>
    </row>
    <row r="10" spans="1:13" ht="15.75" customHeight="1" x14ac:dyDescent="0.35">
      <c r="A10" s="2">
        <v>901015744</v>
      </c>
      <c r="B10" s="2" t="s">
        <v>11</v>
      </c>
      <c r="C10" s="3" t="s">
        <v>12</v>
      </c>
      <c r="D10" s="14">
        <v>4050</v>
      </c>
      <c r="E10" s="12" t="s">
        <v>24</v>
      </c>
      <c r="F10" s="6">
        <v>45519</v>
      </c>
      <c r="G10" s="13">
        <v>3735000</v>
      </c>
      <c r="H10" s="13">
        <v>3735000</v>
      </c>
      <c r="I10" s="13">
        <v>3735000</v>
      </c>
      <c r="J10" s="1"/>
      <c r="K10" s="5" t="s">
        <v>13</v>
      </c>
      <c r="L10" s="5" t="s">
        <v>14</v>
      </c>
      <c r="M10" s="2" t="s">
        <v>29</v>
      </c>
    </row>
    <row r="11" spans="1:13" ht="15.75" customHeight="1" x14ac:dyDescent="0.35">
      <c r="A11" s="2">
        <v>901015744</v>
      </c>
      <c r="B11" s="2" t="s">
        <v>11</v>
      </c>
      <c r="C11" s="3" t="s">
        <v>12</v>
      </c>
      <c r="D11" s="14">
        <v>4051</v>
      </c>
      <c r="E11" s="12" t="s">
        <v>24</v>
      </c>
      <c r="F11" s="6">
        <v>45519</v>
      </c>
      <c r="G11" s="13">
        <v>2863500</v>
      </c>
      <c r="H11" s="13">
        <v>2863500</v>
      </c>
      <c r="I11" s="13">
        <v>2863500</v>
      </c>
      <c r="J11" s="1"/>
      <c r="K11" s="5" t="s">
        <v>13</v>
      </c>
      <c r="L11" s="5" t="s">
        <v>14</v>
      </c>
      <c r="M11" s="2" t="s">
        <v>30</v>
      </c>
    </row>
    <row r="12" spans="1:13" ht="15.75" customHeight="1" x14ac:dyDescent="0.35">
      <c r="A12" s="2">
        <v>901015744</v>
      </c>
      <c r="B12" s="2" t="s">
        <v>11</v>
      </c>
      <c r="C12" s="3" t="s">
        <v>12</v>
      </c>
      <c r="D12" s="14">
        <v>4114</v>
      </c>
      <c r="E12" s="12" t="s">
        <v>31</v>
      </c>
      <c r="F12" s="6">
        <v>45519</v>
      </c>
      <c r="G12" s="13">
        <v>2132500</v>
      </c>
      <c r="H12" s="13">
        <v>2132500</v>
      </c>
      <c r="I12" s="13">
        <v>2132500</v>
      </c>
      <c r="J12" s="1"/>
      <c r="K12" s="5" t="s">
        <v>13</v>
      </c>
      <c r="L12" s="5" t="s">
        <v>14</v>
      </c>
      <c r="M12" s="2" t="s">
        <v>32</v>
      </c>
    </row>
    <row r="13" spans="1:13" ht="15.75" customHeight="1" x14ac:dyDescent="0.35">
      <c r="A13" s="2">
        <v>901015744</v>
      </c>
      <c r="B13" s="2" t="s">
        <v>11</v>
      </c>
      <c r="C13" s="3" t="s">
        <v>12</v>
      </c>
      <c r="D13" s="14">
        <v>4115</v>
      </c>
      <c r="E13" s="12" t="s">
        <v>31</v>
      </c>
      <c r="F13" s="6">
        <v>45519</v>
      </c>
      <c r="G13" s="13">
        <v>18932500</v>
      </c>
      <c r="H13" s="13">
        <v>18932500</v>
      </c>
      <c r="I13" s="13">
        <v>18932500</v>
      </c>
      <c r="J13" s="1"/>
      <c r="K13" s="5" t="s">
        <v>13</v>
      </c>
      <c r="L13" s="5" t="s">
        <v>14</v>
      </c>
      <c r="M13" s="2" t="s">
        <v>33</v>
      </c>
    </row>
    <row r="14" spans="1:13" ht="15.75" customHeight="1" x14ac:dyDescent="0.35">
      <c r="A14" s="2">
        <v>901015744</v>
      </c>
      <c r="B14" s="2" t="s">
        <v>11</v>
      </c>
      <c r="C14" s="3" t="s">
        <v>12</v>
      </c>
      <c r="D14" s="14">
        <v>4188</v>
      </c>
      <c r="E14" s="12" t="s">
        <v>35</v>
      </c>
      <c r="F14" s="6">
        <v>45549</v>
      </c>
      <c r="G14" s="13">
        <v>2088000</v>
      </c>
      <c r="H14" s="13">
        <v>2088000</v>
      </c>
      <c r="I14" s="22">
        <v>2088000</v>
      </c>
      <c r="J14" s="1"/>
      <c r="K14" s="5" t="s">
        <v>13</v>
      </c>
      <c r="L14" s="5" t="s">
        <v>14</v>
      </c>
      <c r="M14" s="2" t="s">
        <v>37</v>
      </c>
    </row>
    <row r="15" spans="1:13" ht="15.75" customHeight="1" x14ac:dyDescent="0.35">
      <c r="A15" s="2">
        <v>901015744</v>
      </c>
      <c r="B15" s="2" t="s">
        <v>11</v>
      </c>
      <c r="C15" s="3" t="s">
        <v>12</v>
      </c>
      <c r="D15" s="14">
        <v>4189</v>
      </c>
      <c r="E15" s="12" t="s">
        <v>35</v>
      </c>
      <c r="F15" s="6">
        <v>45549</v>
      </c>
      <c r="G15" s="13">
        <v>15726000</v>
      </c>
      <c r="H15" s="13">
        <v>15726000</v>
      </c>
      <c r="I15" s="22">
        <v>15726000</v>
      </c>
      <c r="J15" s="1"/>
      <c r="K15" s="5" t="s">
        <v>13</v>
      </c>
      <c r="L15" s="5" t="s">
        <v>14</v>
      </c>
      <c r="M15" s="2" t="s">
        <v>38</v>
      </c>
    </row>
    <row r="16" spans="1:13" ht="15.75" customHeight="1" x14ac:dyDescent="0.35">
      <c r="A16" s="2">
        <v>901015744</v>
      </c>
      <c r="B16" s="2" t="s">
        <v>11</v>
      </c>
      <c r="C16" s="3" t="s">
        <v>12</v>
      </c>
      <c r="D16" s="14">
        <v>4190</v>
      </c>
      <c r="E16" s="12" t="s">
        <v>36</v>
      </c>
      <c r="F16" s="6">
        <v>45551</v>
      </c>
      <c r="G16" s="13">
        <v>445000</v>
      </c>
      <c r="H16" s="13">
        <v>445000</v>
      </c>
      <c r="I16" s="22">
        <v>445000</v>
      </c>
      <c r="J16" s="1"/>
      <c r="K16" s="5" t="s">
        <v>13</v>
      </c>
      <c r="L16" s="5" t="s">
        <v>14</v>
      </c>
      <c r="M16" s="2" t="s">
        <v>39</v>
      </c>
    </row>
    <row r="17" spans="1:13" ht="15.5" x14ac:dyDescent="0.35">
      <c r="A17" s="102" t="s">
        <v>15</v>
      </c>
      <c r="B17" s="102"/>
      <c r="C17" s="102"/>
      <c r="D17" s="102"/>
      <c r="E17" s="102"/>
      <c r="F17" s="102"/>
      <c r="G17" s="18"/>
      <c r="H17" s="19"/>
      <c r="I17" s="10">
        <f>SUM(I2:I16)</f>
        <v>74665000</v>
      </c>
      <c r="J17" s="10"/>
      <c r="K17" s="20"/>
      <c r="L17" s="20"/>
      <c r="M17" s="21"/>
    </row>
    <row r="18" spans="1:13" x14ac:dyDescent="0.35">
      <c r="J18" t="s">
        <v>34</v>
      </c>
    </row>
    <row r="19" spans="1:13" x14ac:dyDescent="0.35">
      <c r="I19" s="15"/>
    </row>
    <row r="21" spans="1:13" x14ac:dyDescent="0.35">
      <c r="I21" s="7"/>
    </row>
  </sheetData>
  <mergeCells count="1">
    <mergeCell ref="A17:F17"/>
  </mergeCells>
  <dataValidations count="1">
    <dataValidation type="whole" operator="greaterThan" allowBlank="1" showInputMessage="1" showErrorMessage="1" errorTitle="DATO ERRADO" error="El valor debe ser diferente de cero" sqref="G1:J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0" t="s">
        <v>120</v>
      </c>
      <c r="B3" t="s">
        <v>42</v>
      </c>
      <c r="C3" t="s">
        <v>122</v>
      </c>
    </row>
    <row r="4" spans="1:3" x14ac:dyDescent="0.35">
      <c r="A4" s="51" t="s">
        <v>119</v>
      </c>
      <c r="B4" s="49">
        <v>5</v>
      </c>
      <c r="C4" s="52">
        <v>41831000</v>
      </c>
    </row>
    <row r="5" spans="1:3" x14ac:dyDescent="0.35">
      <c r="A5" s="51" t="s">
        <v>94</v>
      </c>
      <c r="B5" s="49">
        <v>3</v>
      </c>
      <c r="C5" s="52">
        <v>3330000</v>
      </c>
    </row>
    <row r="6" spans="1:3" x14ac:dyDescent="0.35">
      <c r="A6" s="51" t="s">
        <v>74</v>
      </c>
      <c r="B6" s="49">
        <v>3</v>
      </c>
      <c r="C6" s="52">
        <v>25133500</v>
      </c>
    </row>
    <row r="7" spans="1:3" x14ac:dyDescent="0.35">
      <c r="A7" s="51" t="s">
        <v>102</v>
      </c>
      <c r="B7" s="49">
        <v>2</v>
      </c>
      <c r="C7" s="52">
        <v>150000</v>
      </c>
    </row>
    <row r="8" spans="1:3" x14ac:dyDescent="0.35">
      <c r="A8" s="51" t="s">
        <v>69</v>
      </c>
      <c r="B8" s="49">
        <v>2</v>
      </c>
      <c r="C8" s="52">
        <v>4220500</v>
      </c>
    </row>
    <row r="9" spans="1:3" x14ac:dyDescent="0.35">
      <c r="A9" s="51" t="s">
        <v>121</v>
      </c>
      <c r="B9" s="49">
        <v>15</v>
      </c>
      <c r="C9" s="52">
        <v>74665000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7"/>
  <sheetViews>
    <sheetView workbookViewId="0">
      <selection activeCell="A2" sqref="A2"/>
    </sheetView>
  </sheetViews>
  <sheetFormatPr baseColWidth="10" defaultRowHeight="14.5" x14ac:dyDescent="0.35"/>
  <sheetData>
    <row r="1" spans="1:37" ht="30" x14ac:dyDescent="0.35">
      <c r="A1" s="23" t="s">
        <v>0</v>
      </c>
      <c r="B1" s="23" t="s">
        <v>1</v>
      </c>
      <c r="C1" s="23" t="s">
        <v>2</v>
      </c>
      <c r="D1" s="23" t="s">
        <v>3</v>
      </c>
      <c r="E1" s="24" t="s">
        <v>40</v>
      </c>
      <c r="F1" s="23" t="s">
        <v>41</v>
      </c>
      <c r="G1" s="25" t="s">
        <v>4</v>
      </c>
      <c r="H1" s="25" t="s">
        <v>5</v>
      </c>
      <c r="I1" s="26" t="s">
        <v>6</v>
      </c>
      <c r="J1" s="26" t="s">
        <v>7</v>
      </c>
      <c r="K1" s="23" t="s">
        <v>8</v>
      </c>
      <c r="L1" s="23" t="s">
        <v>9</v>
      </c>
      <c r="M1" s="23" t="s">
        <v>10</v>
      </c>
      <c r="N1" s="27" t="s">
        <v>43</v>
      </c>
      <c r="O1" s="28" t="s">
        <v>44</v>
      </c>
      <c r="P1" s="29" t="s">
        <v>45</v>
      </c>
      <c r="Q1" s="30" t="s">
        <v>46</v>
      </c>
      <c r="R1" s="30" t="s">
        <v>47</v>
      </c>
      <c r="S1" s="31" t="s">
        <v>48</v>
      </c>
      <c r="T1" s="31" t="s">
        <v>49</v>
      </c>
      <c r="U1" s="31" t="s">
        <v>50</v>
      </c>
      <c r="V1" s="32" t="s">
        <v>51</v>
      </c>
      <c r="W1" s="33" t="s">
        <v>52</v>
      </c>
      <c r="X1" s="33" t="s">
        <v>53</v>
      </c>
      <c r="Y1" s="33" t="s">
        <v>54</v>
      </c>
      <c r="Z1" s="33" t="s">
        <v>55</v>
      </c>
      <c r="AA1" s="33" t="s">
        <v>56</v>
      </c>
      <c r="AB1" s="33" t="s">
        <v>57</v>
      </c>
      <c r="AC1" s="33" t="s">
        <v>58</v>
      </c>
      <c r="AD1" s="33" t="s">
        <v>59</v>
      </c>
      <c r="AE1" s="33" t="s">
        <v>60</v>
      </c>
      <c r="AF1" s="33" t="s">
        <v>61</v>
      </c>
      <c r="AG1" s="31" t="s">
        <v>62</v>
      </c>
      <c r="AH1" s="31" t="s">
        <v>63</v>
      </c>
      <c r="AI1" s="31" t="s">
        <v>64</v>
      </c>
      <c r="AJ1" s="31" t="s">
        <v>65</v>
      </c>
      <c r="AK1" s="33" t="s">
        <v>66</v>
      </c>
    </row>
    <row r="2" spans="1:37" x14ac:dyDescent="0.35">
      <c r="A2" s="34">
        <v>901015744</v>
      </c>
      <c r="B2" s="34" t="s">
        <v>156</v>
      </c>
      <c r="C2" s="34" t="s">
        <v>12</v>
      </c>
      <c r="D2" s="35">
        <v>3878</v>
      </c>
      <c r="E2" s="36" t="s">
        <v>100</v>
      </c>
      <c r="F2" s="35" t="s">
        <v>101</v>
      </c>
      <c r="G2" s="37">
        <v>45427</v>
      </c>
      <c r="H2" s="37">
        <v>45427</v>
      </c>
      <c r="I2" s="38">
        <v>20023500</v>
      </c>
      <c r="J2" s="38">
        <v>100000</v>
      </c>
      <c r="K2" s="34" t="s">
        <v>13</v>
      </c>
      <c r="L2" s="34" t="s">
        <v>14</v>
      </c>
      <c r="M2" s="34" t="s">
        <v>18</v>
      </c>
      <c r="N2" s="39" t="s">
        <v>102</v>
      </c>
      <c r="O2" s="40">
        <v>0</v>
      </c>
      <c r="P2" s="39"/>
      <c r="Q2" s="40">
        <v>19923500</v>
      </c>
      <c r="R2" s="40">
        <v>0</v>
      </c>
      <c r="S2" s="39">
        <v>2201529953</v>
      </c>
      <c r="T2" s="41">
        <v>45492</v>
      </c>
      <c r="U2" s="39" t="s">
        <v>118</v>
      </c>
      <c r="V2" s="40">
        <v>23783000</v>
      </c>
      <c r="W2" s="39" t="s">
        <v>103</v>
      </c>
      <c r="X2" s="41">
        <v>45427</v>
      </c>
      <c r="Y2" s="41">
        <v>45447</v>
      </c>
      <c r="Z2" s="41"/>
      <c r="AA2" s="40">
        <v>20023500</v>
      </c>
      <c r="AB2" s="40">
        <v>0</v>
      </c>
      <c r="AC2" s="40">
        <v>100000</v>
      </c>
      <c r="AD2" s="40">
        <v>0</v>
      </c>
      <c r="AE2" s="40">
        <v>0</v>
      </c>
      <c r="AF2" s="40"/>
      <c r="AG2" s="40">
        <v>100000</v>
      </c>
      <c r="AH2" s="42" t="s">
        <v>104</v>
      </c>
      <c r="AI2" s="42" t="s">
        <v>105</v>
      </c>
      <c r="AJ2" s="42" t="s">
        <v>82</v>
      </c>
      <c r="AK2" s="40">
        <v>19923500</v>
      </c>
    </row>
    <row r="3" spans="1:37" x14ac:dyDescent="0.35">
      <c r="A3" s="34">
        <v>901015744</v>
      </c>
      <c r="B3" s="34" t="s">
        <v>156</v>
      </c>
      <c r="C3" s="34" t="s">
        <v>12</v>
      </c>
      <c r="D3" s="35">
        <v>4115</v>
      </c>
      <c r="E3" s="36" t="s">
        <v>115</v>
      </c>
      <c r="F3" s="35" t="s">
        <v>116</v>
      </c>
      <c r="G3" s="37">
        <v>45518</v>
      </c>
      <c r="H3" s="37">
        <v>45519</v>
      </c>
      <c r="I3" s="38">
        <v>18932500</v>
      </c>
      <c r="J3" s="38">
        <v>18932500</v>
      </c>
      <c r="K3" s="34" t="s">
        <v>13</v>
      </c>
      <c r="L3" s="34" t="s">
        <v>14</v>
      </c>
      <c r="M3" s="34" t="s">
        <v>33</v>
      </c>
      <c r="N3" s="39" t="s">
        <v>119</v>
      </c>
      <c r="O3" s="40">
        <v>0</v>
      </c>
      <c r="P3" s="39"/>
      <c r="Q3" s="40">
        <v>18808000</v>
      </c>
      <c r="R3" s="40">
        <v>0</v>
      </c>
      <c r="S3" s="39">
        <v>2201557810</v>
      </c>
      <c r="T3" s="41">
        <v>45588</v>
      </c>
      <c r="U3" s="39" t="s">
        <v>118</v>
      </c>
      <c r="V3" s="40">
        <v>25856000</v>
      </c>
      <c r="W3" s="39" t="s">
        <v>103</v>
      </c>
      <c r="X3" s="41">
        <v>45518</v>
      </c>
      <c r="Y3" s="41">
        <v>45519</v>
      </c>
      <c r="Z3" s="41"/>
      <c r="AA3" s="40">
        <v>18932500</v>
      </c>
      <c r="AB3" s="40">
        <v>0</v>
      </c>
      <c r="AC3" s="40">
        <v>124500</v>
      </c>
      <c r="AD3" s="40">
        <v>0</v>
      </c>
      <c r="AE3" s="40">
        <v>0</v>
      </c>
      <c r="AF3" s="40"/>
      <c r="AG3" s="40">
        <v>124500</v>
      </c>
      <c r="AH3" s="42" t="s">
        <v>104</v>
      </c>
      <c r="AI3" s="42" t="s">
        <v>117</v>
      </c>
      <c r="AJ3" s="42" t="s">
        <v>82</v>
      </c>
      <c r="AK3" s="40">
        <v>18808000</v>
      </c>
    </row>
    <row r="4" spans="1:37" x14ac:dyDescent="0.35">
      <c r="A4" s="34">
        <v>901015744</v>
      </c>
      <c r="B4" s="34" t="s">
        <v>156</v>
      </c>
      <c r="C4" s="34" t="s">
        <v>12</v>
      </c>
      <c r="D4" s="35">
        <v>3958</v>
      </c>
      <c r="E4" s="36" t="s">
        <v>106</v>
      </c>
      <c r="F4" s="35" t="s">
        <v>107</v>
      </c>
      <c r="G4" s="37">
        <v>45457</v>
      </c>
      <c r="H4" s="37">
        <v>45458</v>
      </c>
      <c r="I4" s="38">
        <v>15358500</v>
      </c>
      <c r="J4" s="38">
        <v>50000</v>
      </c>
      <c r="K4" s="34" t="s">
        <v>13</v>
      </c>
      <c r="L4" s="34" t="s">
        <v>14</v>
      </c>
      <c r="M4" s="34" t="s">
        <v>20</v>
      </c>
      <c r="N4" s="39" t="s">
        <v>102</v>
      </c>
      <c r="O4" s="40">
        <v>0</v>
      </c>
      <c r="P4" s="39"/>
      <c r="Q4" s="40">
        <v>15308500</v>
      </c>
      <c r="R4" s="40">
        <v>0</v>
      </c>
      <c r="S4" s="39">
        <v>2201539512</v>
      </c>
      <c r="T4" s="41">
        <v>45524</v>
      </c>
      <c r="U4" s="39" t="s">
        <v>118</v>
      </c>
      <c r="V4" s="40">
        <v>18540436</v>
      </c>
      <c r="W4" s="39" t="s">
        <v>103</v>
      </c>
      <c r="X4" s="41">
        <v>45457</v>
      </c>
      <c r="Y4" s="41">
        <v>45475</v>
      </c>
      <c r="Z4" s="41"/>
      <c r="AA4" s="40">
        <v>15358500</v>
      </c>
      <c r="AB4" s="40">
        <v>0</v>
      </c>
      <c r="AC4" s="40">
        <v>50000</v>
      </c>
      <c r="AD4" s="40">
        <v>0</v>
      </c>
      <c r="AE4" s="40">
        <v>0</v>
      </c>
      <c r="AF4" s="40"/>
      <c r="AG4" s="40">
        <v>50000</v>
      </c>
      <c r="AH4" s="42" t="s">
        <v>104</v>
      </c>
      <c r="AI4" s="42" t="s">
        <v>108</v>
      </c>
      <c r="AJ4" s="42" t="s">
        <v>109</v>
      </c>
      <c r="AK4" s="40">
        <v>15308500</v>
      </c>
    </row>
    <row r="5" spans="1:37" x14ac:dyDescent="0.35">
      <c r="A5" s="34">
        <v>901015744</v>
      </c>
      <c r="B5" s="34" t="s">
        <v>156</v>
      </c>
      <c r="C5" s="34" t="s">
        <v>12</v>
      </c>
      <c r="D5" s="35">
        <v>4189</v>
      </c>
      <c r="E5" s="36" t="s">
        <v>113</v>
      </c>
      <c r="F5" s="35" t="s">
        <v>114</v>
      </c>
      <c r="G5" s="37">
        <v>45547</v>
      </c>
      <c r="H5" s="37">
        <v>45549</v>
      </c>
      <c r="I5" s="38">
        <v>15726000</v>
      </c>
      <c r="J5" s="38">
        <v>15726000</v>
      </c>
      <c r="K5" s="34" t="s">
        <v>13</v>
      </c>
      <c r="L5" s="34" t="s">
        <v>14</v>
      </c>
      <c r="M5" s="34" t="s">
        <v>38</v>
      </c>
      <c r="N5" s="39" t="s">
        <v>119</v>
      </c>
      <c r="O5" s="40">
        <v>0</v>
      </c>
      <c r="P5" s="39"/>
      <c r="Q5" s="40">
        <v>15261500</v>
      </c>
      <c r="R5" s="40">
        <v>0</v>
      </c>
      <c r="S5" s="39">
        <v>2201562000</v>
      </c>
      <c r="T5" s="41">
        <v>45595</v>
      </c>
      <c r="U5" s="39" t="s">
        <v>118</v>
      </c>
      <c r="V5" s="40">
        <v>30045000</v>
      </c>
      <c r="W5" s="39" t="s">
        <v>103</v>
      </c>
      <c r="X5" s="41">
        <v>45547</v>
      </c>
      <c r="Y5" s="41">
        <v>45566</v>
      </c>
      <c r="Z5" s="41"/>
      <c r="AA5" s="40">
        <v>15726000</v>
      </c>
      <c r="AB5" s="40">
        <v>0</v>
      </c>
      <c r="AC5" s="40">
        <v>464500</v>
      </c>
      <c r="AD5" s="40">
        <v>0</v>
      </c>
      <c r="AE5" s="40">
        <v>0</v>
      </c>
      <c r="AF5" s="40"/>
      <c r="AG5" s="40">
        <v>0</v>
      </c>
      <c r="AH5" s="42"/>
      <c r="AI5" s="42"/>
      <c r="AJ5" s="42"/>
      <c r="AK5" s="40">
        <v>15261500</v>
      </c>
    </row>
    <row r="6" spans="1:37" x14ac:dyDescent="0.35">
      <c r="A6" s="34">
        <v>901015744</v>
      </c>
      <c r="B6" s="34" t="s">
        <v>156</v>
      </c>
      <c r="C6" s="34" t="s">
        <v>12</v>
      </c>
      <c r="D6" s="35">
        <v>4050</v>
      </c>
      <c r="E6" s="36" t="s">
        <v>88</v>
      </c>
      <c r="F6" s="35" t="s">
        <v>89</v>
      </c>
      <c r="G6" s="37">
        <v>45490</v>
      </c>
      <c r="H6" s="37">
        <v>45519</v>
      </c>
      <c r="I6" s="38">
        <v>3735000</v>
      </c>
      <c r="J6" s="38">
        <v>3735000</v>
      </c>
      <c r="K6" s="34" t="s">
        <v>13</v>
      </c>
      <c r="L6" s="34" t="s">
        <v>14</v>
      </c>
      <c r="M6" s="34" t="s">
        <v>29</v>
      </c>
      <c r="N6" s="39" t="s">
        <v>119</v>
      </c>
      <c r="O6" s="40">
        <v>0</v>
      </c>
      <c r="P6" s="39"/>
      <c r="Q6" s="40">
        <v>3735000</v>
      </c>
      <c r="R6" s="40">
        <v>0</v>
      </c>
      <c r="S6" s="39">
        <v>2201557810</v>
      </c>
      <c r="T6" s="41">
        <v>45588</v>
      </c>
      <c r="U6" s="39" t="s">
        <v>118</v>
      </c>
      <c r="V6" s="40">
        <v>25856000</v>
      </c>
      <c r="W6" s="39" t="s">
        <v>70</v>
      </c>
      <c r="X6" s="41">
        <v>45490</v>
      </c>
      <c r="Y6" s="41">
        <v>45537</v>
      </c>
      <c r="Z6" s="41"/>
      <c r="AA6" s="40">
        <v>3735000</v>
      </c>
      <c r="AB6" s="40">
        <v>0</v>
      </c>
      <c r="AC6" s="40">
        <v>0</v>
      </c>
      <c r="AD6" s="40">
        <v>0</v>
      </c>
      <c r="AE6" s="40">
        <v>0</v>
      </c>
      <c r="AF6" s="40"/>
      <c r="AG6" s="40">
        <v>0</v>
      </c>
      <c r="AH6" s="42"/>
      <c r="AI6" s="42"/>
      <c r="AJ6" s="42"/>
      <c r="AK6" s="40">
        <v>3735000</v>
      </c>
    </row>
    <row r="7" spans="1:37" x14ac:dyDescent="0.35">
      <c r="A7" s="34">
        <v>901015744</v>
      </c>
      <c r="B7" s="34" t="s">
        <v>156</v>
      </c>
      <c r="C7" s="34" t="s">
        <v>12</v>
      </c>
      <c r="D7" s="35">
        <v>4051</v>
      </c>
      <c r="E7" s="36" t="s">
        <v>110</v>
      </c>
      <c r="F7" s="35" t="s">
        <v>111</v>
      </c>
      <c r="G7" s="37">
        <v>45490</v>
      </c>
      <c r="H7" s="37">
        <v>45519</v>
      </c>
      <c r="I7" s="38">
        <v>2863500</v>
      </c>
      <c r="J7" s="38">
        <v>2863500</v>
      </c>
      <c r="K7" s="34" t="s">
        <v>13</v>
      </c>
      <c r="L7" s="34" t="s">
        <v>14</v>
      </c>
      <c r="M7" s="34" t="s">
        <v>30</v>
      </c>
      <c r="N7" s="39" t="s">
        <v>119</v>
      </c>
      <c r="O7" s="40">
        <v>0</v>
      </c>
      <c r="P7" s="39"/>
      <c r="Q7" s="40">
        <v>2739000</v>
      </c>
      <c r="R7" s="40">
        <v>0</v>
      </c>
      <c r="S7" s="39">
        <v>2201557810</v>
      </c>
      <c r="T7" s="41">
        <v>45588</v>
      </c>
      <c r="U7" s="39" t="s">
        <v>118</v>
      </c>
      <c r="V7" s="40">
        <v>25856000</v>
      </c>
      <c r="W7" s="39" t="s">
        <v>103</v>
      </c>
      <c r="X7" s="41">
        <v>45490</v>
      </c>
      <c r="Y7" s="41">
        <v>45537</v>
      </c>
      <c r="Z7" s="41"/>
      <c r="AA7" s="40">
        <v>2863500</v>
      </c>
      <c r="AB7" s="40">
        <v>0</v>
      </c>
      <c r="AC7" s="40">
        <v>124500</v>
      </c>
      <c r="AD7" s="40">
        <v>0</v>
      </c>
      <c r="AE7" s="40">
        <v>0</v>
      </c>
      <c r="AF7" s="40"/>
      <c r="AG7" s="40">
        <v>124500</v>
      </c>
      <c r="AH7" s="42" t="s">
        <v>104</v>
      </c>
      <c r="AI7" s="42" t="s">
        <v>112</v>
      </c>
      <c r="AJ7" s="42" t="s">
        <v>78</v>
      </c>
      <c r="AK7" s="40">
        <v>2739000</v>
      </c>
    </row>
    <row r="8" spans="1:37" x14ac:dyDescent="0.35">
      <c r="A8" s="34">
        <v>901015744</v>
      </c>
      <c r="B8" s="34" t="s">
        <v>156</v>
      </c>
      <c r="C8" s="34" t="s">
        <v>12</v>
      </c>
      <c r="D8" s="35">
        <v>3447</v>
      </c>
      <c r="E8" s="36" t="s">
        <v>86</v>
      </c>
      <c r="F8" s="35" t="s">
        <v>87</v>
      </c>
      <c r="G8" s="37">
        <v>45342</v>
      </c>
      <c r="H8" s="37"/>
      <c r="I8" s="38">
        <v>574000</v>
      </c>
      <c r="J8" s="38">
        <v>574000</v>
      </c>
      <c r="K8" s="34" t="s">
        <v>13</v>
      </c>
      <c r="L8" s="34" t="s">
        <v>14</v>
      </c>
      <c r="M8" s="34" t="s">
        <v>16</v>
      </c>
      <c r="N8" s="39" t="s">
        <v>119</v>
      </c>
      <c r="O8" s="40">
        <v>0</v>
      </c>
      <c r="P8" s="39"/>
      <c r="Q8" s="40">
        <v>574000</v>
      </c>
      <c r="R8" s="40">
        <v>0</v>
      </c>
      <c r="S8" s="39">
        <v>2201557810</v>
      </c>
      <c r="T8" s="41">
        <v>45588</v>
      </c>
      <c r="U8" s="39" t="s">
        <v>118</v>
      </c>
      <c r="V8" s="40">
        <v>25856000</v>
      </c>
      <c r="W8" s="39" t="s">
        <v>70</v>
      </c>
      <c r="X8" s="41">
        <v>45342</v>
      </c>
      <c r="Y8" s="41">
        <v>45537</v>
      </c>
      <c r="Z8" s="41"/>
      <c r="AA8" s="40">
        <v>574000</v>
      </c>
      <c r="AB8" s="40">
        <v>0</v>
      </c>
      <c r="AC8" s="40">
        <v>0</v>
      </c>
      <c r="AD8" s="40">
        <v>0</v>
      </c>
      <c r="AE8" s="40">
        <v>0</v>
      </c>
      <c r="AF8" s="40"/>
      <c r="AG8" s="40">
        <v>0</v>
      </c>
      <c r="AH8" s="42"/>
      <c r="AI8" s="42"/>
      <c r="AJ8" s="42"/>
      <c r="AK8" s="40">
        <v>574000</v>
      </c>
    </row>
    <row r="9" spans="1:37" x14ac:dyDescent="0.35">
      <c r="A9" s="34">
        <v>901015744</v>
      </c>
      <c r="B9" s="34" t="s">
        <v>156</v>
      </c>
      <c r="C9" s="34" t="s">
        <v>12</v>
      </c>
      <c r="D9" s="35">
        <v>4114</v>
      </c>
      <c r="E9" s="36" t="s">
        <v>67</v>
      </c>
      <c r="F9" s="35" t="s">
        <v>68</v>
      </c>
      <c r="G9" s="37">
        <v>45518</v>
      </c>
      <c r="H9" s="37">
        <v>45519</v>
      </c>
      <c r="I9" s="38">
        <v>2132500</v>
      </c>
      <c r="J9" s="38">
        <v>2132500</v>
      </c>
      <c r="K9" s="34" t="s">
        <v>13</v>
      </c>
      <c r="L9" s="34" t="s">
        <v>14</v>
      </c>
      <c r="M9" s="34" t="s">
        <v>32</v>
      </c>
      <c r="N9" s="39" t="s">
        <v>69</v>
      </c>
      <c r="O9" s="40">
        <v>2132500</v>
      </c>
      <c r="P9" s="39">
        <v>1222499891</v>
      </c>
      <c r="Q9" s="40">
        <v>0</v>
      </c>
      <c r="R9" s="40">
        <v>0</v>
      </c>
      <c r="S9" s="39"/>
      <c r="T9" s="41"/>
      <c r="U9" s="39"/>
      <c r="V9" s="40">
        <v>0</v>
      </c>
      <c r="W9" s="39" t="s">
        <v>70</v>
      </c>
      <c r="X9" s="41">
        <v>45518</v>
      </c>
      <c r="Y9" s="41">
        <v>45519</v>
      </c>
      <c r="Z9" s="41"/>
      <c r="AA9" s="40">
        <v>2132500</v>
      </c>
      <c r="AB9" s="40">
        <v>0</v>
      </c>
      <c r="AC9" s="40">
        <v>0</v>
      </c>
      <c r="AD9" s="40">
        <v>0</v>
      </c>
      <c r="AE9" s="40">
        <v>0</v>
      </c>
      <c r="AF9" s="40"/>
      <c r="AG9" s="40">
        <v>0</v>
      </c>
      <c r="AH9" s="42"/>
      <c r="AI9" s="42"/>
      <c r="AJ9" s="42"/>
      <c r="AK9" s="40">
        <v>2132500</v>
      </c>
    </row>
    <row r="10" spans="1:37" x14ac:dyDescent="0.35">
      <c r="A10" s="34">
        <v>901015744</v>
      </c>
      <c r="B10" s="34" t="s">
        <v>156</v>
      </c>
      <c r="C10" s="34" t="s">
        <v>12</v>
      </c>
      <c r="D10" s="35">
        <v>3959</v>
      </c>
      <c r="E10" s="36" t="s">
        <v>72</v>
      </c>
      <c r="F10" s="35" t="s">
        <v>73</v>
      </c>
      <c r="G10" s="37">
        <v>45457</v>
      </c>
      <c r="H10" s="37">
        <v>45458</v>
      </c>
      <c r="I10" s="38">
        <v>4108500</v>
      </c>
      <c r="J10" s="38">
        <v>4108500</v>
      </c>
      <c r="K10" s="34" t="s">
        <v>13</v>
      </c>
      <c r="L10" s="34" t="s">
        <v>14</v>
      </c>
      <c r="M10" s="34" t="s">
        <v>21</v>
      </c>
      <c r="N10" s="39" t="s">
        <v>74</v>
      </c>
      <c r="O10" s="40">
        <v>0</v>
      </c>
      <c r="P10" s="39"/>
      <c r="Q10" s="40">
        <v>0</v>
      </c>
      <c r="R10" s="40">
        <v>0</v>
      </c>
      <c r="S10" s="39"/>
      <c r="T10" s="41"/>
      <c r="U10" s="39"/>
      <c r="V10" s="40">
        <v>0</v>
      </c>
      <c r="W10" s="39" t="s">
        <v>75</v>
      </c>
      <c r="X10" s="41">
        <v>45457</v>
      </c>
      <c r="Y10" s="41">
        <v>45475</v>
      </c>
      <c r="Z10" s="41">
        <v>45484</v>
      </c>
      <c r="AA10" s="40">
        <v>4108500</v>
      </c>
      <c r="AB10" s="40">
        <v>0</v>
      </c>
      <c r="AC10" s="40">
        <v>0</v>
      </c>
      <c r="AD10" s="40">
        <v>0</v>
      </c>
      <c r="AE10" s="40">
        <v>4108500</v>
      </c>
      <c r="AF10" s="40">
        <v>0</v>
      </c>
      <c r="AG10" s="40">
        <v>4108500</v>
      </c>
      <c r="AH10" s="42" t="s">
        <v>76</v>
      </c>
      <c r="AI10" s="42" t="s">
        <v>77</v>
      </c>
      <c r="AJ10" s="42" t="s">
        <v>78</v>
      </c>
      <c r="AK10" s="40">
        <v>0</v>
      </c>
    </row>
    <row r="11" spans="1:37" x14ac:dyDescent="0.35">
      <c r="A11" s="34">
        <v>901015744</v>
      </c>
      <c r="B11" s="34" t="s">
        <v>156</v>
      </c>
      <c r="C11" s="34" t="s">
        <v>12</v>
      </c>
      <c r="D11" s="35">
        <v>4039</v>
      </c>
      <c r="E11" s="36" t="s">
        <v>79</v>
      </c>
      <c r="F11" s="35" t="s">
        <v>80</v>
      </c>
      <c r="G11" s="37">
        <v>45488</v>
      </c>
      <c r="H11" s="37">
        <v>45488</v>
      </c>
      <c r="I11" s="38">
        <v>2088000</v>
      </c>
      <c r="J11" s="38">
        <v>2088000</v>
      </c>
      <c r="K11" s="34" t="s">
        <v>13</v>
      </c>
      <c r="L11" s="34" t="s">
        <v>14</v>
      </c>
      <c r="M11" s="34" t="s">
        <v>25</v>
      </c>
      <c r="N11" s="39" t="s">
        <v>74</v>
      </c>
      <c r="O11" s="40">
        <v>0</v>
      </c>
      <c r="P11" s="39"/>
      <c r="Q11" s="40">
        <v>0</v>
      </c>
      <c r="R11" s="40">
        <v>0</v>
      </c>
      <c r="S11" s="39"/>
      <c r="T11" s="41"/>
      <c r="U11" s="39"/>
      <c r="V11" s="40">
        <v>0</v>
      </c>
      <c r="W11" s="39" t="s">
        <v>75</v>
      </c>
      <c r="X11" s="41">
        <v>45488</v>
      </c>
      <c r="Y11" s="41">
        <v>45488</v>
      </c>
      <c r="Z11" s="41">
        <v>45496</v>
      </c>
      <c r="AA11" s="40">
        <v>2088000</v>
      </c>
      <c r="AB11" s="40">
        <v>0</v>
      </c>
      <c r="AC11" s="40">
        <v>0</v>
      </c>
      <c r="AD11" s="40">
        <v>0</v>
      </c>
      <c r="AE11" s="40">
        <v>2088000</v>
      </c>
      <c r="AF11" s="40">
        <v>0</v>
      </c>
      <c r="AG11" s="40">
        <v>2088000</v>
      </c>
      <c r="AH11" s="42" t="s">
        <v>76</v>
      </c>
      <c r="AI11" s="42" t="s">
        <v>81</v>
      </c>
      <c r="AJ11" s="42" t="s">
        <v>82</v>
      </c>
      <c r="AK11" s="40">
        <v>0</v>
      </c>
    </row>
    <row r="12" spans="1:37" x14ac:dyDescent="0.35">
      <c r="A12" s="34">
        <v>901015744</v>
      </c>
      <c r="B12" s="34" t="s">
        <v>156</v>
      </c>
      <c r="C12" s="34" t="s">
        <v>12</v>
      </c>
      <c r="D12" s="35">
        <v>4041</v>
      </c>
      <c r="E12" s="36" t="s">
        <v>83</v>
      </c>
      <c r="F12" s="35" t="s">
        <v>84</v>
      </c>
      <c r="G12" s="37">
        <v>45488</v>
      </c>
      <c r="H12" s="37">
        <v>45488</v>
      </c>
      <c r="I12" s="38">
        <v>18937000</v>
      </c>
      <c r="J12" s="38">
        <v>18937000</v>
      </c>
      <c r="K12" s="34" t="s">
        <v>13</v>
      </c>
      <c r="L12" s="34" t="s">
        <v>14</v>
      </c>
      <c r="M12" s="34" t="s">
        <v>26</v>
      </c>
      <c r="N12" s="39" t="s">
        <v>74</v>
      </c>
      <c r="O12" s="40">
        <v>0</v>
      </c>
      <c r="P12" s="39"/>
      <c r="Q12" s="40">
        <v>0</v>
      </c>
      <c r="R12" s="40">
        <v>0</v>
      </c>
      <c r="S12" s="39"/>
      <c r="T12" s="41"/>
      <c r="U12" s="39"/>
      <c r="V12" s="40">
        <v>0</v>
      </c>
      <c r="W12" s="39" t="s">
        <v>75</v>
      </c>
      <c r="X12" s="41">
        <v>45488</v>
      </c>
      <c r="Y12" s="41">
        <v>45488</v>
      </c>
      <c r="Z12" s="41">
        <v>45496</v>
      </c>
      <c r="AA12" s="40">
        <v>18937000</v>
      </c>
      <c r="AB12" s="40">
        <v>0</v>
      </c>
      <c r="AC12" s="40">
        <v>0</v>
      </c>
      <c r="AD12" s="40">
        <v>0</v>
      </c>
      <c r="AE12" s="40">
        <v>18937000</v>
      </c>
      <c r="AF12" s="40">
        <v>0</v>
      </c>
      <c r="AG12" s="40">
        <v>18937000</v>
      </c>
      <c r="AH12" s="42" t="s">
        <v>76</v>
      </c>
      <c r="AI12" s="42" t="s">
        <v>85</v>
      </c>
      <c r="AJ12" s="42" t="s">
        <v>82</v>
      </c>
      <c r="AK12" s="40">
        <v>0</v>
      </c>
    </row>
    <row r="13" spans="1:37" x14ac:dyDescent="0.35">
      <c r="A13" s="34">
        <v>901015744</v>
      </c>
      <c r="B13" s="34" t="s">
        <v>156</v>
      </c>
      <c r="C13" s="34" t="s">
        <v>12</v>
      </c>
      <c r="D13" s="35">
        <v>4188</v>
      </c>
      <c r="E13" s="36" t="s">
        <v>90</v>
      </c>
      <c r="F13" s="35" t="s">
        <v>91</v>
      </c>
      <c r="G13" s="37">
        <v>45547</v>
      </c>
      <c r="H13" s="37">
        <v>45549</v>
      </c>
      <c r="I13" s="38">
        <v>2088000</v>
      </c>
      <c r="J13" s="38">
        <v>2088000</v>
      </c>
      <c r="K13" s="34" t="s">
        <v>13</v>
      </c>
      <c r="L13" s="34" t="s">
        <v>14</v>
      </c>
      <c r="M13" s="34" t="s">
        <v>37</v>
      </c>
      <c r="N13" s="39" t="s">
        <v>69</v>
      </c>
      <c r="O13" s="40">
        <v>0</v>
      </c>
      <c r="P13" s="39"/>
      <c r="Q13" s="40">
        <v>0</v>
      </c>
      <c r="R13" s="40">
        <v>0</v>
      </c>
      <c r="S13" s="39"/>
      <c r="T13" s="41"/>
      <c r="U13" s="39"/>
      <c r="V13" s="40">
        <v>0</v>
      </c>
      <c r="W13" s="39" t="s">
        <v>70</v>
      </c>
      <c r="X13" s="41">
        <v>45547</v>
      </c>
      <c r="Y13" s="41">
        <v>45566</v>
      </c>
      <c r="Z13" s="41"/>
      <c r="AA13" s="40">
        <v>2088000</v>
      </c>
      <c r="AB13" s="40">
        <v>0</v>
      </c>
      <c r="AC13" s="40">
        <v>0</v>
      </c>
      <c r="AD13" s="40">
        <v>0</v>
      </c>
      <c r="AE13" s="40">
        <v>0</v>
      </c>
      <c r="AF13" s="40"/>
      <c r="AG13" s="40">
        <v>0</v>
      </c>
      <c r="AH13" s="42"/>
      <c r="AI13" s="42"/>
      <c r="AJ13" s="42"/>
      <c r="AK13" s="40">
        <v>2088000</v>
      </c>
    </row>
    <row r="14" spans="1:37" x14ac:dyDescent="0.35">
      <c r="A14" s="34">
        <v>901015744</v>
      </c>
      <c r="B14" s="34" t="s">
        <v>156</v>
      </c>
      <c r="C14" s="34" t="s">
        <v>12</v>
      </c>
      <c r="D14" s="35">
        <v>4048</v>
      </c>
      <c r="E14" s="36" t="s">
        <v>92</v>
      </c>
      <c r="F14" s="35" t="s">
        <v>93</v>
      </c>
      <c r="G14" s="37">
        <v>45490</v>
      </c>
      <c r="H14" s="37"/>
      <c r="I14" s="38">
        <v>2822000</v>
      </c>
      <c r="J14" s="38">
        <v>2822000</v>
      </c>
      <c r="K14" s="34" t="s">
        <v>13</v>
      </c>
      <c r="L14" s="34" t="s">
        <v>14</v>
      </c>
      <c r="M14" s="34" t="s">
        <v>27</v>
      </c>
      <c r="N14" s="39" t="s">
        <v>94</v>
      </c>
      <c r="O14" s="40">
        <v>0</v>
      </c>
      <c r="P14" s="39"/>
      <c r="Q14" s="40">
        <v>0</v>
      </c>
      <c r="R14" s="40">
        <v>0</v>
      </c>
      <c r="S14" s="39"/>
      <c r="T14" s="41"/>
      <c r="U14" s="39"/>
      <c r="V14" s="40">
        <v>0</v>
      </c>
      <c r="W14" s="39" t="s">
        <v>95</v>
      </c>
      <c r="X14" s="41">
        <v>45490</v>
      </c>
      <c r="Y14" s="41" t="s">
        <v>71</v>
      </c>
      <c r="Z14" s="41"/>
      <c r="AA14" s="40">
        <v>2822000</v>
      </c>
      <c r="AB14" s="40">
        <v>0</v>
      </c>
      <c r="AC14" s="40">
        <v>0</v>
      </c>
      <c r="AD14" s="40">
        <v>0</v>
      </c>
      <c r="AE14" s="40">
        <v>0</v>
      </c>
      <c r="AF14" s="40"/>
      <c r="AG14" s="40">
        <v>0</v>
      </c>
      <c r="AH14" s="42"/>
      <c r="AI14" s="42"/>
      <c r="AJ14" s="42"/>
      <c r="AK14" s="40">
        <v>0</v>
      </c>
    </row>
    <row r="15" spans="1:37" x14ac:dyDescent="0.35">
      <c r="A15" s="34">
        <v>901015744</v>
      </c>
      <c r="B15" s="34" t="s">
        <v>156</v>
      </c>
      <c r="C15" s="34" t="s">
        <v>12</v>
      </c>
      <c r="D15" s="35">
        <v>4049</v>
      </c>
      <c r="E15" s="36" t="s">
        <v>96</v>
      </c>
      <c r="F15" s="35" t="s">
        <v>97</v>
      </c>
      <c r="G15" s="37">
        <v>45490</v>
      </c>
      <c r="H15" s="37"/>
      <c r="I15" s="38">
        <v>63000</v>
      </c>
      <c r="J15" s="38">
        <v>63000</v>
      </c>
      <c r="K15" s="34" t="s">
        <v>13</v>
      </c>
      <c r="L15" s="34" t="s">
        <v>14</v>
      </c>
      <c r="M15" s="34" t="s">
        <v>28</v>
      </c>
      <c r="N15" s="39" t="s">
        <v>94</v>
      </c>
      <c r="O15" s="40">
        <v>0</v>
      </c>
      <c r="P15" s="39"/>
      <c r="Q15" s="40">
        <v>0</v>
      </c>
      <c r="R15" s="40">
        <v>0</v>
      </c>
      <c r="S15" s="39"/>
      <c r="T15" s="41"/>
      <c r="U15" s="39"/>
      <c r="V15" s="40">
        <v>0</v>
      </c>
      <c r="W15" s="39" t="s">
        <v>95</v>
      </c>
      <c r="X15" s="41">
        <v>45490</v>
      </c>
      <c r="Y15" s="41" t="s">
        <v>71</v>
      </c>
      <c r="Z15" s="41"/>
      <c r="AA15" s="40">
        <v>63000</v>
      </c>
      <c r="AB15" s="40">
        <v>0</v>
      </c>
      <c r="AC15" s="40">
        <v>0</v>
      </c>
      <c r="AD15" s="40">
        <v>0</v>
      </c>
      <c r="AE15" s="40">
        <v>0</v>
      </c>
      <c r="AF15" s="40"/>
      <c r="AG15" s="40">
        <v>0</v>
      </c>
      <c r="AH15" s="42"/>
      <c r="AI15" s="42"/>
      <c r="AJ15" s="42"/>
      <c r="AK15" s="40">
        <v>0</v>
      </c>
    </row>
    <row r="16" spans="1:37" x14ac:dyDescent="0.35">
      <c r="A16" s="34">
        <v>901015744</v>
      </c>
      <c r="B16" s="34" t="s">
        <v>156</v>
      </c>
      <c r="C16" s="34" t="s">
        <v>12</v>
      </c>
      <c r="D16" s="35">
        <v>4190</v>
      </c>
      <c r="E16" s="36" t="s">
        <v>98</v>
      </c>
      <c r="F16" s="35" t="s">
        <v>99</v>
      </c>
      <c r="G16" s="37">
        <v>45551</v>
      </c>
      <c r="H16" s="37">
        <v>45551</v>
      </c>
      <c r="I16" s="38">
        <v>445000</v>
      </c>
      <c r="J16" s="38">
        <v>445000</v>
      </c>
      <c r="K16" s="34" t="s">
        <v>13</v>
      </c>
      <c r="L16" s="34" t="s">
        <v>14</v>
      </c>
      <c r="M16" s="34" t="s">
        <v>39</v>
      </c>
      <c r="N16" s="39" t="s">
        <v>94</v>
      </c>
      <c r="O16" s="40">
        <v>0</v>
      </c>
      <c r="P16" s="39"/>
      <c r="Q16" s="40">
        <v>0</v>
      </c>
      <c r="R16" s="40">
        <v>0</v>
      </c>
      <c r="S16" s="39"/>
      <c r="T16" s="41"/>
      <c r="U16" s="39"/>
      <c r="V16" s="40">
        <v>0</v>
      </c>
      <c r="W16" s="39" t="s">
        <v>95</v>
      </c>
      <c r="X16" s="41">
        <v>45551</v>
      </c>
      <c r="Y16" s="41" t="s">
        <v>71</v>
      </c>
      <c r="Z16" s="41"/>
      <c r="AA16" s="40">
        <v>445000</v>
      </c>
      <c r="AB16" s="40">
        <v>0</v>
      </c>
      <c r="AC16" s="40">
        <v>0</v>
      </c>
      <c r="AD16" s="40">
        <v>0</v>
      </c>
      <c r="AE16" s="40">
        <v>0</v>
      </c>
      <c r="AF16" s="40"/>
      <c r="AG16" s="40">
        <v>0</v>
      </c>
      <c r="AH16" s="42"/>
      <c r="AI16" s="42"/>
      <c r="AJ16" s="42"/>
      <c r="AK16" s="40">
        <v>0</v>
      </c>
    </row>
    <row r="17" spans="1:37" x14ac:dyDescent="0.35">
      <c r="A17" s="43"/>
      <c r="B17" s="43"/>
      <c r="C17" s="43"/>
      <c r="D17" s="43"/>
      <c r="E17" s="44"/>
      <c r="F17" s="43"/>
      <c r="G17" s="45"/>
      <c r="H17" s="45"/>
      <c r="I17" s="46"/>
      <c r="J17" s="46"/>
      <c r="K17" s="43"/>
      <c r="L17" s="43"/>
      <c r="M17" s="43"/>
      <c r="N17" s="47"/>
      <c r="O17" s="48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</row>
  </sheetData>
  <autoFilter ref="A1:AT1">
    <sortState ref="A2:BA16">
      <sortCondition descending="1" ref="Q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53" customWidth="1"/>
    <col min="2" max="2" width="10.90625" style="53"/>
    <col min="3" max="3" width="17.54296875" style="53" customWidth="1"/>
    <col min="4" max="4" width="11.54296875" style="53" customWidth="1"/>
    <col min="5" max="8" width="10.90625" style="53"/>
    <col min="9" max="9" width="22.54296875" style="53" customWidth="1"/>
    <col min="10" max="10" width="14" style="53" customWidth="1"/>
    <col min="11" max="11" width="1.7265625" style="53" customWidth="1"/>
    <col min="12" max="16384" width="10.90625" style="53"/>
  </cols>
  <sheetData>
    <row r="1" spans="2:10" ht="6" customHeight="1" thickBot="1" x14ac:dyDescent="0.3"/>
    <row r="2" spans="2:10" ht="19.5" customHeight="1" x14ac:dyDescent="0.25">
      <c r="B2" s="54"/>
      <c r="C2" s="55"/>
      <c r="D2" s="103" t="s">
        <v>123</v>
      </c>
      <c r="E2" s="104"/>
      <c r="F2" s="104"/>
      <c r="G2" s="104"/>
      <c r="H2" s="104"/>
      <c r="I2" s="105"/>
      <c r="J2" s="109" t="s">
        <v>124</v>
      </c>
    </row>
    <row r="3" spans="2:10" ht="15.75" customHeight="1" thickBot="1" x14ac:dyDescent="0.3">
      <c r="B3" s="56"/>
      <c r="C3" s="57"/>
      <c r="D3" s="106"/>
      <c r="E3" s="107"/>
      <c r="F3" s="107"/>
      <c r="G3" s="107"/>
      <c r="H3" s="107"/>
      <c r="I3" s="108"/>
      <c r="J3" s="110"/>
    </row>
    <row r="4" spans="2:10" ht="13" x14ac:dyDescent="0.25">
      <c r="B4" s="56"/>
      <c r="C4" s="57"/>
      <c r="D4" s="58"/>
      <c r="E4" s="59"/>
      <c r="F4" s="59"/>
      <c r="G4" s="59"/>
      <c r="H4" s="59"/>
      <c r="I4" s="60"/>
      <c r="J4" s="61"/>
    </row>
    <row r="5" spans="2:10" ht="13" x14ac:dyDescent="0.25">
      <c r="B5" s="56"/>
      <c r="C5" s="57"/>
      <c r="D5" s="62" t="s">
        <v>125</v>
      </c>
      <c r="E5" s="63"/>
      <c r="F5" s="63"/>
      <c r="G5" s="63"/>
      <c r="H5" s="63"/>
      <c r="I5" s="64"/>
      <c r="J5" s="64" t="s">
        <v>126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J9" s="72"/>
    </row>
    <row r="10" spans="2:10" ht="13" x14ac:dyDescent="0.3">
      <c r="B10" s="71"/>
      <c r="C10" s="73" t="s">
        <v>159</v>
      </c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157</v>
      </c>
      <c r="J12" s="72"/>
    </row>
    <row r="13" spans="2:10" ht="13" x14ac:dyDescent="0.3">
      <c r="B13" s="71"/>
      <c r="C13" s="73" t="s">
        <v>158</v>
      </c>
      <c r="J13" s="72"/>
    </row>
    <row r="14" spans="2:10" x14ac:dyDescent="0.25">
      <c r="B14" s="71"/>
      <c r="J14" s="72"/>
    </row>
    <row r="15" spans="2:10" x14ac:dyDescent="0.25">
      <c r="B15" s="71"/>
      <c r="C15" s="53" t="s">
        <v>127</v>
      </c>
      <c r="J15" s="72"/>
    </row>
    <row r="16" spans="2:10" x14ac:dyDescent="0.25">
      <c r="B16" s="71"/>
      <c r="C16" s="76"/>
      <c r="J16" s="72"/>
    </row>
    <row r="17" spans="2:10" ht="13" x14ac:dyDescent="0.3">
      <c r="B17" s="71"/>
      <c r="C17" s="53" t="s">
        <v>128</v>
      </c>
      <c r="D17" s="74"/>
      <c r="H17" s="77"/>
      <c r="I17" s="78"/>
      <c r="J17" s="72"/>
    </row>
    <row r="18" spans="2:10" ht="13" x14ac:dyDescent="0.3">
      <c r="B18" s="71"/>
      <c r="C18" s="73" t="s">
        <v>129</v>
      </c>
      <c r="D18" s="73"/>
      <c r="E18" s="73"/>
      <c r="F18" s="73"/>
      <c r="H18" s="79">
        <v>15</v>
      </c>
      <c r="I18" s="80">
        <v>74665000</v>
      </c>
      <c r="J18" s="72"/>
    </row>
    <row r="19" spans="2:10" x14ac:dyDescent="0.25">
      <c r="B19" s="71"/>
      <c r="C19" s="53" t="s">
        <v>130</v>
      </c>
      <c r="H19" s="81">
        <v>5</v>
      </c>
      <c r="I19" s="82">
        <v>41831000</v>
      </c>
      <c r="J19" s="72"/>
    </row>
    <row r="20" spans="2:10" x14ac:dyDescent="0.25">
      <c r="B20" s="71"/>
      <c r="C20" s="53" t="s">
        <v>131</v>
      </c>
      <c r="H20" s="81">
        <v>0</v>
      </c>
      <c r="I20" s="82">
        <v>0</v>
      </c>
      <c r="J20" s="72"/>
    </row>
    <row r="21" spans="2:10" x14ac:dyDescent="0.25">
      <c r="B21" s="71"/>
      <c r="C21" s="53" t="s">
        <v>132</v>
      </c>
      <c r="H21" s="81">
        <v>3</v>
      </c>
      <c r="I21" s="82">
        <v>3330000</v>
      </c>
      <c r="J21" s="72"/>
    </row>
    <row r="22" spans="2:10" x14ac:dyDescent="0.25">
      <c r="B22" s="71"/>
      <c r="C22" s="53" t="s">
        <v>133</v>
      </c>
      <c r="H22" s="81">
        <v>3</v>
      </c>
      <c r="I22" s="82">
        <v>25133500</v>
      </c>
      <c r="J22" s="72"/>
    </row>
    <row r="23" spans="2:10" x14ac:dyDescent="0.25">
      <c r="B23" s="71"/>
      <c r="C23" s="53" t="s">
        <v>134</v>
      </c>
      <c r="H23" s="81">
        <v>0</v>
      </c>
      <c r="I23" s="82">
        <v>0</v>
      </c>
      <c r="J23" s="72"/>
    </row>
    <row r="24" spans="2:10" ht="13" thickBot="1" x14ac:dyDescent="0.3">
      <c r="B24" s="71"/>
      <c r="C24" s="53" t="s">
        <v>135</v>
      </c>
      <c r="H24" s="83">
        <v>2</v>
      </c>
      <c r="I24" s="84">
        <v>150000</v>
      </c>
      <c r="J24" s="72"/>
    </row>
    <row r="25" spans="2:10" ht="13" x14ac:dyDescent="0.3">
      <c r="B25" s="71"/>
      <c r="C25" s="73" t="s">
        <v>136</v>
      </c>
      <c r="D25" s="73"/>
      <c r="E25" s="73"/>
      <c r="F25" s="73"/>
      <c r="H25" s="79">
        <f>H19+H20+H21+H22+H24+H23</f>
        <v>13</v>
      </c>
      <c r="I25" s="80">
        <f>I19+I20+I21+I22+I24+I23</f>
        <v>70444500</v>
      </c>
      <c r="J25" s="72"/>
    </row>
    <row r="26" spans="2:10" x14ac:dyDescent="0.25">
      <c r="B26" s="71"/>
      <c r="C26" s="53" t="s">
        <v>137</v>
      </c>
      <c r="H26" s="81">
        <v>2</v>
      </c>
      <c r="I26" s="82">
        <v>4220500</v>
      </c>
      <c r="J26" s="72"/>
    </row>
    <row r="27" spans="2:10" ht="13" thickBot="1" x14ac:dyDescent="0.3">
      <c r="B27" s="71"/>
      <c r="C27" s="53" t="s">
        <v>138</v>
      </c>
      <c r="H27" s="83">
        <v>0</v>
      </c>
      <c r="I27" s="84">
        <v>0</v>
      </c>
      <c r="J27" s="72"/>
    </row>
    <row r="28" spans="2:10" ht="13" x14ac:dyDescent="0.3">
      <c r="B28" s="71"/>
      <c r="C28" s="73" t="s">
        <v>139</v>
      </c>
      <c r="D28" s="73"/>
      <c r="E28" s="73"/>
      <c r="F28" s="73"/>
      <c r="H28" s="79">
        <f>H26+H27</f>
        <v>2</v>
      </c>
      <c r="I28" s="80">
        <f>I26+I27</f>
        <v>4220500</v>
      </c>
      <c r="J28" s="72"/>
    </row>
    <row r="29" spans="2:10" ht="13.5" thickBot="1" x14ac:dyDescent="0.35">
      <c r="B29" s="71"/>
      <c r="C29" s="53" t="s">
        <v>140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141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142</v>
      </c>
      <c r="D32" s="73"/>
      <c r="H32" s="86">
        <f>H25+H28+H30</f>
        <v>15</v>
      </c>
      <c r="I32" s="87">
        <f>I25+I28+I30</f>
        <v>74665000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160</v>
      </c>
      <c r="D37" s="90"/>
      <c r="H37" s="89" t="s">
        <v>143</v>
      </c>
      <c r="I37" s="90"/>
      <c r="J37" s="72"/>
    </row>
    <row r="38" spans="2:10" ht="13" x14ac:dyDescent="0.3">
      <c r="B38" s="71"/>
      <c r="C38" s="73" t="s">
        <v>162</v>
      </c>
      <c r="D38" s="88"/>
      <c r="H38" s="91" t="s">
        <v>144</v>
      </c>
      <c r="I38" s="88"/>
      <c r="J38" s="72"/>
    </row>
    <row r="39" spans="2:10" ht="13" x14ac:dyDescent="0.3">
      <c r="B39" s="71"/>
      <c r="C39" s="73" t="s">
        <v>161</v>
      </c>
      <c r="H39" s="73" t="s">
        <v>145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111" t="s">
        <v>146</v>
      </c>
      <c r="D41" s="111"/>
      <c r="E41" s="111"/>
      <c r="F41" s="111"/>
      <c r="G41" s="111"/>
      <c r="H41" s="111"/>
      <c r="I41" s="111"/>
      <c r="J41" s="72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Normal="100" zoomScaleSheetLayoutView="100" workbookViewId="0">
      <selection activeCell="D31" sqref="D31"/>
    </sheetView>
  </sheetViews>
  <sheetFormatPr baseColWidth="10" defaultColWidth="11.453125" defaultRowHeight="12.5" x14ac:dyDescent="0.25"/>
  <cols>
    <col min="1" max="1" width="4.453125" style="53" customWidth="1"/>
    <col min="2" max="2" width="11.453125" style="53"/>
    <col min="3" max="3" width="12.81640625" style="53" customWidth="1"/>
    <col min="4" max="4" width="22" style="53" customWidth="1"/>
    <col min="5" max="8" width="11.453125" style="53"/>
    <col min="9" max="9" width="24.7265625" style="53" customWidth="1"/>
    <col min="10" max="10" width="12.54296875" style="53" customWidth="1"/>
    <col min="11" max="11" width="1.7265625" style="53" customWidth="1"/>
    <col min="12" max="16384" width="11.453125" style="53"/>
  </cols>
  <sheetData>
    <row r="1" spans="2:10" ht="18" customHeight="1" thickBot="1" x14ac:dyDescent="0.3"/>
    <row r="2" spans="2:10" ht="19.5" customHeight="1" x14ac:dyDescent="0.25">
      <c r="B2" s="54"/>
      <c r="C2" s="55"/>
      <c r="D2" s="103" t="s">
        <v>147</v>
      </c>
      <c r="E2" s="104"/>
      <c r="F2" s="104"/>
      <c r="G2" s="104"/>
      <c r="H2" s="104"/>
      <c r="I2" s="105"/>
      <c r="J2" s="109" t="s">
        <v>124</v>
      </c>
    </row>
    <row r="3" spans="2:10" ht="15.75" customHeight="1" thickBot="1" x14ac:dyDescent="0.3">
      <c r="B3" s="56"/>
      <c r="C3" s="57"/>
      <c r="D3" s="106"/>
      <c r="E3" s="107"/>
      <c r="F3" s="107"/>
      <c r="G3" s="107"/>
      <c r="H3" s="107"/>
      <c r="I3" s="108"/>
      <c r="J3" s="110"/>
    </row>
    <row r="4" spans="2:10" ht="13" x14ac:dyDescent="0.25">
      <c r="B4" s="56"/>
      <c r="C4" s="57"/>
      <c r="E4" s="59"/>
      <c r="F4" s="59"/>
      <c r="G4" s="59"/>
      <c r="H4" s="59"/>
      <c r="I4" s="60"/>
      <c r="J4" s="61"/>
    </row>
    <row r="5" spans="2:10" ht="13" x14ac:dyDescent="0.25">
      <c r="B5" s="56"/>
      <c r="C5" s="57"/>
      <c r="D5" s="112" t="s">
        <v>148</v>
      </c>
      <c r="E5" s="113"/>
      <c r="F5" s="113"/>
      <c r="G5" s="113"/>
      <c r="H5" s="113"/>
      <c r="I5" s="114"/>
      <c r="J5" s="64" t="s">
        <v>149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ht="13" x14ac:dyDescent="0.3">
      <c r="B9" s="71"/>
      <c r="C9" s="73" t="str">
        <f ca="1">+CONCATENATE("Santiago de Cali, ",TEXT(TODAY()-5,"MMMM DD YYYY"))</f>
        <v>Santiago de Cali, octubre 31 2024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IPS MONTECARLO CENTRAL DE RECURSOS Y SERVICIOS EN SALUD</v>
      </c>
      <c r="J11" s="72"/>
    </row>
    <row r="12" spans="2:10" ht="13" x14ac:dyDescent="0.3">
      <c r="B12" s="71"/>
      <c r="C12" s="73" t="str">
        <f>+'FOR-CSA-018'!C13</f>
        <v>NIT: 901015744</v>
      </c>
      <c r="J12" s="72"/>
    </row>
    <row r="13" spans="2:10" x14ac:dyDescent="0.25">
      <c r="B13" s="71"/>
      <c r="J13" s="72"/>
    </row>
    <row r="14" spans="2:10" x14ac:dyDescent="0.25">
      <c r="B14" s="71"/>
      <c r="C14" s="53" t="s">
        <v>150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5"/>
      <c r="D16" s="74"/>
      <c r="H16" s="96" t="s">
        <v>151</v>
      </c>
      <c r="I16" s="96" t="s">
        <v>152</v>
      </c>
      <c r="J16" s="72"/>
    </row>
    <row r="17" spans="2:10" ht="13" x14ac:dyDescent="0.3">
      <c r="B17" s="71"/>
      <c r="C17" s="73" t="s">
        <v>129</v>
      </c>
      <c r="D17" s="73"/>
      <c r="E17" s="73"/>
      <c r="F17" s="73"/>
      <c r="H17" s="77">
        <f>+SUM(H18:H21)</f>
        <v>10</v>
      </c>
      <c r="I17" s="97">
        <f>+SUM(I18:I21)</f>
        <v>67114500</v>
      </c>
      <c r="J17" s="72"/>
    </row>
    <row r="18" spans="2:10" x14ac:dyDescent="0.25">
      <c r="B18" s="71"/>
      <c r="C18" s="53" t="s">
        <v>130</v>
      </c>
      <c r="H18" s="98">
        <f>+'FOR-CSA-018'!H19</f>
        <v>5</v>
      </c>
      <c r="I18" s="99">
        <f>+'FOR-CSA-018'!I19</f>
        <v>41831000</v>
      </c>
      <c r="J18" s="72"/>
    </row>
    <row r="19" spans="2:10" x14ac:dyDescent="0.25">
      <c r="B19" s="71"/>
      <c r="C19" s="53" t="s">
        <v>131</v>
      </c>
      <c r="H19" s="98">
        <f>+'FOR-CSA-018'!H20</f>
        <v>0</v>
      </c>
      <c r="I19" s="99">
        <f>+'FOR-CSA-018'!I20</f>
        <v>0</v>
      </c>
      <c r="J19" s="72"/>
    </row>
    <row r="20" spans="2:10" x14ac:dyDescent="0.25">
      <c r="B20" s="71"/>
      <c r="C20" s="53" t="s">
        <v>133</v>
      </c>
      <c r="H20" s="98">
        <f>+'FOR-CSA-018'!H22</f>
        <v>3</v>
      </c>
      <c r="I20" s="99">
        <f>+'FOR-CSA-018'!I22</f>
        <v>25133500</v>
      </c>
      <c r="J20" s="72"/>
    </row>
    <row r="21" spans="2:10" x14ac:dyDescent="0.25">
      <c r="B21" s="71"/>
      <c r="C21" s="53" t="s">
        <v>153</v>
      </c>
      <c r="H21" s="98">
        <f>+'FOR-CSA-018'!H24</f>
        <v>2</v>
      </c>
      <c r="I21" s="99">
        <f>+'FOR-CSA-018'!I24</f>
        <v>150000</v>
      </c>
      <c r="J21" s="72"/>
    </row>
    <row r="22" spans="2:10" ht="13" x14ac:dyDescent="0.3">
      <c r="B22" s="71"/>
      <c r="C22" s="73" t="s">
        <v>154</v>
      </c>
      <c r="D22" s="73"/>
      <c r="E22" s="73"/>
      <c r="F22" s="73"/>
      <c r="H22" s="77">
        <f>SUM(H18:H21)</f>
        <v>10</v>
      </c>
      <c r="I22" s="97">
        <f>+SUBTOTAL(9,I18:I21)</f>
        <v>67114500</v>
      </c>
      <c r="J22" s="72"/>
    </row>
    <row r="23" spans="2:10" ht="13.5" thickBot="1" x14ac:dyDescent="0.35">
      <c r="B23" s="71"/>
      <c r="C23" s="73"/>
      <c r="D23" s="73"/>
      <c r="H23" s="100"/>
      <c r="I23" s="101"/>
      <c r="J23" s="72"/>
    </row>
    <row r="24" spans="2:10" ht="13.5" thickTop="1" x14ac:dyDescent="0.3">
      <c r="B24" s="71"/>
      <c r="C24" s="73"/>
      <c r="D24" s="73"/>
      <c r="H24" s="88"/>
      <c r="I24" s="82"/>
      <c r="J24" s="72"/>
    </row>
    <row r="25" spans="2:10" ht="13" x14ac:dyDescent="0.3">
      <c r="B25" s="71"/>
      <c r="C25" s="73"/>
      <c r="D25" s="73"/>
      <c r="H25" s="88"/>
      <c r="I25" s="82"/>
      <c r="J25" s="72"/>
    </row>
    <row r="26" spans="2:10" ht="13" x14ac:dyDescent="0.3">
      <c r="B26" s="71"/>
      <c r="C26" s="73"/>
      <c r="D26" s="73"/>
      <c r="H26" s="88"/>
      <c r="I26" s="82"/>
      <c r="J26" s="72"/>
    </row>
    <row r="27" spans="2:10" x14ac:dyDescent="0.25">
      <c r="B27" s="71"/>
      <c r="G27" s="88"/>
      <c r="H27" s="88"/>
      <c r="I27" s="88"/>
      <c r="J27" s="72"/>
    </row>
    <row r="28" spans="2:10" ht="13.5" thickBot="1" x14ac:dyDescent="0.35">
      <c r="B28" s="71"/>
      <c r="C28" s="89" t="str">
        <f>+'FOR-CSA-018'!C37</f>
        <v>Paula Betancourt</v>
      </c>
      <c r="D28" s="89"/>
      <c r="G28" s="89" t="s">
        <v>143</v>
      </c>
      <c r="H28" s="90"/>
      <c r="I28" s="88"/>
      <c r="J28" s="72"/>
    </row>
    <row r="29" spans="2:10" ht="13" x14ac:dyDescent="0.3">
      <c r="B29" s="71"/>
      <c r="C29" s="91" t="str">
        <f>+'FOR-CSA-018'!C38</f>
        <v>Auxiliar contable</v>
      </c>
      <c r="D29" s="91"/>
      <c r="G29" s="91" t="s">
        <v>155</v>
      </c>
      <c r="H29" s="88"/>
      <c r="I29" s="88"/>
      <c r="J29" s="72"/>
    </row>
    <row r="30" spans="2:10" ht="18.75" customHeight="1" thickBot="1" x14ac:dyDescent="0.3">
      <c r="B30" s="92"/>
      <c r="C30" s="93"/>
      <c r="D30" s="93"/>
      <c r="E30" s="93"/>
      <c r="F30" s="93"/>
      <c r="G30" s="90"/>
      <c r="H30" s="90"/>
      <c r="I30" s="90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cp:lastPrinted>2024-11-05T18:18:27Z</cp:lastPrinted>
  <dcterms:created xsi:type="dcterms:W3CDTF">2024-03-18T13:52:17Z</dcterms:created>
  <dcterms:modified xsi:type="dcterms:W3CDTF">2024-11-05T18:25:22Z</dcterms:modified>
</cp:coreProperties>
</file>