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29347_CENTRO DIAGNOSTICO OTOLOGICO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FACTURA'!$A$2:$AT$43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7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6" i="4"/>
  <c r="X1" i="2"/>
  <c r="J1" i="2"/>
  <c r="C29" i="5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17" i="5"/>
  <c r="I17" i="5"/>
  <c r="I22" i="5"/>
  <c r="H22" i="5"/>
  <c r="H43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<sst xmlns="http://schemas.openxmlformats.org/spreadsheetml/2006/main" count="826" uniqueCount="235">
  <si>
    <t>FE</t>
  </si>
  <si>
    <t xml:space="preserve">	07-NOV-2023</t>
  </si>
  <si>
    <t xml:space="preserve">	$3.430.000</t>
  </si>
  <si>
    <t xml:space="preserve">	06-DIC-2023</t>
  </si>
  <si>
    <t xml:space="preserve">	$1.828.900</t>
  </si>
  <si>
    <t xml:space="preserve">	$1.582.800</t>
  </si>
  <si>
    <t xml:space="preserve">	09-ENE-2024</t>
  </si>
  <si>
    <t xml:space="preserve">	$1.494.661</t>
  </si>
  <si>
    <t xml:space="preserve">	$800.000</t>
  </si>
  <si>
    <t xml:space="preserve">	$10.035.169</t>
  </si>
  <si>
    <t xml:space="preserve">	08-FEB-2024</t>
  </si>
  <si>
    <t xml:space="preserve">	$4.011.680</t>
  </si>
  <si>
    <t xml:space="preserve">	$456.000</t>
  </si>
  <si>
    <t xml:space="preserve">	$1.600.000</t>
  </si>
  <si>
    <t xml:space="preserve">	$988.000</t>
  </si>
  <si>
    <t xml:space="preserve">	$1.470.000</t>
  </si>
  <si>
    <t xml:space="preserve">	$14.113.427</t>
  </si>
  <si>
    <t xml:space="preserve">	07-MAR-2024</t>
  </si>
  <si>
    <t xml:space="preserve">	$2.884.363</t>
  </si>
  <si>
    <t xml:space="preserve">	$2.216.000</t>
  </si>
  <si>
    <t xml:space="preserve">	$21.322.009</t>
  </si>
  <si>
    <t xml:space="preserve">	09-ABR-2024</t>
  </si>
  <si>
    <t xml:space="preserve">	$17.715.391</t>
  </si>
  <si>
    <t xml:space="preserve">	$2.113.080</t>
  </si>
  <si>
    <t xml:space="preserve">	10-ABR-2024</t>
  </si>
  <si>
    <t xml:space="preserve">	$4.410.000</t>
  </si>
  <si>
    <t xml:space="preserve">	08-MAY-2024</t>
  </si>
  <si>
    <t xml:space="preserve">	$16.098.619</t>
  </si>
  <si>
    <t xml:space="preserve">	$1.550.080</t>
  </si>
  <si>
    <t xml:space="preserve">	12-JUN-2024</t>
  </si>
  <si>
    <t xml:space="preserve">	$648.000</t>
  </si>
  <si>
    <t>FEV</t>
  </si>
  <si>
    <t xml:space="preserve">	11-JUN-2024</t>
  </si>
  <si>
    <t xml:space="preserve">	$20.917.141</t>
  </si>
  <si>
    <t xml:space="preserve">	$1.564.660</t>
  </si>
  <si>
    <t xml:space="preserve">	$3.570.400</t>
  </si>
  <si>
    <t xml:space="preserve">	10-JUL-2024</t>
  </si>
  <si>
    <t xml:space="preserve">	$3.317.300</t>
  </si>
  <si>
    <t xml:space="preserve">	$15.581.414</t>
  </si>
  <si>
    <t xml:space="preserve">	$2.091.248</t>
  </si>
  <si>
    <t xml:space="preserve">	08-AGOS-2024</t>
  </si>
  <si>
    <t xml:space="preserve">	$3.047.980</t>
  </si>
  <si>
    <t xml:space="preserve">	$5.870.000</t>
  </si>
  <si>
    <t xml:space="preserve">	$3.063.276</t>
  </si>
  <si>
    <t xml:space="preserve">	$2.193.400</t>
  </si>
  <si>
    <t xml:space="preserve">	$14.086.569</t>
  </si>
  <si>
    <t xml:space="preserve">	$2.486.000</t>
  </si>
  <si>
    <t xml:space="preserve">	$905.000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</si>
  <si>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</si>
  <si>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</si>
  <si>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</si>
  <si>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</si>
  <si>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</si>
  <si>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</si>
  <si>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</si>
  <si>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Tipo de Contrato</t>
  </si>
  <si>
    <t>Sede / Ciudad</t>
  </si>
  <si>
    <t>Tipo de Prestación</t>
  </si>
  <si>
    <t>OTOLOGICO</t>
  </si>
  <si>
    <t>CALI</t>
  </si>
  <si>
    <t>EVENTO</t>
  </si>
  <si>
    <t>AMBULATORIO</t>
  </si>
  <si>
    <t>IPSSaldoFactura</t>
  </si>
  <si>
    <t>FACT</t>
  </si>
  <si>
    <t>LLAVE</t>
  </si>
  <si>
    <t>IPS Saldo Factura</t>
  </si>
  <si>
    <t>ESTADO CARTERA ANTERIOR</t>
  </si>
  <si>
    <t>ESTADO EPS 25-09-2024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</si>
  <si>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</si>
  <si>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</si>
  <si>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</si>
  <si>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</si>
  <si>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</si>
  <si>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</si>
  <si>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</si>
  <si>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</si>
  <si>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</si>
  <si>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</si>
  <si>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</si>
  <si>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</si>
  <si>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</si>
  <si>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</si>
  <si>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</si>
  <si>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</si>
  <si>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</si>
  <si>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</si>
  <si>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</si>
  <si>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</si>
  <si>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FE22360</t>
  </si>
  <si>
    <t>890329347_FE22360</t>
  </si>
  <si>
    <t>Factura pendiente en programacion de pago</t>
  </si>
  <si>
    <t>Finalizada</t>
  </si>
  <si>
    <t>FEV1897</t>
  </si>
  <si>
    <t>890329347_FEV1897</t>
  </si>
  <si>
    <t>FEV2964</t>
  </si>
  <si>
    <t>890329347_FEV2964</t>
  </si>
  <si>
    <t>FEV988</t>
  </si>
  <si>
    <t>890329347_FEV988</t>
  </si>
  <si>
    <t>FEV2963</t>
  </si>
  <si>
    <t>890329347_FEV2963</t>
  </si>
  <si>
    <t>FE22357</t>
  </si>
  <si>
    <t>890329347_FE22357</t>
  </si>
  <si>
    <t>FE22361</t>
  </si>
  <si>
    <t>890329347_FE22361</t>
  </si>
  <si>
    <t>FE23601</t>
  </si>
  <si>
    <t>890329347_FE23601</t>
  </si>
  <si>
    <t>FE23520</t>
  </si>
  <si>
    <t>890329347_FE23520</t>
  </si>
  <si>
    <t>FEV1885</t>
  </si>
  <si>
    <t>890329347_FEV1885</t>
  </si>
  <si>
    <t>FE23166</t>
  </si>
  <si>
    <t>890329347_FE23166</t>
  </si>
  <si>
    <t>FE22790</t>
  </si>
  <si>
    <t>890329347_FE22790</t>
  </si>
  <si>
    <t>FEV2961</t>
  </si>
  <si>
    <t>890329347_FEV2961</t>
  </si>
  <si>
    <t>FE22788</t>
  </si>
  <si>
    <t>890329347_FE22788</t>
  </si>
  <si>
    <t>FEV2955</t>
  </si>
  <si>
    <t>890329347_FEV2955</t>
  </si>
  <si>
    <t>FE23173</t>
  </si>
  <si>
    <t>890329347_FE23173</t>
  </si>
  <si>
    <t>FEV2954</t>
  </si>
  <si>
    <t>890329347_FEV2954</t>
  </si>
  <si>
    <t>FEV984</t>
  </si>
  <si>
    <t>890329347_FEV984</t>
  </si>
  <si>
    <t>FE21825</t>
  </si>
  <si>
    <t>890329347_FE21825</t>
  </si>
  <si>
    <t>FE21829</t>
  </si>
  <si>
    <t>890329347_FE21829</t>
  </si>
  <si>
    <t>FE22371</t>
  </si>
  <si>
    <t>890329347_FE22371</t>
  </si>
  <si>
    <t>FE22355</t>
  </si>
  <si>
    <t>890329347_FE22355</t>
  </si>
  <si>
    <t>FEV2960</t>
  </si>
  <si>
    <t>890329347_FEV2960</t>
  </si>
  <si>
    <t>FEV1883</t>
  </si>
  <si>
    <t>890329347_FEV1883</t>
  </si>
  <si>
    <t>FE23164</t>
  </si>
  <si>
    <t>890329347_FE23164</t>
  </si>
  <si>
    <t>FE22791</t>
  </si>
  <si>
    <t>890329347_FE22791</t>
  </si>
  <si>
    <t>FE22353</t>
  </si>
  <si>
    <t>890329347_FE22353</t>
  </si>
  <si>
    <t>FEV989</t>
  </si>
  <si>
    <t>890329347_FEV989</t>
  </si>
  <si>
    <t>FE22356</t>
  </si>
  <si>
    <t>890329347_FE22356</t>
  </si>
  <si>
    <t>FEV2952</t>
  </si>
  <si>
    <t>890329347_FEV2952</t>
  </si>
  <si>
    <t>FE21374</t>
  </si>
  <si>
    <t>890329347_FE21374</t>
  </si>
  <si>
    <t>FE23600</t>
  </si>
  <si>
    <t>890329347_FE23600</t>
  </si>
  <si>
    <t>FE21826</t>
  </si>
  <si>
    <t>890329347_FE21826</t>
  </si>
  <si>
    <t>FE21375</t>
  </si>
  <si>
    <t>890329347_FE21375</t>
  </si>
  <si>
    <t>FEV2959</t>
  </si>
  <si>
    <t>890329347_FEV2959</t>
  </si>
  <si>
    <t>FEV1878</t>
  </si>
  <si>
    <t>890329347_FEV1878</t>
  </si>
  <si>
    <t>FE20890</t>
  </si>
  <si>
    <t>890329347_FE20890</t>
  </si>
  <si>
    <t>FEV985</t>
  </si>
  <si>
    <t>890329347_FEV985</t>
  </si>
  <si>
    <t>FE23523</t>
  </si>
  <si>
    <t>890329347_FE23523</t>
  </si>
  <si>
    <t>Para respuesta prestador</t>
  </si>
  <si>
    <t>GLOSA</t>
  </si>
  <si>
    <t xml:space="preserve">se glosa cups 954403(EVALUACION DEL REFLEJO VESTIBULO OCULO MOTOR ASISTIDO/ VHIT)  por valor $374400 no esta autorizado  valor </t>
  </si>
  <si>
    <t>TARIFA</t>
  </si>
  <si>
    <t>FEV976</t>
  </si>
  <si>
    <t>890329347_FEV976</t>
  </si>
  <si>
    <t>SE REALIZA GLOSA POR CODIGO NO AUTORIZADO EN LA AUTORIZACIONES 122300226594 y 122300278193 NO ESTA AUTORIZADO EL SIGUIENTE CODIGO PRESTADO 954401 PRUEBAS CLÍNICAS DE LA FUNCIÓN VESTIBULAR, FAVOR GESTIONAR LAs AUTORIZACIONES CORRESPONDIENTE PARA EL SERVICIO. AUX AUD CESAR ALZATE GAVIRIA</t>
  </si>
  <si>
    <t>AUTORIZACION</t>
  </si>
  <si>
    <t>FE23519</t>
  </si>
  <si>
    <t>890329347_FE23519</t>
  </si>
  <si>
    <t>Factura pendiente en programacion de pago - Glosa en proceso interno</t>
  </si>
  <si>
    <t>Para revision respuesta</t>
  </si>
  <si>
    <t xml:space="preserve">se glosa La autorización 122300266210, por que se encuentra ya cancelada en la factura FE23520. con  fecha: 20/05/2024  </t>
  </si>
  <si>
    <t>(en blanco)</t>
  </si>
  <si>
    <t>PAGO DIRECTO REGIMEN SUBSIDIADO MAYO 2024</t>
  </si>
  <si>
    <t>PAGO DIRECTO REGIMEN SUBSIDIADO AGOSTO 2024</t>
  </si>
  <si>
    <t>PAGO DIRECTO REGIMEN SUBSIDIADO JULIO 2024</t>
  </si>
  <si>
    <t>Factura cancelada parcialmente - Saldo en programacion de pago</t>
  </si>
  <si>
    <t>Factura cancelada</t>
  </si>
  <si>
    <t>Factura cancelada parcialmente - Saldo en programacion de pago - Glosa por contestar IPS</t>
  </si>
  <si>
    <t>Factura pendiente en programacion de pago - Glosa por contestar IPS</t>
  </si>
  <si>
    <t>AJUSTE DE RETENCIONES</t>
  </si>
  <si>
    <t>ANT. SERVICIOS DE SALUD NAYEM ESCOBAR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</si>
  <si>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</si>
  <si>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</si>
  <si>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</si>
  <si>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</si>
  <si>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</si>
  <si>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</si>
  <si>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</si>
  <si>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</si>
  <si>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</si>
  <si>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</si>
  <si>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</si>
  <si>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</si>
  <si>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</si>
  <si>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</si>
  <si>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</si>
  <si>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</si>
  <si>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</si>
  <si>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</si>
  <si>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</si>
  <si>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</si>
  <si>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</si>
  <si>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</si>
  <si>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</si>
  <si>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</si>
  <si>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</si>
  <si>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</si>
  <si>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</si>
  <si>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</si>
  <si>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</si>
  <si>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</si>
  <si>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</si>
  <si>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</si>
  <si>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</si>
  <si>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</si>
  <si>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</si>
  <si>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</si>
  <si>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Suma de Glosa Pendiente</t>
  </si>
  <si>
    <t>NIT: 890329347</t>
  </si>
  <si>
    <t>Señores : OTOLOGICO</t>
  </si>
  <si>
    <t>Santiago de Cali, septiembre 25 2024</t>
  </si>
  <si>
    <t>A continuacion me permito remitir nuestra respuesta al estado de cartera presentado en la fecha: 16/09/2024</t>
  </si>
  <si>
    <t>Ana Milena Valencia Castillo</t>
  </si>
  <si>
    <t>Secretaria de facturación</t>
  </si>
  <si>
    <t xml:space="preserve">Otologico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</si>
</sst>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164" fontId="1" fillId="0" borderId="1" xfId="1" applyNumberFormat="1" applyFont="1" applyBorder="1" applyAlignment="1">
      <alignment horizontal="center" vertical="center" wrapText="1"/>
    </xf>
    <xf numFmtId="164" fontId="0" fillId="0" borderId="1" xfId="1" applyNumberFormat="1" applyFont="1" applyBorder="1"/>
    <xf numFmtId="164" fontId="0" fillId="0" borderId="0" xfId="1" applyNumberFormat="1" applyFo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5" fontId="7" fillId="0" borderId="1" xfId="2" applyNumberFormat="1" applyFont="1" applyBorder="1" applyAlignment="1"/>
    <xf numFmtId="0" fontId="8" fillId="5" borderId="1" xfId="0" applyFont="1" applyFill="1" applyBorder="1" applyAlignment="1">
      <alignment horizontal="center"/>
    </xf>
    <xf numFmtId="0" fontId="6" fillId="5" borderId="1" xfId="0" applyFont="1" applyFill="1" applyBorder="1" applyAlignment="1">
      <alignment horizontal="center"/>
    </xf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166" fontId="6" fillId="6" borderId="1" xfId="3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7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0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9" xfId="4" applyNumberFormat="1" applyFont="1" applyBorder="1"/>
    <xf numFmtId="170" fontId="10" fillId="0" borderId="9" xfId="4" applyNumberFormat="1" applyFont="1" applyBorder="1"/>
    <xf numFmtId="170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5" borderId="0" xfId="4" applyFont="1" applyFill="1"/>
    <xf numFmtId="0" fontId="11" fillId="0" borderId="0" xfId="4" applyFont="1" applyAlignment="1">
      <alignment horizontal="center"/>
    </xf>
    <xf numFmtId="171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1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1" fontId="10" fillId="0" borderId="13" xfId="6" applyNumberFormat="1" applyFont="1" applyBorder="1" applyAlignment="1">
      <alignment horizontal="right"/>
    </xf>
    <xf numFmtId="0" fontId="7" fillId="0" borderId="0" xfId="0" applyFont="1"/>
    <xf numFmtId="165" fontId="7" fillId="0" borderId="0" xfId="2" applyNumberFormat="1" applyFont="1"/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0.494828009258" createdVersion="5" refreshedVersion="5" minRefreshableVersion="3" recordCount="41">
  <cacheSource type="worksheet">
    <worksheetSource ref="A2:AO43" sheet="ESTADO DE CADA FACTURA"/>
  </cacheSource>
  <cacheFields count="41">
    <cacheField name="NIT IPS" numFmtId="0">
      <sharedItems containsSemiMixedTypes="0" containsString="0" containsNumber="1" containsInteger="1" minValue="890329347" maxValue="8903293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76" maxValue="2360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1-07T00:00:00" maxDate="2024-08-09T00:00:00"/>
    </cacheField>
    <cacheField name="IPS Fecha radicado" numFmtId="14">
      <sharedItems containsNonDate="0" containsString="0" containsBlank="1"/>
    </cacheField>
    <cacheField name="IPS Valor Factura" numFmtId="165">
      <sharedItems containsSemiMixedTypes="0" containsString="0" containsNumber="1" containsInteger="1" minValue="456000" maxValue="21322009"/>
    </cacheField>
    <cacheField name="IPS Saldo Factura" numFmtId="165">
      <sharedItems containsSemiMixedTypes="0" containsString="0" containsNumber="1" containsInteger="1" minValue="800" maxValue="2124510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5-09-2024" numFmtId="0">
      <sharedItems count="5">
        <s v="Factura cancelada"/>
        <s v="Factura cancelada parcialmente - Saldo en programacion de pago"/>
        <s v="Factura pendiente en programacion de pago"/>
        <s v="Factura cancelada parcialmente - Saldo en programacion de pago - Glosa por contestar IPS"/>
        <s v="Factura pendiente en programacion de pago - Glosa en proceso interno"/>
      </sharedItems>
    </cacheField>
    <cacheField name="POR PAGAR SAP" numFmtId="165">
      <sharedItems containsSemiMixedTypes="0" containsString="0" containsNumber="1" containsInteger="1" minValue="0" maxValue="20806999"/>
    </cacheField>
    <cacheField name="DOC CONTA" numFmtId="0">
      <sharedItems containsString="0" containsBlank="1" containsNumber="1" containsInteger="1" minValue="1222400771" maxValue="4800063963"/>
    </cacheField>
    <cacheField name="VALO CANCELADO SAP" numFmtId="165">
      <sharedItems containsSemiMixedTypes="0" containsString="0" containsNumber="1" containsInteger="1" minValue="0" maxValue="33614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622" maxValue="4800062932"/>
    </cacheField>
    <cacheField name="FECHA COMPENSACION SAP" numFmtId="14">
      <sharedItems containsNonDate="0" containsDate="1" containsString="0" containsBlank="1" minDate="2024-02-29T00:00:00" maxDate="2024-05-23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20949852"/>
    </cacheField>
    <cacheField name="VALO CANCELADO SAP2" numFmtId="165">
      <sharedItems containsSemiMixedTypes="0" containsString="0" containsNumber="1" containsInteger="1" minValue="0" maxValue="3498992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1726" maxValue="4800065201"/>
    </cacheField>
    <cacheField name="FECHA COMPENSACION SAP2" numFmtId="14">
      <sharedItems containsNonDate="0" containsDate="1" containsString="0" containsBlank="1" minDate="2024-03-22T00:00:00" maxDate="2024-09-18T00:00:00"/>
    </cacheField>
    <cacheField name="OBS PAGO2" numFmtId="0">
      <sharedItems containsBlank="1"/>
    </cacheField>
    <cacheField name="VALOR TRANFERENCIA2" numFmtId="165">
      <sharedItems containsSemiMixedTypes="0" containsString="0" containsNumber="1" containsInteger="1" minValue="0" maxValue="1135915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1-07T00:00:00" maxDate="2024-08-09T00:00:00"/>
    </cacheField>
    <cacheField name="Fecha Radicacion" numFmtId="14">
      <sharedItems containsSemiMixedTypes="0" containsNonDate="0" containsDate="1" containsString="0" minDate="2023-11-08T00:00:00" maxDate="2024-08-10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456000" maxValue="2198240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115850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1158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1">
  <r>
    <n v="890329347"/>
    <s v="OTOLOGICO"/>
    <s v="FE"/>
    <n v="20890"/>
    <s v="FE20890"/>
    <s v="890329347_FE20890"/>
    <d v="2023-11-07T00:00:00"/>
    <m/>
    <n v="3430000"/>
    <n v="3322250"/>
    <s v="EVENTO"/>
    <s v="CALI"/>
    <s v="AMBULATORIO"/>
    <e v="#N/A"/>
    <x v="0"/>
    <n v="0"/>
    <m/>
    <n v="3361400"/>
    <n v="0"/>
    <n v="4800062932"/>
    <d v="2024-02-29T00:00:00"/>
    <s v="ANT. SERVICIOS DE SALUD NAYEM ESCOBAR"/>
    <n v="20949852"/>
    <n v="107750"/>
    <n v="0"/>
    <n v="2201510622"/>
    <d v="2024-05-22T00:00:00"/>
    <s v="(en blanco)"/>
    <n v="6724882"/>
    <s v="Finalizada"/>
    <d v="2023-11-07T00:00:00"/>
    <d v="2023-11-08T00:00:00"/>
    <m/>
    <n v="3430000"/>
    <n v="0"/>
    <n v="0"/>
    <n v="0"/>
    <n v="0"/>
    <m/>
    <m/>
    <m/>
  </r>
  <r>
    <n v="890329347"/>
    <s v="OTOLOGICO"/>
    <s v="FE"/>
    <n v="21374"/>
    <s v="FE21374"/>
    <s v="890329347_FE21374"/>
    <d v="2023-12-06T00:00:00"/>
    <m/>
    <n v="1828900"/>
    <n v="216080"/>
    <s v="EVENTO"/>
    <s v="CALI"/>
    <s v="AMBULATORIO"/>
    <e v="#N/A"/>
    <x v="0"/>
    <n v="0"/>
    <m/>
    <n v="1574932"/>
    <n v="0"/>
    <n v="2201510622"/>
    <d v="2024-05-22T00:00:00"/>
    <s v="(en blanco)"/>
    <n v="6724882"/>
    <n v="216080"/>
    <n v="0"/>
    <n v="2201491726"/>
    <d v="2024-03-22T00:00:00"/>
    <s v="(en blanco)"/>
    <n v="4199487"/>
    <s v="Finalizada"/>
    <d v="2023-12-06T00:00:00"/>
    <d v="2023-12-07T00:00:00"/>
    <m/>
    <n v="1894400"/>
    <n v="0"/>
    <n v="0"/>
    <n v="0"/>
    <n v="0"/>
    <m/>
    <m/>
    <m/>
  </r>
  <r>
    <n v="890329347"/>
    <s v="OTOLOGICO"/>
    <s v="FE"/>
    <n v="21826"/>
    <s v="FE21826"/>
    <s v="890329347_FE21826"/>
    <d v="2024-01-09T00:00:00"/>
    <m/>
    <n v="800000"/>
    <n v="665000"/>
    <s v="EVENTO"/>
    <s v="CALI"/>
    <s v="AMBULATORIO"/>
    <s v="Factura cancelada"/>
    <x v="0"/>
    <n v="0"/>
    <m/>
    <n v="135000"/>
    <n v="0"/>
    <n v="2201510622"/>
    <d v="2024-05-22T00:00:00"/>
    <s v="(en blanco)"/>
    <n v="6724882"/>
    <n v="665000"/>
    <n v="0"/>
    <n v="2201491726"/>
    <d v="2024-03-22T00:00:00"/>
    <s v="(en blanco)"/>
    <n v="4199487"/>
    <s v="Finalizada"/>
    <d v="2024-01-09T00:00:00"/>
    <d v="2024-01-09T00:00:00"/>
    <m/>
    <n v="800000"/>
    <n v="0"/>
    <n v="0"/>
    <n v="0"/>
    <n v="0"/>
    <m/>
    <m/>
    <m/>
  </r>
  <r>
    <n v="890329347"/>
    <s v="OTOLOGICO"/>
    <s v="FE"/>
    <n v="21375"/>
    <s v="FE21375"/>
    <s v="890329347_FE21375"/>
    <d v="2023-12-06T00:00:00"/>
    <m/>
    <n v="1582800"/>
    <n v="1330000"/>
    <s v="EVENTO"/>
    <s v="CALI"/>
    <s v="AMBULATORIO"/>
    <e v="#N/A"/>
    <x v="0"/>
    <n v="0"/>
    <m/>
    <n v="220800"/>
    <n v="0"/>
    <n v="2201510622"/>
    <d v="2024-05-22T00:00:00"/>
    <s v="(en blanco)"/>
    <n v="6724882"/>
    <n v="1330000"/>
    <n v="0"/>
    <n v="2201491726"/>
    <d v="2024-03-22T00:00:00"/>
    <s v="(en blanco)"/>
    <n v="4199487"/>
    <s v="Finalizada"/>
    <d v="2023-12-06T00:00:00"/>
    <d v="2023-12-07T00:00:00"/>
    <m/>
    <n v="1600000"/>
    <n v="0"/>
    <n v="0"/>
    <n v="0"/>
    <n v="0"/>
    <m/>
    <m/>
    <m/>
  </r>
  <r>
    <n v="890329347"/>
    <s v="OTOLOGICO"/>
    <s v="FEV"/>
    <n v="2959"/>
    <s v="FEV2959"/>
    <s v="890329347_FEV2959"/>
    <d v="2024-08-08T00:00:00"/>
    <m/>
    <n v="2193400"/>
    <n v="2193400"/>
    <s v="EVENTO"/>
    <s v="CALI"/>
    <s v="AMBULATORIO"/>
    <e v="#N/A"/>
    <x v="0"/>
    <n v="0"/>
    <m/>
    <n v="0"/>
    <n v="0"/>
    <m/>
    <m/>
    <m/>
    <n v="0"/>
    <n v="2149532"/>
    <n v="0"/>
    <n v="4800065201"/>
    <d v="2024-09-17T00:00:00"/>
    <s v="PAGO DIRECTO REGIMEN SUBSIDIADO AGOSTO 2024"/>
    <n v="6852846"/>
    <s v="Finalizada"/>
    <d v="2024-08-08T00:00:00"/>
    <d v="2024-08-09T00:00:00"/>
    <m/>
    <n v="2193400"/>
    <n v="0"/>
    <n v="0"/>
    <n v="0"/>
    <n v="0"/>
    <m/>
    <m/>
    <m/>
  </r>
  <r>
    <n v="890329347"/>
    <s v="OTOLOGICO"/>
    <s v="FEV"/>
    <n v="1878"/>
    <s v="FEV1878"/>
    <s v="890329347_FEV1878"/>
    <d v="2024-07-10T00:00:00"/>
    <m/>
    <n v="3317300"/>
    <n v="3317300"/>
    <s v="EVENTO"/>
    <s v="CALI"/>
    <s v="AMBULATORIO"/>
    <s v="Factura pendiente en programacion de pago"/>
    <x v="0"/>
    <n v="0"/>
    <m/>
    <n v="0"/>
    <n v="0"/>
    <m/>
    <m/>
    <m/>
    <n v="0"/>
    <n v="3250954"/>
    <n v="0"/>
    <n v="4800065201"/>
    <d v="2024-09-17T00:00:00"/>
    <s v="PAGO DIRECTO REGIMEN SUBSIDIADO AGOSTO 2024"/>
    <n v="6852846"/>
    <s v="Finalizada"/>
    <d v="2024-07-10T00:00:00"/>
    <d v="2024-07-12T00:00:00"/>
    <m/>
    <n v="3317300"/>
    <n v="0"/>
    <n v="0"/>
    <n v="0"/>
    <n v="0"/>
    <m/>
    <m/>
    <m/>
  </r>
  <r>
    <n v="890329347"/>
    <s v="OTOLOGICO"/>
    <s v="FE"/>
    <n v="23600"/>
    <s v="FE23600"/>
    <s v="890329347_FE23600"/>
    <d v="2024-06-12T00:00:00"/>
    <m/>
    <n v="648000"/>
    <n v="648000"/>
    <s v="EVENTO"/>
    <s v="CALI"/>
    <s v="AMBULATORIO"/>
    <s v="Factura pendiente en programacion de pago"/>
    <x v="0"/>
    <n v="0"/>
    <m/>
    <n v="0"/>
    <n v="0"/>
    <m/>
    <m/>
    <m/>
    <n v="0"/>
    <n v="635040"/>
    <n v="0"/>
    <n v="4800064805"/>
    <d v="2024-08-15T00:00:00"/>
    <s v="PAGO DIRECTO REGIMEN SUBSIDIADO JULIO 2024"/>
    <n v="4134032"/>
    <s v="Finalizada"/>
    <d v="2024-06-12T00:00:00"/>
    <d v="2024-06-13T00:00:00"/>
    <m/>
    <n v="648000"/>
    <n v="0"/>
    <n v="0"/>
    <n v="0"/>
    <n v="0"/>
    <m/>
    <m/>
    <m/>
  </r>
  <r>
    <n v="890329347"/>
    <s v="OTOLOGICO"/>
    <s v="FEV"/>
    <n v="985"/>
    <s v="FEV985"/>
    <s v="890329347_FEV985"/>
    <d v="2024-06-12T00:00:00"/>
    <m/>
    <n v="3570400"/>
    <n v="3570400"/>
    <s v="EVENTO"/>
    <s v="CALI"/>
    <s v="AMBULATORIO"/>
    <s v="Factura pendiente en programacion de pago"/>
    <x v="0"/>
    <n v="0"/>
    <m/>
    <n v="0"/>
    <n v="0"/>
    <m/>
    <m/>
    <m/>
    <n v="0"/>
    <n v="3498992"/>
    <n v="0"/>
    <n v="4800064805"/>
    <d v="2024-08-15T00:00:00"/>
    <s v="PAGO DIRECTO REGIMEN SUBSIDIADO JULIO 2024"/>
    <n v="4134032"/>
    <s v="Finalizada"/>
    <d v="2024-06-12T00:00:00"/>
    <d v="2024-06-13T00:00:00"/>
    <m/>
    <n v="3570400"/>
    <n v="0"/>
    <n v="0"/>
    <n v="0"/>
    <n v="0"/>
    <m/>
    <m/>
    <m/>
  </r>
  <r>
    <n v="890329347"/>
    <s v="OTOLOGICO"/>
    <s v="FEV"/>
    <n v="2952"/>
    <s v="FEV2952"/>
    <s v="890329347_FEV2952"/>
    <d v="2024-08-08T00:00:00"/>
    <m/>
    <n v="3047980"/>
    <n v="3047980"/>
    <s v="EVENTO"/>
    <s v="CALI"/>
    <s v="AMBULATORIO"/>
    <e v="#N/A"/>
    <x v="1"/>
    <n v="1532388"/>
    <n v="1222498495"/>
    <n v="0"/>
    <n v="0"/>
    <m/>
    <m/>
    <m/>
    <n v="0"/>
    <n v="1452360"/>
    <n v="0"/>
    <n v="4800065201"/>
    <d v="2024-09-17T00:00:00"/>
    <s v="PAGO DIRECTO REGIMEN SUBSIDIADO AGOSTO 2024"/>
    <n v="6852846"/>
    <s v="Finalizada"/>
    <d v="2024-08-08T00:00:00"/>
    <d v="2024-08-09T00:00:00"/>
    <m/>
    <n v="3161600"/>
    <n v="0"/>
    <n v="0"/>
    <n v="0"/>
    <n v="0"/>
    <m/>
    <m/>
    <m/>
  </r>
  <r>
    <n v="890329347"/>
    <s v="OTOLOGICO"/>
    <s v="FE"/>
    <n v="22791"/>
    <s v="FE22791"/>
    <s v="890329347_FE22791"/>
    <d v="2024-03-07T00:00:00"/>
    <m/>
    <n v="21322009"/>
    <n v="21245109"/>
    <s v="EVENTO"/>
    <s v="CALI"/>
    <s v="AMBULATORIO"/>
    <s v="Factura cancelada parcialmente - Saldo en programacion de pago"/>
    <x v="1"/>
    <n v="20806999"/>
    <n v="1222457560"/>
    <n v="0"/>
    <n v="0"/>
    <m/>
    <m/>
    <m/>
    <n v="0"/>
    <n v="75362"/>
    <n v="0"/>
    <n v="4800064072"/>
    <d v="2024-06-19T00:00:00"/>
    <s v="PAGO DIRECTO REGIMEN SUBSIDIADO MAYO 2024"/>
    <n v="11359158"/>
    <s v="Finalizada"/>
    <d v="2024-03-07T00:00:00"/>
    <d v="2024-03-08T00:00:00"/>
    <m/>
    <n v="21982400"/>
    <n v="0"/>
    <n v="0"/>
    <n v="0"/>
    <n v="0"/>
    <m/>
    <m/>
    <m/>
  </r>
  <r>
    <n v="890329347"/>
    <s v="OTOLOGICO"/>
    <s v="FE"/>
    <n v="22355"/>
    <s v="FE22355"/>
    <s v="890329347_FE22355"/>
    <d v="2024-02-08T00:00:00"/>
    <m/>
    <n v="456000"/>
    <n v="456000"/>
    <s v="EVENTO"/>
    <s v="CALI"/>
    <s v="AMBULATORIO"/>
    <s v="Factura cancelada"/>
    <x v="1"/>
    <n v="165343"/>
    <n v="4800063963"/>
    <n v="0"/>
    <n v="0"/>
    <m/>
    <m/>
    <m/>
    <n v="0"/>
    <n v="281537"/>
    <n v="0"/>
    <n v="4800063963"/>
    <d v="2024-05-31T00:00:00"/>
    <s v="AJUSTE DE RETENCIONES"/>
    <n v="281537"/>
    <s v="Finalizada"/>
    <d v="2024-02-08T00:00:00"/>
    <d v="2024-02-08T00:00:00"/>
    <m/>
    <n v="456000"/>
    <n v="0"/>
    <n v="0"/>
    <n v="0"/>
    <n v="0"/>
    <m/>
    <m/>
    <m/>
  </r>
  <r>
    <n v="890329347"/>
    <s v="OTOLOGICO"/>
    <s v="FEV"/>
    <n v="984"/>
    <s v="FEV984"/>
    <s v="890329347_FEV984"/>
    <d v="2024-06-12T00:00:00"/>
    <m/>
    <n v="1564660"/>
    <n v="1564660"/>
    <s v="EVENTO"/>
    <s v="CALI"/>
    <s v="AMBULATORIO"/>
    <s v="Factura cancelada parcialmente - Saldo en programacion de pago"/>
    <x v="1"/>
    <n v="1370396"/>
    <n v="1222472695"/>
    <n v="0"/>
    <n v="0"/>
    <m/>
    <m/>
    <m/>
    <n v="0"/>
    <n v="160568"/>
    <n v="0"/>
    <n v="2201529831"/>
    <d v="2024-07-17T00:00:00"/>
    <s v="(en blanco)"/>
    <n v="820868"/>
    <s v="Finalizada"/>
    <d v="2024-06-12T00:00:00"/>
    <d v="2024-06-13T00:00:00"/>
    <m/>
    <n v="1684800"/>
    <n v="0"/>
    <n v="0"/>
    <n v="0"/>
    <n v="0"/>
    <m/>
    <m/>
    <m/>
  </r>
  <r>
    <n v="890329347"/>
    <s v="OTOLOGICO"/>
    <s v="FEV"/>
    <n v="989"/>
    <s v="FEV989"/>
    <s v="890329347_FEV989"/>
    <d v="2024-06-12T00:00:00"/>
    <m/>
    <n v="800000"/>
    <n v="800000"/>
    <s v="EVENTO"/>
    <s v="CALI"/>
    <s v="AMBULATORIO"/>
    <s v="Factura cancelada parcialmente - Saldo en programacion de pago"/>
    <x v="1"/>
    <n v="132300"/>
    <n v="1222475466"/>
    <n v="0"/>
    <n v="0"/>
    <m/>
    <m/>
    <m/>
    <n v="0"/>
    <n v="651700"/>
    <n v="0"/>
    <n v="2201529831"/>
    <d v="2024-07-17T00:00:00"/>
    <s v="(en blanco)"/>
    <n v="820868"/>
    <s v="Finalizada"/>
    <d v="2024-06-12T00:00:00"/>
    <d v="2024-06-13T00:00:00"/>
    <m/>
    <n v="800000"/>
    <n v="0"/>
    <n v="0"/>
    <n v="0"/>
    <n v="0"/>
    <m/>
    <m/>
    <m/>
  </r>
  <r>
    <n v="890329347"/>
    <s v="OTOLOGICO"/>
    <s v="FE"/>
    <n v="22788"/>
    <s v="FE22788"/>
    <s v="890329347_FE22788"/>
    <d v="2024-03-07T00:00:00"/>
    <m/>
    <n v="2884363"/>
    <n v="2106733"/>
    <s v="EVENTO"/>
    <s v="CALI"/>
    <s v="AMBULATORIO"/>
    <s v="Factura cancelada parcialmente - Saldo en programacion de pago"/>
    <x v="1"/>
    <n v="2046507"/>
    <n v="1222420470"/>
    <n v="0"/>
    <n v="0"/>
    <m/>
    <m/>
    <m/>
    <n v="0"/>
    <n v="777630"/>
    <n v="0"/>
    <n v="2201515374"/>
    <d v="2024-05-30T00:00:00"/>
    <s v="(en blanco)"/>
    <n v="859550"/>
    <s v="Finalizada"/>
    <d v="2024-03-07T00:00:00"/>
    <d v="2024-03-08T00:00:00"/>
    <m/>
    <n v="3011300"/>
    <n v="0"/>
    <n v="0"/>
    <n v="0"/>
    <n v="0"/>
    <m/>
    <m/>
    <m/>
  </r>
  <r>
    <n v="890329347"/>
    <s v="OTOLOGICO"/>
    <s v="FE"/>
    <n v="23166"/>
    <s v="FE23166"/>
    <s v="890329347_FE23166"/>
    <d v="2024-04-09T00:00:00"/>
    <m/>
    <n v="2113080"/>
    <n v="1582110"/>
    <s v="EVENTO"/>
    <s v="CALI"/>
    <s v="AMBULATORIO"/>
    <s v="Factura cancelada parcialmente - Saldo en programacion de pago"/>
    <x v="1"/>
    <n v="1538378"/>
    <n v="1222439346"/>
    <n v="0"/>
    <n v="0"/>
    <m/>
    <m/>
    <m/>
    <n v="0"/>
    <n v="530970"/>
    <n v="0"/>
    <n v="2201510714"/>
    <d v="2024-05-22T00:00:00"/>
    <s v="(en blanco)"/>
    <n v="530970"/>
    <s v="Finalizada"/>
    <d v="2024-04-09T00:00:00"/>
    <d v="2024-04-10T00:00:00"/>
    <m/>
    <n v="2186600"/>
    <n v="0"/>
    <n v="0"/>
    <n v="0"/>
    <n v="0"/>
    <m/>
    <m/>
    <m/>
  </r>
  <r>
    <n v="890329347"/>
    <s v="OTOLOGICO"/>
    <s v="FE"/>
    <n v="21825"/>
    <s v="FE21825"/>
    <s v="890329347_FE21825"/>
    <d v="2024-01-09T00:00:00"/>
    <m/>
    <n v="1494661"/>
    <n v="1494661"/>
    <s v="EVENTO"/>
    <s v="CALI"/>
    <s v="AMBULATORIO"/>
    <s v="Factura pendiente en programacion de pago"/>
    <x v="1"/>
    <n v="1300215"/>
    <n v="1222457498"/>
    <n v="0"/>
    <n v="0"/>
    <m/>
    <m/>
    <m/>
    <n v="0"/>
    <n v="163070"/>
    <n v="0"/>
    <n v="2201491726"/>
    <d v="2024-03-22T00:00:00"/>
    <s v="(en blanco)"/>
    <n v="4199487"/>
    <s v="Finalizada"/>
    <d v="2024-01-09T00:00:00"/>
    <d v="2024-02-08T00:00:00"/>
    <m/>
    <n v="1568800"/>
    <n v="0"/>
    <n v="0"/>
    <n v="0"/>
    <n v="0"/>
    <m/>
    <m/>
    <m/>
  </r>
  <r>
    <n v="890329347"/>
    <s v="OTOLOGICO"/>
    <s v="FE"/>
    <n v="22353"/>
    <s v="FE22353"/>
    <s v="890329347_FE22353"/>
    <d v="2024-02-08T00:00:00"/>
    <m/>
    <n v="4011680"/>
    <n v="4011680"/>
    <s v="EVENTO"/>
    <s v="CALI"/>
    <s v="AMBULATORIO"/>
    <s v="Factura pendiente en programacion de pago"/>
    <x v="1"/>
    <n v="3492081"/>
    <n v="1222400771"/>
    <n v="0"/>
    <n v="0"/>
    <m/>
    <m/>
    <m/>
    <n v="0"/>
    <n v="437527"/>
    <n v="0"/>
    <n v="2201491726"/>
    <d v="2024-03-22T00:00:00"/>
    <s v="(en blanco)"/>
    <n v="4199487"/>
    <s v="Finalizada"/>
    <d v="2024-02-08T00:00:00"/>
    <d v="2024-02-13T00:00:00"/>
    <m/>
    <n v="4103600"/>
    <n v="0"/>
    <n v="0"/>
    <n v="0"/>
    <n v="0"/>
    <m/>
    <m/>
    <m/>
  </r>
  <r>
    <n v="890329347"/>
    <s v="OTOLOGICO"/>
    <s v="FE"/>
    <n v="22356"/>
    <s v="FE22356"/>
    <s v="890329347_FE22356"/>
    <d v="2024-02-08T00:00:00"/>
    <m/>
    <n v="1600000"/>
    <n v="1600000"/>
    <s v="EVENTO"/>
    <s v="CALI"/>
    <s v="AMBULATORIO"/>
    <s v="Factura pendiente en programacion de pago"/>
    <x v="1"/>
    <n v="238000"/>
    <n v="1222457497"/>
    <n v="0"/>
    <n v="0"/>
    <m/>
    <m/>
    <m/>
    <n v="0"/>
    <n v="1330000"/>
    <n v="0"/>
    <n v="2201491726"/>
    <d v="2024-03-22T00:00:00"/>
    <s v="(en blanco)"/>
    <n v="4199487"/>
    <s v="Finalizada"/>
    <d v="2024-02-08T00:00:00"/>
    <d v="2024-02-09T00:00:00"/>
    <m/>
    <n v="1600000"/>
    <n v="0"/>
    <n v="0"/>
    <n v="0"/>
    <n v="0"/>
    <m/>
    <m/>
    <m/>
  </r>
  <r>
    <n v="890329347"/>
    <s v="OTOLOGICO"/>
    <s v="FE"/>
    <n v="22360"/>
    <s v="FE22360"/>
    <s v="890329347_FE22360"/>
    <d v="2024-02-08T00:00:00"/>
    <m/>
    <n v="800000"/>
    <n v="800"/>
    <s v="EVENTO"/>
    <s v="CALI"/>
    <s v="AMBULATORIO"/>
    <s v="Factura pendiente en programacion de pago"/>
    <x v="2"/>
    <n v="784000"/>
    <n v="1222457502"/>
    <n v="0"/>
    <n v="0"/>
    <m/>
    <m/>
    <m/>
    <n v="0"/>
    <n v="0"/>
    <n v="0"/>
    <m/>
    <m/>
    <m/>
    <n v="0"/>
    <s v="Finalizada"/>
    <d v="2024-02-08T00:00:00"/>
    <d v="2024-02-09T00:00:00"/>
    <m/>
    <n v="800000"/>
    <n v="0"/>
    <n v="0"/>
    <n v="0"/>
    <n v="0"/>
    <m/>
    <m/>
    <m/>
  </r>
  <r>
    <n v="890329347"/>
    <s v="OTOLOGICO"/>
    <s v="FEV"/>
    <n v="1897"/>
    <s v="FEV1897"/>
    <s v="890329347_FEV1897"/>
    <d v="2024-07-10T00:00:00"/>
    <m/>
    <n v="800000"/>
    <n v="800000"/>
    <s v="EVENTO"/>
    <s v="CALI"/>
    <s v="AMBULATORIO"/>
    <s v="Factura pendiente en programacion de pago"/>
    <x v="2"/>
    <n v="784000"/>
    <n v="1222505277"/>
    <n v="0"/>
    <n v="0"/>
    <m/>
    <m/>
    <m/>
    <n v="0"/>
    <n v="0"/>
    <n v="0"/>
    <m/>
    <m/>
    <m/>
    <n v="0"/>
    <s v="Finalizada"/>
    <d v="2024-07-10T00:00:00"/>
    <d v="2024-07-12T00:00:00"/>
    <m/>
    <n v="800000"/>
    <n v="0"/>
    <n v="0"/>
    <n v="0"/>
    <n v="0"/>
    <m/>
    <m/>
    <m/>
  </r>
  <r>
    <n v="890329347"/>
    <s v="OTOLOGICO"/>
    <s v="FEV"/>
    <n v="2964"/>
    <s v="FEV2964"/>
    <s v="890329347_FEV2964"/>
    <d v="2024-08-08T00:00:00"/>
    <m/>
    <n v="800000"/>
    <n v="800000"/>
    <s v="EVENTO"/>
    <s v="CALI"/>
    <s v="AMBULATORIO"/>
    <e v="#N/A"/>
    <x v="2"/>
    <n v="784000"/>
    <n v="1222498489"/>
    <n v="0"/>
    <n v="0"/>
    <m/>
    <m/>
    <m/>
    <n v="0"/>
    <n v="0"/>
    <n v="0"/>
    <m/>
    <m/>
    <m/>
    <n v="0"/>
    <s v="Finalizada"/>
    <d v="2024-08-08T00:00:00"/>
    <d v="2024-08-09T00:00:00"/>
    <m/>
    <n v="800000"/>
    <n v="0"/>
    <n v="0"/>
    <n v="0"/>
    <n v="0"/>
    <m/>
    <m/>
    <m/>
  </r>
  <r>
    <n v="890329347"/>
    <s v="OTOLOGICO"/>
    <s v="FEV"/>
    <n v="988"/>
    <s v="FEV988"/>
    <s v="890329347_FEV988"/>
    <d v="2024-06-12T00:00:00"/>
    <m/>
    <n v="800000"/>
    <n v="800000"/>
    <s v="EVENTO"/>
    <s v="CALI"/>
    <s v="AMBULATORIO"/>
    <s v="Factura pendiente en programacion de pago"/>
    <x v="2"/>
    <n v="784000"/>
    <n v="1222475464"/>
    <n v="0"/>
    <n v="0"/>
    <m/>
    <m/>
    <m/>
    <n v="0"/>
    <n v="0"/>
    <n v="0"/>
    <m/>
    <m/>
    <m/>
    <n v="0"/>
    <s v="Finalizada"/>
    <d v="2024-06-12T00:00:00"/>
    <d v="2024-06-13T00:00:00"/>
    <m/>
    <n v="800000"/>
    <n v="0"/>
    <n v="0"/>
    <n v="0"/>
    <n v="0"/>
    <m/>
    <m/>
    <m/>
  </r>
  <r>
    <n v="890329347"/>
    <s v="OTOLOGICO"/>
    <s v="FEV"/>
    <n v="2963"/>
    <s v="FEV2963"/>
    <s v="890329347_FEV2963"/>
    <d v="2024-08-08T00:00:00"/>
    <m/>
    <n v="905000"/>
    <n v="905000"/>
    <s v="EVENTO"/>
    <s v="CALI"/>
    <s v="AMBULATORIO"/>
    <e v="#N/A"/>
    <x v="2"/>
    <n v="886900"/>
    <n v="1222503528"/>
    <n v="0"/>
    <n v="0"/>
    <m/>
    <m/>
    <m/>
    <n v="0"/>
    <n v="0"/>
    <n v="0"/>
    <m/>
    <m/>
    <m/>
    <n v="0"/>
    <s v="Finalizada"/>
    <d v="2024-08-08T00:00:00"/>
    <d v="2024-08-09T00:00:00"/>
    <m/>
    <n v="905000"/>
    <n v="0"/>
    <n v="0"/>
    <n v="0"/>
    <n v="0"/>
    <m/>
    <m/>
    <m/>
  </r>
  <r>
    <n v="890329347"/>
    <s v="OTOLOGICO"/>
    <s v="FE"/>
    <n v="22357"/>
    <s v="FE22357"/>
    <s v="890329347_FE22357"/>
    <d v="2024-02-08T00:00:00"/>
    <m/>
    <n v="988000"/>
    <n v="988000"/>
    <s v="EVENTO"/>
    <s v="CALI"/>
    <s v="AMBULATORIO"/>
    <s v="Factura pendiente en programacion de pago"/>
    <x v="2"/>
    <n v="968240"/>
    <n v="1222457500"/>
    <n v="0"/>
    <n v="0"/>
    <m/>
    <m/>
    <m/>
    <n v="0"/>
    <n v="0"/>
    <n v="0"/>
    <m/>
    <m/>
    <m/>
    <n v="0"/>
    <s v="Finalizada"/>
    <d v="2024-02-08T00:00:00"/>
    <d v="2024-02-08T00:00:00"/>
    <m/>
    <n v="988000"/>
    <n v="0"/>
    <n v="0"/>
    <n v="0"/>
    <n v="0"/>
    <m/>
    <m/>
    <m/>
  </r>
  <r>
    <n v="890329347"/>
    <s v="OTOLOGICO"/>
    <s v="FE"/>
    <n v="22361"/>
    <s v="FE22361"/>
    <s v="890329347_FE22361"/>
    <d v="2024-02-08T00:00:00"/>
    <m/>
    <n v="1470000"/>
    <n v="1470000"/>
    <s v="EVENTO"/>
    <s v="CALI"/>
    <s v="AMBULATORIO"/>
    <s v="Factura pendiente en programacion de pago"/>
    <x v="2"/>
    <n v="1440600"/>
    <n v="1222457499"/>
    <n v="0"/>
    <n v="0"/>
    <m/>
    <m/>
    <m/>
    <n v="0"/>
    <n v="0"/>
    <n v="0"/>
    <m/>
    <m/>
    <m/>
    <n v="0"/>
    <s v="Finalizada"/>
    <d v="2024-02-08T00:00:00"/>
    <d v="2024-02-08T00:00:00"/>
    <m/>
    <n v="1470000"/>
    <n v="0"/>
    <n v="0"/>
    <n v="0"/>
    <n v="0"/>
    <m/>
    <m/>
    <m/>
  </r>
  <r>
    <n v="890329347"/>
    <s v="OTOLOGICO"/>
    <s v="FE"/>
    <n v="23601"/>
    <s v="FE23601"/>
    <s v="890329347_FE23601"/>
    <d v="2024-06-12T00:00:00"/>
    <m/>
    <n v="1470000"/>
    <n v="1470000"/>
    <s v="EVENTO"/>
    <s v="CALI"/>
    <s v="AMBULATORIO"/>
    <s v="Factura pendiente en programacion de pago"/>
    <x v="2"/>
    <n v="1440600"/>
    <n v="1222471834"/>
    <n v="0"/>
    <n v="0"/>
    <m/>
    <m/>
    <m/>
    <n v="0"/>
    <n v="0"/>
    <n v="0"/>
    <m/>
    <m/>
    <m/>
    <n v="0"/>
    <s v="Finalizada"/>
    <d v="2024-06-12T00:00:00"/>
    <d v="2024-06-13T00:00:00"/>
    <m/>
    <n v="1470000"/>
    <n v="0"/>
    <n v="0"/>
    <n v="0"/>
    <n v="0"/>
    <m/>
    <m/>
    <m/>
  </r>
  <r>
    <n v="890329347"/>
    <s v="OTOLOGICO"/>
    <s v="FE"/>
    <n v="23520"/>
    <s v="FE23520"/>
    <s v="890329347_FE23520"/>
    <d v="2024-05-08T00:00:00"/>
    <m/>
    <n v="1600000"/>
    <n v="1600000"/>
    <s v="EVENTO"/>
    <s v="CALI"/>
    <s v="AMBULATORIO"/>
    <s v="Factura pendiente en programacion de pago"/>
    <x v="2"/>
    <n v="1568000"/>
    <n v="1222459325"/>
    <n v="0"/>
    <n v="0"/>
    <m/>
    <m/>
    <m/>
    <n v="0"/>
    <n v="0"/>
    <n v="0"/>
    <m/>
    <m/>
    <m/>
    <n v="0"/>
    <s v="Finalizada"/>
    <d v="2024-05-08T00:00:00"/>
    <d v="2024-05-08T00:00:00"/>
    <m/>
    <n v="1600000"/>
    <n v="0"/>
    <n v="0"/>
    <n v="0"/>
    <n v="0"/>
    <m/>
    <m/>
    <m/>
  </r>
  <r>
    <n v="890329347"/>
    <s v="OTOLOGICO"/>
    <s v="FEV"/>
    <n v="1885"/>
    <s v="FEV1885"/>
    <s v="890329347_FEV1885"/>
    <d v="2024-07-10T00:00:00"/>
    <m/>
    <n v="2091248"/>
    <n v="2091248"/>
    <s v="EVENTO"/>
    <s v="CALI"/>
    <s v="AMBULATORIO"/>
    <s v="Factura pendiente en programacion de pago"/>
    <x v="2"/>
    <n v="2048076"/>
    <n v="1222505278"/>
    <n v="0"/>
    <n v="0"/>
    <m/>
    <m/>
    <m/>
    <n v="0"/>
    <n v="0"/>
    <n v="0"/>
    <m/>
    <m/>
    <m/>
    <n v="0"/>
    <s v="Finalizada"/>
    <d v="2024-07-10T00:00:00"/>
    <d v="2024-07-12T00:00:00"/>
    <m/>
    <n v="2158600"/>
    <n v="0"/>
    <n v="0"/>
    <n v="0"/>
    <n v="0"/>
    <m/>
    <m/>
    <m/>
  </r>
  <r>
    <n v="890329347"/>
    <s v="OTOLOGICO"/>
    <s v="FE"/>
    <n v="22790"/>
    <s v="FE22790"/>
    <s v="890329347_FE22790"/>
    <d v="2024-03-07T00:00:00"/>
    <m/>
    <n v="2216000"/>
    <n v="2216000"/>
    <s v="EVENTO"/>
    <s v="CALI"/>
    <s v="AMBULATORIO"/>
    <s v="Factura pendiente en programacion de pago"/>
    <x v="2"/>
    <n v="2168000"/>
    <n v="1222457585"/>
    <n v="0"/>
    <n v="0"/>
    <m/>
    <m/>
    <m/>
    <n v="0"/>
    <n v="0"/>
    <n v="0"/>
    <m/>
    <m/>
    <m/>
    <n v="0"/>
    <s v="Finalizada"/>
    <d v="2024-03-07T00:00:00"/>
    <d v="2024-03-08T00:00:00"/>
    <m/>
    <n v="2400000"/>
    <n v="0"/>
    <n v="0"/>
    <n v="0"/>
    <n v="0"/>
    <m/>
    <m/>
    <m/>
  </r>
  <r>
    <n v="890329347"/>
    <s v="OTOLOGICO"/>
    <s v="FEV"/>
    <n v="2961"/>
    <s v="FEV2961"/>
    <s v="890329347_FEV2961"/>
    <d v="2024-08-08T00:00:00"/>
    <m/>
    <n v="2486000"/>
    <n v="2486000"/>
    <s v="EVENTO"/>
    <s v="CALI"/>
    <s v="AMBULATORIO"/>
    <e v="#N/A"/>
    <x v="2"/>
    <n v="2436280"/>
    <n v="1222498493"/>
    <n v="0"/>
    <n v="0"/>
    <m/>
    <m/>
    <m/>
    <n v="0"/>
    <n v="0"/>
    <n v="0"/>
    <m/>
    <m/>
    <m/>
    <n v="0"/>
    <s v="Finalizada"/>
    <d v="2024-08-08T00:00:00"/>
    <d v="2024-08-09T00:00:00"/>
    <m/>
    <n v="2486000"/>
    <n v="0"/>
    <n v="0"/>
    <n v="0"/>
    <n v="0"/>
    <m/>
    <m/>
    <m/>
  </r>
  <r>
    <n v="890329347"/>
    <s v="OTOLOGICO"/>
    <s v="FEV"/>
    <n v="2955"/>
    <s v="FEV2955"/>
    <s v="890329347_FEV2955"/>
    <d v="2024-08-08T00:00:00"/>
    <m/>
    <n v="3063276"/>
    <n v="3063276"/>
    <s v="EVENTO"/>
    <s v="CALI"/>
    <s v="AMBULATORIO"/>
    <e v="#N/A"/>
    <x v="2"/>
    <n v="3000638"/>
    <n v="1222503529"/>
    <n v="0"/>
    <n v="0"/>
    <m/>
    <m/>
    <m/>
    <n v="0"/>
    <n v="0"/>
    <n v="0"/>
    <m/>
    <m/>
    <m/>
    <n v="0"/>
    <s v="Finalizada"/>
    <d v="2024-08-08T00:00:00"/>
    <d v="2024-08-09T00:00:00"/>
    <m/>
    <n v="3131900"/>
    <n v="0"/>
    <n v="0"/>
    <n v="0"/>
    <n v="0"/>
    <m/>
    <m/>
    <m/>
  </r>
  <r>
    <n v="890329347"/>
    <s v="OTOLOGICO"/>
    <s v="FE"/>
    <n v="23173"/>
    <s v="FE23173"/>
    <s v="890329347_FE23173"/>
    <d v="2024-04-10T00:00:00"/>
    <m/>
    <n v="4410000"/>
    <n v="4410000"/>
    <s v="EVENTO"/>
    <s v="CALI"/>
    <s v="AMBULATORIO"/>
    <s v="Factura pendiente en programacion de pago"/>
    <x v="2"/>
    <n v="4321800"/>
    <n v="1222439350"/>
    <n v="0"/>
    <n v="0"/>
    <m/>
    <m/>
    <m/>
    <n v="0"/>
    <n v="0"/>
    <n v="0"/>
    <m/>
    <m/>
    <m/>
    <n v="0"/>
    <s v="Finalizada"/>
    <d v="2024-04-10T00:00:00"/>
    <d v="2024-04-10T00:00:00"/>
    <m/>
    <n v="4410000"/>
    <n v="0"/>
    <n v="0"/>
    <n v="0"/>
    <n v="0"/>
    <m/>
    <m/>
    <m/>
  </r>
  <r>
    <n v="890329347"/>
    <s v="OTOLOGICO"/>
    <s v="FEV"/>
    <n v="2954"/>
    <s v="FEV2954"/>
    <s v="890329347_FEV2954"/>
    <d v="2024-08-08T00:00:00"/>
    <m/>
    <n v="5870000"/>
    <n v="5870000"/>
    <s v="EVENTO"/>
    <s v="CALI"/>
    <s v="AMBULATORIO"/>
    <e v="#N/A"/>
    <x v="2"/>
    <n v="5752600"/>
    <n v="1222498498"/>
    <n v="0"/>
    <n v="0"/>
    <m/>
    <m/>
    <m/>
    <n v="0"/>
    <n v="0"/>
    <n v="0"/>
    <m/>
    <m/>
    <m/>
    <n v="0"/>
    <s v="Finalizada"/>
    <d v="2024-08-08T00:00:00"/>
    <d v="2024-08-09T00:00:00"/>
    <m/>
    <n v="5870000"/>
    <n v="0"/>
    <n v="0"/>
    <n v="0"/>
    <n v="0"/>
    <m/>
    <m/>
    <m/>
  </r>
  <r>
    <n v="890329347"/>
    <s v="OTOLOGICO"/>
    <s v="FE"/>
    <n v="21829"/>
    <s v="FE21829"/>
    <s v="890329347_FE21829"/>
    <d v="2024-01-09T00:00:00"/>
    <m/>
    <n v="10035169"/>
    <n v="10035169"/>
    <s v="EVENTO"/>
    <s v="CALI"/>
    <s v="AMBULATORIO"/>
    <s v="Factura pendiente en programacion de pago"/>
    <x v="2"/>
    <n v="9827209"/>
    <n v="1222457477"/>
    <n v="0"/>
    <n v="0"/>
    <m/>
    <m/>
    <m/>
    <n v="0"/>
    <n v="0"/>
    <n v="0"/>
    <m/>
    <m/>
    <m/>
    <n v="0"/>
    <s v="Finalizada"/>
    <d v="2024-01-09T00:00:00"/>
    <d v="2024-01-09T00:00:00"/>
    <m/>
    <n v="10398000"/>
    <n v="0"/>
    <n v="0"/>
    <n v="0"/>
    <n v="0"/>
    <m/>
    <m/>
    <m/>
  </r>
  <r>
    <n v="890329347"/>
    <s v="OTOLOGICO"/>
    <s v="FE"/>
    <n v="22371"/>
    <s v="FE22371"/>
    <s v="890329347_FE22371"/>
    <d v="2024-02-08T00:00:00"/>
    <m/>
    <n v="14113427"/>
    <n v="14113427"/>
    <s v="EVENTO"/>
    <s v="CALI"/>
    <s v="AMBULATORIO"/>
    <s v="Factura pendiente en programacion de pago"/>
    <x v="2"/>
    <n v="13825869"/>
    <n v="1222420211"/>
    <n v="0"/>
    <n v="0"/>
    <m/>
    <m/>
    <m/>
    <n v="0"/>
    <n v="0"/>
    <n v="0"/>
    <m/>
    <m/>
    <m/>
    <n v="0"/>
    <s v="Finalizada"/>
    <d v="2024-02-08T00:00:00"/>
    <d v="2024-03-08T00:00:00"/>
    <m/>
    <n v="14377900"/>
    <n v="0"/>
    <n v="0"/>
    <n v="0"/>
    <n v="0"/>
    <m/>
    <m/>
    <m/>
  </r>
  <r>
    <n v="890329347"/>
    <s v="OTOLOGICO"/>
    <s v="FEV"/>
    <n v="2960"/>
    <s v="FEV2960"/>
    <s v="890329347_FEV2960"/>
    <d v="2024-08-08T00:00:00"/>
    <m/>
    <n v="14086569"/>
    <n v="14086569"/>
    <s v="EVENTO"/>
    <s v="CALI"/>
    <s v="AMBULATORIO"/>
    <e v="#N/A"/>
    <x v="2"/>
    <n v="13793517"/>
    <n v="1222498499"/>
    <n v="0"/>
    <n v="0"/>
    <m/>
    <m/>
    <m/>
    <n v="0"/>
    <n v="0"/>
    <n v="0"/>
    <m/>
    <m/>
    <m/>
    <n v="0"/>
    <s v="Finalizada"/>
    <d v="2024-08-08T00:00:00"/>
    <d v="2024-08-09T00:00:00"/>
    <m/>
    <n v="14652600"/>
    <n v="0"/>
    <n v="0"/>
    <n v="0"/>
    <n v="0"/>
    <m/>
    <m/>
    <m/>
  </r>
  <r>
    <n v="890329347"/>
    <s v="OTOLOGICO"/>
    <s v="FEV"/>
    <n v="1883"/>
    <s v="FEV1883"/>
    <s v="890329347_FEV1883"/>
    <d v="2024-07-10T00:00:00"/>
    <m/>
    <n v="15581414"/>
    <n v="15581414"/>
    <s v="EVENTO"/>
    <s v="CALI"/>
    <s v="AMBULATORIO"/>
    <s v="Factura pendiente en programacion de pago"/>
    <x v="2"/>
    <n v="15259510"/>
    <n v="1222487804"/>
    <n v="0"/>
    <n v="0"/>
    <m/>
    <m/>
    <m/>
    <n v="0"/>
    <n v="0"/>
    <n v="0"/>
    <m/>
    <m/>
    <m/>
    <n v="0"/>
    <s v="Finalizada"/>
    <d v="2024-07-10T00:00:00"/>
    <d v="2024-07-12T00:00:00"/>
    <m/>
    <n v="16095200"/>
    <n v="0"/>
    <n v="0"/>
    <n v="0"/>
    <n v="0"/>
    <m/>
    <m/>
    <m/>
  </r>
  <r>
    <n v="890329347"/>
    <s v="OTOLOGICO"/>
    <s v="FE"/>
    <n v="23164"/>
    <s v="FE23164"/>
    <s v="890329347_FE23164"/>
    <d v="2024-04-09T00:00:00"/>
    <m/>
    <n v="17715391"/>
    <n v="17715391"/>
    <s v="EVENTO"/>
    <s v="CALI"/>
    <s v="AMBULATORIO"/>
    <s v="Factura pendiente en programacion de pago"/>
    <x v="2"/>
    <n v="17344389"/>
    <n v="1222439337"/>
    <n v="0"/>
    <n v="0"/>
    <m/>
    <m/>
    <m/>
    <n v="0"/>
    <n v="0"/>
    <n v="0"/>
    <m/>
    <m/>
    <m/>
    <n v="0"/>
    <s v="Finalizada"/>
    <d v="2024-04-09T00:00:00"/>
    <d v="2024-04-10T00:00:00"/>
    <m/>
    <n v="18550100"/>
    <n v="0"/>
    <n v="0"/>
    <n v="0"/>
    <n v="0"/>
    <m/>
    <m/>
    <m/>
  </r>
  <r>
    <n v="890329347"/>
    <s v="OTOLOGICO"/>
    <s v="FEV"/>
    <n v="976"/>
    <s v="FEV976"/>
    <s v="890329347_FEV976"/>
    <d v="2024-06-11T00:00:00"/>
    <m/>
    <n v="20917141"/>
    <n v="20917141"/>
    <s v="EVENTO"/>
    <s v="CALI"/>
    <s v="AMBULATORIO"/>
    <s v="Factura cancelada parcialmente - Saldo en programacion de pago - Glosa por contestar IPS"/>
    <x v="3"/>
    <n v="19338045"/>
    <n v="1222472688"/>
    <n v="0"/>
    <n v="0"/>
    <m/>
    <m/>
    <m/>
    <n v="0"/>
    <n v="8600"/>
    <n v="0"/>
    <n v="2201529831"/>
    <d v="2024-07-17T00:00:00"/>
    <s v="(en blanco)"/>
    <n v="820868"/>
    <s v="Para respuesta prestador"/>
    <d v="2024-06-11T00:00:00"/>
    <d v="2024-06-13T00:00:00"/>
    <m/>
    <n v="21758300"/>
    <n v="0"/>
    <n v="1158500"/>
    <n v="0"/>
    <n v="1158500"/>
    <s v="GLOSA"/>
    <s v="SE REALIZA GLOSA POR CODIGO NO AUTORIZADO EN LA AUTORIZACIONES 122300226594 y 122300278193 NO ESTA AUTORIZADO EL SIGUIENTE CODIGO PRESTADO 954401 PRUEBAS CLÍNICAS DE LA FUNCIÓN VESTIBULAR, FAVOR GESTIONAR LAs AUTORIZACIONES CORRESPONDIENTE PARA EL SERVICIO. AUX AUD CESAR ALZATE GAVIRIA"/>
    <s v="AUTORIZACION"/>
  </r>
  <r>
    <n v="890329347"/>
    <s v="OTOLOGICO"/>
    <s v="FE"/>
    <n v="23523"/>
    <s v="FE23523"/>
    <s v="890329347_FE23523"/>
    <d v="2024-05-08T00:00:00"/>
    <m/>
    <n v="1550080"/>
    <n v="1468160"/>
    <s v="EVENTO"/>
    <s v="CALI"/>
    <s v="AMBULATORIO"/>
    <s v="Factura cancelada parcialmente - Saldo en programacion de pago - Glosa por contestar IPS"/>
    <x v="3"/>
    <n v="1069072"/>
    <n v="1222459317"/>
    <n v="0"/>
    <n v="0"/>
    <m/>
    <m/>
    <m/>
    <n v="0"/>
    <n v="81920"/>
    <n v="0"/>
    <n v="2201515374"/>
    <d v="2024-05-30T00:00:00"/>
    <s v="(en blanco)"/>
    <n v="859550"/>
    <s v="Para respuesta prestador"/>
    <d v="2024-05-08T00:00:00"/>
    <d v="2024-05-08T00:00:00"/>
    <m/>
    <n v="1608800"/>
    <n v="0"/>
    <n v="374400"/>
    <n v="0"/>
    <n v="374400"/>
    <s v="GLOSA"/>
    <s v="se glosa cups 954403(EVALUACION DEL REFLEJO VESTIBULO OCULO MOTOR ASISTIDO/ VHIT)  por valor $374400 no esta autorizado  valor "/>
    <s v="TARIFA"/>
  </r>
  <r>
    <n v="890329347"/>
    <s v="OTOLOGICO"/>
    <s v="FE"/>
    <n v="23519"/>
    <s v="FE23519"/>
    <s v="890329347_FE23519"/>
    <d v="2024-05-08T00:00:00"/>
    <m/>
    <n v="16098619"/>
    <n v="16098619"/>
    <s v="EVENTO"/>
    <s v="CALI"/>
    <s v="AMBULATORIO"/>
    <s v="Factura pendiente en programacion de pago - Glosa por contestar IPS"/>
    <x v="4"/>
    <n v="15398505"/>
    <n v="1222459327"/>
    <n v="0"/>
    <n v="0"/>
    <m/>
    <m/>
    <m/>
    <n v="0"/>
    <n v="0"/>
    <n v="0"/>
    <m/>
    <m/>
    <m/>
    <n v="0"/>
    <s v="Para revision respuesta"/>
    <d v="2024-05-08T00:00:00"/>
    <d v="2024-05-08T00:00:00"/>
    <m/>
    <n v="16660100"/>
    <n v="0"/>
    <n v="374400"/>
    <n v="0"/>
    <n v="374400"/>
    <s v="GLOSA"/>
    <s v="se glosa La autorización 122300266210, por que se encuentra ya cancelada en la factura FE23520. con  fecha: 20/05/2024  "/>
    <s v="TARIFA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5" cacheId="1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6">
        <item x="0"/>
        <item x="1"/>
        <item x="2"/>
        <item x="4"/>
        <item x="3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dataField="1" numFmtId="165" showAll="0"/>
    <pivotField numFmtId="165" showAll="0"/>
    <pivotField numFmtId="165" showAll="0"/>
    <pivotField showAll="0"/>
    <pivotField showAll="0"/>
    <pivotField showAll="0"/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/>
    <dataField name="Suma de Glosa Pendiente" fld="3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3"/>
  <sheetViews>
    <sheetView workbookViewId="0"/>
  </sheetViews>
  <sheetFormatPr baseColWidth="10" defaultRowHeight="14.5" x14ac:dyDescent="0.35"/>
  <cols>
    <col min="5" max="5" width="17.81640625" customWidth="1"/>
    <col min="6" max="7" width="15.26953125" customWidth="1"/>
    <col min="8" max="8" width="20.26953125" style="5" bestFit="1" customWidth="1"/>
    <col min="10" max="10" width="14.453125" customWidth="1"/>
    <col min="11" max="11" width="17.7265625" customWidth="1"/>
  </cols>
  <sheetData>
    <row r="1" spans="1:11" ht="29" x14ac:dyDescent="0.35">
      <c r="A1" s="2" t="s">
        <v>48</v>
      </c>
      <c r="B1" s="2" t="s">
        <v>49</v>
      </c>
      <c r="C1" s="2" t="s">
        <v>50</v>
      </c>
      <c r="D1" s="2" t="s">
        <v>51</v>
      </c>
      <c r="E1" s="2" t="s">
        <v>52</v>
      </c>
      <c r="F1" s="2" t="s">
        <v>53</v>
      </c>
      <c r="G1" s="2" t="s">
        <v>54</v>
      </c>
      <c r="H1" s="3" t="s">
        <v>62</v>
      </c>
      <c r="I1" s="2" t="s">
        <v>55</v>
      </c>
      <c r="J1" s="2" t="s">
        <v>56</v>
      </c>
      <c r="K1" s="2" t="s">
        <v>57</v>
      </c>
    </row>
    <row r="2" spans="1:11" x14ac:dyDescent="0.35">
      <c r="A2" s="1">
        <v>890329347</v>
      </c>
      <c r="B2" s="1" t="s">
        <v>58</v>
      </c>
      <c r="C2" s="1" t="s">
        <v>0</v>
      </c>
      <c r="D2" s="1">
        <v>20890</v>
      </c>
      <c r="E2" s="1" t="s">
        <v>1</v>
      </c>
      <c r="F2" s="1"/>
      <c r="G2" s="1" t="s">
        <v>2</v>
      </c>
      <c r="H2" s="4">
        <v>3322250</v>
      </c>
      <c r="I2" s="1" t="s">
        <v>60</v>
      </c>
      <c r="J2" s="1" t="s">
        <v>59</v>
      </c>
      <c r="K2" s="1" t="s">
        <v>61</v>
      </c>
    </row>
    <row r="3" spans="1:11" x14ac:dyDescent="0.35">
      <c r="A3" s="1">
        <v>890329347</v>
      </c>
      <c r="B3" s="1" t="s">
        <v>58</v>
      </c>
      <c r="C3" s="1" t="s">
        <v>0</v>
      </c>
      <c r="D3" s="1">
        <v>21374</v>
      </c>
      <c r="E3" s="1" t="s">
        <v>3</v>
      </c>
      <c r="F3" s="1"/>
      <c r="G3" s="1" t="s">
        <v>4</v>
      </c>
      <c r="H3" s="4">
        <v>216080</v>
      </c>
      <c r="I3" s="1" t="s">
        <v>60</v>
      </c>
      <c r="J3" s="1" t="s">
        <v>59</v>
      </c>
      <c r="K3" s="1" t="s">
        <v>61</v>
      </c>
    </row>
    <row r="4" spans="1:11" x14ac:dyDescent="0.35">
      <c r="A4" s="1">
        <v>890329347</v>
      </c>
      <c r="B4" s="1" t="s">
        <v>58</v>
      </c>
      <c r="C4" s="1" t="s">
        <v>0</v>
      </c>
      <c r="D4" s="1">
        <v>21375</v>
      </c>
      <c r="E4" s="1" t="s">
        <v>3</v>
      </c>
      <c r="F4" s="1"/>
      <c r="G4" s="1" t="s">
        <v>5</v>
      </c>
      <c r="H4" s="4">
        <v>1330000</v>
      </c>
      <c r="I4" s="1" t="s">
        <v>60</v>
      </c>
      <c r="J4" s="1" t="s">
        <v>59</v>
      </c>
      <c r="K4" s="1" t="s">
        <v>61</v>
      </c>
    </row>
    <row r="5" spans="1:11" x14ac:dyDescent="0.35">
      <c r="A5" s="1">
        <v>890329347</v>
      </c>
      <c r="B5" s="1" t="s">
        <v>58</v>
      </c>
      <c r="C5" s="1" t="s">
        <v>0</v>
      </c>
      <c r="D5" s="1">
        <v>21825</v>
      </c>
      <c r="E5" s="1" t="s">
        <v>6</v>
      </c>
      <c r="F5" s="1"/>
      <c r="G5" s="1" t="s">
        <v>7</v>
      </c>
      <c r="H5" s="4">
        <v>1494661</v>
      </c>
      <c r="I5" s="1" t="s">
        <v>60</v>
      </c>
      <c r="J5" s="1" t="s">
        <v>59</v>
      </c>
      <c r="K5" s="1" t="s">
        <v>61</v>
      </c>
    </row>
    <row r="6" spans="1:11" x14ac:dyDescent="0.35">
      <c r="A6" s="1">
        <v>890329347</v>
      </c>
      <c r="B6" s="1" t="s">
        <v>58</v>
      </c>
      <c r="C6" s="1" t="s">
        <v>0</v>
      </c>
      <c r="D6" s="1">
        <v>21826</v>
      </c>
      <c r="E6" s="1" t="s">
        <v>6</v>
      </c>
      <c r="F6" s="1"/>
      <c r="G6" s="1" t="s">
        <v>8</v>
      </c>
      <c r="H6" s="4">
        <v>665000</v>
      </c>
      <c r="I6" s="1" t="s">
        <v>60</v>
      </c>
      <c r="J6" s="1" t="s">
        <v>59</v>
      </c>
      <c r="K6" s="1" t="s">
        <v>61</v>
      </c>
    </row>
    <row r="7" spans="1:11" x14ac:dyDescent="0.35">
      <c r="A7" s="1">
        <v>890329347</v>
      </c>
      <c r="B7" s="1" t="s">
        <v>58</v>
      </c>
      <c r="C7" s="1" t="s">
        <v>0</v>
      </c>
      <c r="D7" s="1">
        <v>21829</v>
      </c>
      <c r="E7" s="1" t="s">
        <v>6</v>
      </c>
      <c r="F7" s="1"/>
      <c r="G7" s="1" t="s">
        <v>9</v>
      </c>
      <c r="H7" s="4">
        <v>10035169</v>
      </c>
      <c r="I7" s="1" t="s">
        <v>60</v>
      </c>
      <c r="J7" s="1" t="s">
        <v>59</v>
      </c>
      <c r="K7" s="1" t="s">
        <v>61</v>
      </c>
    </row>
    <row r="8" spans="1:11" x14ac:dyDescent="0.35">
      <c r="A8" s="1">
        <v>890329347</v>
      </c>
      <c r="B8" s="1" t="s">
        <v>58</v>
      </c>
      <c r="C8" s="1" t="s">
        <v>0</v>
      </c>
      <c r="D8" s="1">
        <v>22353</v>
      </c>
      <c r="E8" s="1" t="s">
        <v>10</v>
      </c>
      <c r="F8" s="1"/>
      <c r="G8" s="1" t="s">
        <v>11</v>
      </c>
      <c r="H8" s="4">
        <v>4011680</v>
      </c>
      <c r="I8" s="1" t="s">
        <v>60</v>
      </c>
      <c r="J8" s="1" t="s">
        <v>59</v>
      </c>
      <c r="K8" s="1" t="s">
        <v>61</v>
      </c>
    </row>
    <row r="9" spans="1:11" x14ac:dyDescent="0.35">
      <c r="A9" s="1">
        <v>890329347</v>
      </c>
      <c r="B9" s="1" t="s">
        <v>58</v>
      </c>
      <c r="C9" s="1" t="s">
        <v>0</v>
      </c>
      <c r="D9" s="1">
        <v>22355</v>
      </c>
      <c r="E9" s="1" t="s">
        <v>10</v>
      </c>
      <c r="F9" s="1"/>
      <c r="G9" s="1" t="s">
        <v>12</v>
      </c>
      <c r="H9" s="4">
        <v>456000</v>
      </c>
      <c r="I9" s="1" t="s">
        <v>60</v>
      </c>
      <c r="J9" s="1" t="s">
        <v>59</v>
      </c>
      <c r="K9" s="1" t="s">
        <v>61</v>
      </c>
    </row>
    <row r="10" spans="1:11" x14ac:dyDescent="0.35">
      <c r="A10" s="1">
        <v>890329347</v>
      </c>
      <c r="B10" s="1" t="s">
        <v>58</v>
      </c>
      <c r="C10" s="1" t="s">
        <v>0</v>
      </c>
      <c r="D10" s="1">
        <v>22356</v>
      </c>
      <c r="E10" s="1" t="s">
        <v>10</v>
      </c>
      <c r="F10" s="1"/>
      <c r="G10" s="1" t="s">
        <v>13</v>
      </c>
      <c r="H10" s="4">
        <v>1600000</v>
      </c>
      <c r="I10" s="1" t="s">
        <v>60</v>
      </c>
      <c r="J10" s="1" t="s">
        <v>59</v>
      </c>
      <c r="K10" s="1" t="s">
        <v>61</v>
      </c>
    </row>
    <row r="11" spans="1:11" x14ac:dyDescent="0.35">
      <c r="A11" s="1">
        <v>890329347</v>
      </c>
      <c r="B11" s="1" t="s">
        <v>58</v>
      </c>
      <c r="C11" s="1" t="s">
        <v>0</v>
      </c>
      <c r="D11" s="1">
        <v>22357</v>
      </c>
      <c r="E11" s="1" t="s">
        <v>10</v>
      </c>
      <c r="F11" s="1"/>
      <c r="G11" s="1" t="s">
        <v>14</v>
      </c>
      <c r="H11" s="4">
        <v>988000</v>
      </c>
      <c r="I11" s="1" t="s">
        <v>60</v>
      </c>
      <c r="J11" s="1" t="s">
        <v>59</v>
      </c>
      <c r="K11" s="1" t="s">
        <v>61</v>
      </c>
    </row>
    <row r="12" spans="1:11" x14ac:dyDescent="0.35">
      <c r="A12" s="1">
        <v>890329347</v>
      </c>
      <c r="B12" s="1" t="s">
        <v>58</v>
      </c>
      <c r="C12" s="1" t="s">
        <v>0</v>
      </c>
      <c r="D12" s="1">
        <v>22360</v>
      </c>
      <c r="E12" s="1" t="s">
        <v>10</v>
      </c>
      <c r="F12" s="1"/>
      <c r="G12" s="1" t="s">
        <v>8</v>
      </c>
      <c r="H12" s="4">
        <v>800</v>
      </c>
      <c r="I12" s="1" t="s">
        <v>60</v>
      </c>
      <c r="J12" s="1" t="s">
        <v>59</v>
      </c>
      <c r="K12" s="1" t="s">
        <v>61</v>
      </c>
    </row>
    <row r="13" spans="1:11" x14ac:dyDescent="0.35">
      <c r="A13" s="1">
        <v>890329347</v>
      </c>
      <c r="B13" s="1" t="s">
        <v>58</v>
      </c>
      <c r="C13" s="1" t="s">
        <v>0</v>
      </c>
      <c r="D13" s="1">
        <v>22361</v>
      </c>
      <c r="E13" s="1" t="s">
        <v>10</v>
      </c>
      <c r="F13" s="1"/>
      <c r="G13" s="1" t="s">
        <v>15</v>
      </c>
      <c r="H13" s="4">
        <v>1470000</v>
      </c>
      <c r="I13" s="1" t="s">
        <v>60</v>
      </c>
      <c r="J13" s="1" t="s">
        <v>59</v>
      </c>
      <c r="K13" s="1" t="s">
        <v>61</v>
      </c>
    </row>
    <row r="14" spans="1:11" x14ac:dyDescent="0.35">
      <c r="A14" s="1">
        <v>890329347</v>
      </c>
      <c r="B14" s="1" t="s">
        <v>58</v>
      </c>
      <c r="C14" s="1" t="s">
        <v>0</v>
      </c>
      <c r="D14" s="1">
        <v>22371</v>
      </c>
      <c r="E14" s="1" t="s">
        <v>10</v>
      </c>
      <c r="F14" s="1"/>
      <c r="G14" s="1" t="s">
        <v>16</v>
      </c>
      <c r="H14" s="4">
        <v>14113427</v>
      </c>
      <c r="I14" s="1" t="s">
        <v>60</v>
      </c>
      <c r="J14" s="1" t="s">
        <v>59</v>
      </c>
      <c r="K14" s="1" t="s">
        <v>61</v>
      </c>
    </row>
    <row r="15" spans="1:11" x14ac:dyDescent="0.35">
      <c r="A15" s="1">
        <v>890329347</v>
      </c>
      <c r="B15" s="1" t="s">
        <v>58</v>
      </c>
      <c r="C15" s="1" t="s">
        <v>0</v>
      </c>
      <c r="D15" s="1">
        <v>22788</v>
      </c>
      <c r="E15" s="1" t="s">
        <v>17</v>
      </c>
      <c r="F15" s="1"/>
      <c r="G15" s="1" t="s">
        <v>18</v>
      </c>
      <c r="H15" s="4">
        <v>2106733</v>
      </c>
      <c r="I15" s="1" t="s">
        <v>60</v>
      </c>
      <c r="J15" s="1" t="s">
        <v>59</v>
      </c>
      <c r="K15" s="1" t="s">
        <v>61</v>
      </c>
    </row>
    <row r="16" spans="1:11" x14ac:dyDescent="0.35">
      <c r="A16" s="1">
        <v>890329347</v>
      </c>
      <c r="B16" s="1" t="s">
        <v>58</v>
      </c>
      <c r="C16" s="1" t="s">
        <v>0</v>
      </c>
      <c r="D16" s="1">
        <v>22790</v>
      </c>
      <c r="E16" s="1" t="s">
        <v>17</v>
      </c>
      <c r="F16" s="1"/>
      <c r="G16" s="1" t="s">
        <v>19</v>
      </c>
      <c r="H16" s="4">
        <v>2216000</v>
      </c>
      <c r="I16" s="1" t="s">
        <v>60</v>
      </c>
      <c r="J16" s="1" t="s">
        <v>59</v>
      </c>
      <c r="K16" s="1" t="s">
        <v>61</v>
      </c>
    </row>
    <row r="17" spans="1:11" x14ac:dyDescent="0.35">
      <c r="A17" s="1">
        <v>890329347</v>
      </c>
      <c r="B17" s="1" t="s">
        <v>58</v>
      </c>
      <c r="C17" s="1" t="s">
        <v>0</v>
      </c>
      <c r="D17" s="1">
        <v>22791</v>
      </c>
      <c r="E17" s="1" t="s">
        <v>17</v>
      </c>
      <c r="F17" s="1"/>
      <c r="G17" s="1" t="s">
        <v>20</v>
      </c>
      <c r="H17" s="4">
        <v>21245109</v>
      </c>
      <c r="I17" s="1" t="s">
        <v>60</v>
      </c>
      <c r="J17" s="1" t="s">
        <v>59</v>
      </c>
      <c r="K17" s="1" t="s">
        <v>61</v>
      </c>
    </row>
    <row r="18" spans="1:11" x14ac:dyDescent="0.35">
      <c r="A18" s="1">
        <v>890329347</v>
      </c>
      <c r="B18" s="1" t="s">
        <v>58</v>
      </c>
      <c r="C18" s="1" t="s">
        <v>0</v>
      </c>
      <c r="D18" s="1">
        <v>23164</v>
      </c>
      <c r="E18" s="1" t="s">
        <v>21</v>
      </c>
      <c r="F18" s="1"/>
      <c r="G18" s="1" t="s">
        <v>22</v>
      </c>
      <c r="H18" s="4">
        <v>17715391</v>
      </c>
      <c r="I18" s="1" t="s">
        <v>60</v>
      </c>
      <c r="J18" s="1" t="s">
        <v>59</v>
      </c>
      <c r="K18" s="1" t="s">
        <v>61</v>
      </c>
    </row>
    <row r="19" spans="1:11" x14ac:dyDescent="0.35">
      <c r="A19" s="1">
        <v>890329347</v>
      </c>
      <c r="B19" s="1" t="s">
        <v>58</v>
      </c>
      <c r="C19" s="1" t="s">
        <v>0</v>
      </c>
      <c r="D19" s="1">
        <v>23166</v>
      </c>
      <c r="E19" s="1" t="s">
        <v>21</v>
      </c>
      <c r="F19" s="1"/>
      <c r="G19" s="1" t="s">
        <v>23</v>
      </c>
      <c r="H19" s="4">
        <v>1582110</v>
      </c>
      <c r="I19" s="1" t="s">
        <v>60</v>
      </c>
      <c r="J19" s="1" t="s">
        <v>59</v>
      </c>
      <c r="K19" s="1" t="s">
        <v>61</v>
      </c>
    </row>
    <row r="20" spans="1:11" x14ac:dyDescent="0.35">
      <c r="A20" s="1">
        <v>890329347</v>
      </c>
      <c r="B20" s="1" t="s">
        <v>58</v>
      </c>
      <c r="C20" s="1" t="s">
        <v>0</v>
      </c>
      <c r="D20" s="1">
        <v>23173</v>
      </c>
      <c r="E20" s="1" t="s">
        <v>24</v>
      </c>
      <c r="F20" s="1"/>
      <c r="G20" s="1" t="s">
        <v>25</v>
      </c>
      <c r="H20" s="4">
        <v>4410000</v>
      </c>
      <c r="I20" s="1" t="s">
        <v>60</v>
      </c>
      <c r="J20" s="1" t="s">
        <v>59</v>
      </c>
      <c r="K20" s="1" t="s">
        <v>61</v>
      </c>
    </row>
    <row r="21" spans="1:11" x14ac:dyDescent="0.35">
      <c r="A21" s="1">
        <v>890329347</v>
      </c>
      <c r="B21" s="1" t="s">
        <v>58</v>
      </c>
      <c r="C21" s="1" t="s">
        <v>0</v>
      </c>
      <c r="D21" s="1">
        <v>23519</v>
      </c>
      <c r="E21" s="1" t="s">
        <v>26</v>
      </c>
      <c r="F21" s="1"/>
      <c r="G21" s="1" t="s">
        <v>27</v>
      </c>
      <c r="H21" s="4">
        <v>16098619</v>
      </c>
      <c r="I21" s="1" t="s">
        <v>60</v>
      </c>
      <c r="J21" s="1" t="s">
        <v>59</v>
      </c>
      <c r="K21" s="1" t="s">
        <v>61</v>
      </c>
    </row>
    <row r="22" spans="1:11" x14ac:dyDescent="0.35">
      <c r="A22" s="1">
        <v>890329347</v>
      </c>
      <c r="B22" s="1" t="s">
        <v>58</v>
      </c>
      <c r="C22" s="1" t="s">
        <v>0</v>
      </c>
      <c r="D22" s="1">
        <v>23520</v>
      </c>
      <c r="E22" s="1" t="s">
        <v>26</v>
      </c>
      <c r="F22" s="1"/>
      <c r="G22" s="1" t="s">
        <v>13</v>
      </c>
      <c r="H22" s="4">
        <v>1600000</v>
      </c>
      <c r="I22" s="1" t="s">
        <v>60</v>
      </c>
      <c r="J22" s="1" t="s">
        <v>59</v>
      </c>
      <c r="K22" s="1" t="s">
        <v>61</v>
      </c>
    </row>
    <row r="23" spans="1:11" x14ac:dyDescent="0.35">
      <c r="A23" s="1">
        <v>890329347</v>
      </c>
      <c r="B23" s="1" t="s">
        <v>58</v>
      </c>
      <c r="C23" s="1" t="s">
        <v>0</v>
      </c>
      <c r="D23" s="1">
        <v>23523</v>
      </c>
      <c r="E23" s="1" t="s">
        <v>26</v>
      </c>
      <c r="F23" s="1"/>
      <c r="G23" s="1" t="s">
        <v>28</v>
      </c>
      <c r="H23" s="4">
        <v>1468160</v>
      </c>
      <c r="I23" s="1" t="s">
        <v>60</v>
      </c>
      <c r="J23" s="1" t="s">
        <v>59</v>
      </c>
      <c r="K23" s="1" t="s">
        <v>61</v>
      </c>
    </row>
    <row r="24" spans="1:11" x14ac:dyDescent="0.35">
      <c r="A24" s="1">
        <v>890329347</v>
      </c>
      <c r="B24" s="1" t="s">
        <v>58</v>
      </c>
      <c r="C24" s="1" t="s">
        <v>0</v>
      </c>
      <c r="D24" s="1">
        <v>23600</v>
      </c>
      <c r="E24" s="1" t="s">
        <v>29</v>
      </c>
      <c r="F24" s="1"/>
      <c r="G24" s="1" t="s">
        <v>30</v>
      </c>
      <c r="H24" s="4">
        <v>648000</v>
      </c>
      <c r="I24" s="1" t="s">
        <v>60</v>
      </c>
      <c r="J24" s="1" t="s">
        <v>59</v>
      </c>
      <c r="K24" s="1" t="s">
        <v>61</v>
      </c>
    </row>
    <row r="25" spans="1:11" x14ac:dyDescent="0.35">
      <c r="A25" s="1">
        <v>890329347</v>
      </c>
      <c r="B25" s="1" t="s">
        <v>58</v>
      </c>
      <c r="C25" s="1" t="s">
        <v>0</v>
      </c>
      <c r="D25" s="1">
        <v>23601</v>
      </c>
      <c r="E25" s="1" t="s">
        <v>29</v>
      </c>
      <c r="F25" s="1"/>
      <c r="G25" s="1" t="s">
        <v>15</v>
      </c>
      <c r="H25" s="4">
        <v>1470000</v>
      </c>
      <c r="I25" s="1" t="s">
        <v>60</v>
      </c>
      <c r="J25" s="1" t="s">
        <v>59</v>
      </c>
      <c r="K25" s="1" t="s">
        <v>61</v>
      </c>
    </row>
    <row r="26" spans="1:11" x14ac:dyDescent="0.35">
      <c r="A26" s="1">
        <v>890329347</v>
      </c>
      <c r="B26" s="1" t="s">
        <v>58</v>
      </c>
      <c r="C26" s="1" t="s">
        <v>31</v>
      </c>
      <c r="D26" s="1">
        <v>976</v>
      </c>
      <c r="E26" s="1" t="s">
        <v>32</v>
      </c>
      <c r="F26" s="1"/>
      <c r="G26" s="1" t="s">
        <v>33</v>
      </c>
      <c r="H26" s="4">
        <v>20917141</v>
      </c>
      <c r="I26" s="1" t="s">
        <v>60</v>
      </c>
      <c r="J26" s="1" t="s">
        <v>59</v>
      </c>
      <c r="K26" s="1" t="s">
        <v>61</v>
      </c>
    </row>
    <row r="27" spans="1:11" x14ac:dyDescent="0.35">
      <c r="A27" s="1">
        <v>890329347</v>
      </c>
      <c r="B27" s="1" t="s">
        <v>58</v>
      </c>
      <c r="C27" s="1" t="s">
        <v>31</v>
      </c>
      <c r="D27" s="1">
        <v>984</v>
      </c>
      <c r="E27" s="1" t="s">
        <v>29</v>
      </c>
      <c r="F27" s="1"/>
      <c r="G27" s="1" t="s">
        <v>34</v>
      </c>
      <c r="H27" s="4">
        <v>1564660</v>
      </c>
      <c r="I27" s="1" t="s">
        <v>60</v>
      </c>
      <c r="J27" s="1" t="s">
        <v>59</v>
      </c>
      <c r="K27" s="1" t="s">
        <v>61</v>
      </c>
    </row>
    <row r="28" spans="1:11" x14ac:dyDescent="0.35">
      <c r="A28" s="1">
        <v>890329347</v>
      </c>
      <c r="B28" s="1" t="s">
        <v>58</v>
      </c>
      <c r="C28" s="1" t="s">
        <v>31</v>
      </c>
      <c r="D28" s="1">
        <v>985</v>
      </c>
      <c r="E28" s="1" t="s">
        <v>29</v>
      </c>
      <c r="F28" s="1"/>
      <c r="G28" s="1" t="s">
        <v>35</v>
      </c>
      <c r="H28" s="4">
        <v>3570400</v>
      </c>
      <c r="I28" s="1" t="s">
        <v>60</v>
      </c>
      <c r="J28" s="1" t="s">
        <v>59</v>
      </c>
      <c r="K28" s="1" t="s">
        <v>61</v>
      </c>
    </row>
    <row r="29" spans="1:11" x14ac:dyDescent="0.35">
      <c r="A29" s="1">
        <v>890329347</v>
      </c>
      <c r="B29" s="1" t="s">
        <v>58</v>
      </c>
      <c r="C29" s="1" t="s">
        <v>31</v>
      </c>
      <c r="D29" s="1">
        <v>988</v>
      </c>
      <c r="E29" s="1" t="s">
        <v>29</v>
      </c>
      <c r="F29" s="1"/>
      <c r="G29" s="1" t="s">
        <v>8</v>
      </c>
      <c r="H29" s="4">
        <v>800000</v>
      </c>
      <c r="I29" s="1" t="s">
        <v>60</v>
      </c>
      <c r="J29" s="1" t="s">
        <v>59</v>
      </c>
      <c r="K29" s="1" t="s">
        <v>61</v>
      </c>
    </row>
    <row r="30" spans="1:11" x14ac:dyDescent="0.35">
      <c r="A30" s="1">
        <v>890329347</v>
      </c>
      <c r="B30" s="1" t="s">
        <v>58</v>
      </c>
      <c r="C30" s="1" t="s">
        <v>31</v>
      </c>
      <c r="D30" s="1">
        <v>989</v>
      </c>
      <c r="E30" s="1" t="s">
        <v>29</v>
      </c>
      <c r="F30" s="1"/>
      <c r="G30" s="1" t="s">
        <v>8</v>
      </c>
      <c r="H30" s="4">
        <v>800000</v>
      </c>
      <c r="I30" s="1" t="s">
        <v>60</v>
      </c>
      <c r="J30" s="1" t="s">
        <v>59</v>
      </c>
      <c r="K30" s="1" t="s">
        <v>61</v>
      </c>
    </row>
    <row r="31" spans="1:11" x14ac:dyDescent="0.35">
      <c r="A31" s="1">
        <v>890329347</v>
      </c>
      <c r="B31" s="1" t="s">
        <v>58</v>
      </c>
      <c r="C31" s="1" t="s">
        <v>31</v>
      </c>
      <c r="D31" s="1">
        <v>1878</v>
      </c>
      <c r="E31" s="1" t="s">
        <v>36</v>
      </c>
      <c r="F31" s="1"/>
      <c r="G31" s="1" t="s">
        <v>37</v>
      </c>
      <c r="H31" s="4">
        <v>3317300</v>
      </c>
      <c r="I31" s="1" t="s">
        <v>60</v>
      </c>
      <c r="J31" s="1" t="s">
        <v>59</v>
      </c>
      <c r="K31" s="1" t="s">
        <v>61</v>
      </c>
    </row>
    <row r="32" spans="1:11" x14ac:dyDescent="0.35">
      <c r="A32" s="1">
        <v>890329347</v>
      </c>
      <c r="B32" s="1" t="s">
        <v>58</v>
      </c>
      <c r="C32" s="1" t="s">
        <v>31</v>
      </c>
      <c r="D32" s="1">
        <v>1883</v>
      </c>
      <c r="E32" s="1" t="s">
        <v>36</v>
      </c>
      <c r="F32" s="1"/>
      <c r="G32" s="1" t="s">
        <v>38</v>
      </c>
      <c r="H32" s="4">
        <v>15581414</v>
      </c>
      <c r="I32" s="1" t="s">
        <v>60</v>
      </c>
      <c r="J32" s="1" t="s">
        <v>59</v>
      </c>
      <c r="K32" s="1" t="s">
        <v>61</v>
      </c>
    </row>
    <row r="33" spans="1:11" x14ac:dyDescent="0.35">
      <c r="A33" s="1">
        <v>890329347</v>
      </c>
      <c r="B33" s="1" t="s">
        <v>58</v>
      </c>
      <c r="C33" s="1" t="s">
        <v>31</v>
      </c>
      <c r="D33" s="1">
        <v>1885</v>
      </c>
      <c r="E33" s="1" t="s">
        <v>36</v>
      </c>
      <c r="F33" s="1"/>
      <c r="G33" s="1" t="s">
        <v>39</v>
      </c>
      <c r="H33" s="4">
        <v>2091248</v>
      </c>
      <c r="I33" s="1" t="s">
        <v>60</v>
      </c>
      <c r="J33" s="1" t="s">
        <v>59</v>
      </c>
      <c r="K33" s="1" t="s">
        <v>61</v>
      </c>
    </row>
    <row r="34" spans="1:11" x14ac:dyDescent="0.35">
      <c r="A34" s="1">
        <v>890329347</v>
      </c>
      <c r="B34" s="1" t="s">
        <v>58</v>
      </c>
      <c r="C34" s="1" t="s">
        <v>31</v>
      </c>
      <c r="D34" s="1">
        <v>1897</v>
      </c>
      <c r="E34" s="1" t="s">
        <v>36</v>
      </c>
      <c r="F34" s="1"/>
      <c r="G34" s="1" t="s">
        <v>8</v>
      </c>
      <c r="H34" s="4">
        <v>800000</v>
      </c>
      <c r="I34" s="1" t="s">
        <v>60</v>
      </c>
      <c r="J34" s="1" t="s">
        <v>59</v>
      </c>
      <c r="K34" s="1" t="s">
        <v>61</v>
      </c>
    </row>
    <row r="35" spans="1:11" x14ac:dyDescent="0.35">
      <c r="A35" s="1">
        <v>890329347</v>
      </c>
      <c r="B35" s="1" t="s">
        <v>58</v>
      </c>
      <c r="C35" s="1" t="s">
        <v>31</v>
      </c>
      <c r="D35" s="1">
        <v>2952</v>
      </c>
      <c r="E35" s="1" t="s">
        <v>40</v>
      </c>
      <c r="F35" s="1"/>
      <c r="G35" s="1" t="s">
        <v>41</v>
      </c>
      <c r="H35" s="4">
        <v>3047980</v>
      </c>
      <c r="I35" s="1" t="s">
        <v>60</v>
      </c>
      <c r="J35" s="1" t="s">
        <v>59</v>
      </c>
      <c r="K35" s="1" t="s">
        <v>61</v>
      </c>
    </row>
    <row r="36" spans="1:11" x14ac:dyDescent="0.35">
      <c r="A36" s="1">
        <v>890329347</v>
      </c>
      <c r="B36" s="1" t="s">
        <v>58</v>
      </c>
      <c r="C36" s="1" t="s">
        <v>31</v>
      </c>
      <c r="D36" s="1">
        <v>2954</v>
      </c>
      <c r="E36" s="1" t="s">
        <v>40</v>
      </c>
      <c r="F36" s="1"/>
      <c r="G36" s="1" t="s">
        <v>42</v>
      </c>
      <c r="H36" s="4">
        <v>5870000</v>
      </c>
      <c r="I36" s="1" t="s">
        <v>60</v>
      </c>
      <c r="J36" s="1" t="s">
        <v>59</v>
      </c>
      <c r="K36" s="1" t="s">
        <v>61</v>
      </c>
    </row>
    <row r="37" spans="1:11" x14ac:dyDescent="0.35">
      <c r="A37" s="1">
        <v>890329347</v>
      </c>
      <c r="B37" s="1" t="s">
        <v>58</v>
      </c>
      <c r="C37" s="1" t="s">
        <v>31</v>
      </c>
      <c r="D37" s="1">
        <v>2955</v>
      </c>
      <c r="E37" s="1" t="s">
        <v>40</v>
      </c>
      <c r="F37" s="1"/>
      <c r="G37" s="1" t="s">
        <v>43</v>
      </c>
      <c r="H37" s="4">
        <v>3063276</v>
      </c>
      <c r="I37" s="1" t="s">
        <v>60</v>
      </c>
      <c r="J37" s="1" t="s">
        <v>59</v>
      </c>
      <c r="K37" s="1" t="s">
        <v>61</v>
      </c>
    </row>
    <row r="38" spans="1:11" x14ac:dyDescent="0.35">
      <c r="A38" s="1">
        <v>890329347</v>
      </c>
      <c r="B38" s="1" t="s">
        <v>58</v>
      </c>
      <c r="C38" s="1" t="s">
        <v>31</v>
      </c>
      <c r="D38" s="1">
        <v>2959</v>
      </c>
      <c r="E38" s="1" t="s">
        <v>40</v>
      </c>
      <c r="F38" s="1"/>
      <c r="G38" s="1" t="s">
        <v>44</v>
      </c>
      <c r="H38" s="4">
        <v>2193400</v>
      </c>
      <c r="I38" s="1" t="s">
        <v>60</v>
      </c>
      <c r="J38" s="1" t="s">
        <v>59</v>
      </c>
      <c r="K38" s="1" t="s">
        <v>61</v>
      </c>
    </row>
    <row r="39" spans="1:11" x14ac:dyDescent="0.35">
      <c r="A39" s="1">
        <v>890329347</v>
      </c>
      <c r="B39" s="1" t="s">
        <v>58</v>
      </c>
      <c r="C39" s="1" t="s">
        <v>31</v>
      </c>
      <c r="D39" s="1">
        <v>2960</v>
      </c>
      <c r="E39" s="1" t="s">
        <v>40</v>
      </c>
      <c r="F39" s="1"/>
      <c r="G39" s="1" t="s">
        <v>45</v>
      </c>
      <c r="H39" s="4">
        <v>14086569</v>
      </c>
      <c r="I39" s="1" t="s">
        <v>60</v>
      </c>
      <c r="J39" s="1" t="s">
        <v>59</v>
      </c>
      <c r="K39" s="1" t="s">
        <v>61</v>
      </c>
    </row>
    <row r="40" spans="1:11" x14ac:dyDescent="0.35">
      <c r="A40" s="1">
        <v>890329347</v>
      </c>
      <c r="B40" s="1" t="s">
        <v>58</v>
      </c>
      <c r="C40" s="1" t="s">
        <v>31</v>
      </c>
      <c r="D40" s="1">
        <v>2961</v>
      </c>
      <c r="E40" s="1" t="s">
        <v>40</v>
      </c>
      <c r="F40" s="1"/>
      <c r="G40" s="1" t="s">
        <v>46</v>
      </c>
      <c r="H40" s="4">
        <v>2486000</v>
      </c>
      <c r="I40" s="1" t="s">
        <v>60</v>
      </c>
      <c r="J40" s="1" t="s">
        <v>59</v>
      </c>
      <c r="K40" s="1" t="s">
        <v>61</v>
      </c>
    </row>
    <row r="41" spans="1:11" x14ac:dyDescent="0.35">
      <c r="A41" s="1">
        <v>890329347</v>
      </c>
      <c r="B41" s="1" t="s">
        <v>58</v>
      </c>
      <c r="C41" s="1" t="s">
        <v>31</v>
      </c>
      <c r="D41" s="1">
        <v>2963</v>
      </c>
      <c r="E41" s="1" t="s">
        <v>40</v>
      </c>
      <c r="F41" s="1"/>
      <c r="G41" s="1" t="s">
        <v>47</v>
      </c>
      <c r="H41" s="4">
        <v>905000</v>
      </c>
      <c r="I41" s="1" t="s">
        <v>60</v>
      </c>
      <c r="J41" s="1" t="s">
        <v>59</v>
      </c>
      <c r="K41" s="1" t="s">
        <v>61</v>
      </c>
    </row>
    <row r="42" spans="1:11" x14ac:dyDescent="0.35">
      <c r="A42" s="1">
        <v>890329347</v>
      </c>
      <c r="B42" s="1" t="s">
        <v>58</v>
      </c>
      <c r="C42" s="1" t="s">
        <v>31</v>
      </c>
      <c r="D42" s="1">
        <v>2964</v>
      </c>
      <c r="E42" s="1" t="s">
        <v>40</v>
      </c>
      <c r="F42" s="1"/>
      <c r="G42" s="1" t="s">
        <v>8</v>
      </c>
      <c r="H42" s="4">
        <v>800000</v>
      </c>
      <c r="I42" s="1" t="s">
        <v>60</v>
      </c>
      <c r="J42" s="1" t="s">
        <v>59</v>
      </c>
      <c r="K42" s="1" t="s">
        <v>61</v>
      </c>
    </row>
    <row r="43" spans="1:11" x14ac:dyDescent="0.35">
      <c r="H43" s="5">
        <f>SUM(H2:H42)</f>
        <v>192157577</v>
      </c>
    </row>
  </sheetData>
  <phoneticPr fontId="4" type="noConversion"/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4.5" x14ac:dyDescent="0.35"/>
  <cols>
    <col min="1" max="1" width="76.726562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26" t="s">
        <v>193</v>
      </c>
      <c r="B3" t="s">
        <v>191</v>
      </c>
      <c r="C3" t="s">
        <v>192</v>
      </c>
      <c r="D3" t="s">
        <v>227</v>
      </c>
    </row>
    <row r="4" spans="1:4" x14ac:dyDescent="0.35">
      <c r="A4" s="27" t="s">
        <v>186</v>
      </c>
      <c r="B4" s="25">
        <v>8</v>
      </c>
      <c r="C4" s="25">
        <v>15262430</v>
      </c>
      <c r="D4" s="25">
        <v>0</v>
      </c>
    </row>
    <row r="5" spans="1:4" x14ac:dyDescent="0.35">
      <c r="A5" s="27" t="s">
        <v>185</v>
      </c>
      <c r="B5" s="25">
        <v>10</v>
      </c>
      <c r="C5" s="25">
        <v>37908933</v>
      </c>
      <c r="D5" s="25">
        <v>0</v>
      </c>
    </row>
    <row r="6" spans="1:4" x14ac:dyDescent="0.35">
      <c r="A6" s="27" t="s">
        <v>90</v>
      </c>
      <c r="B6" s="25">
        <v>20</v>
      </c>
      <c r="C6" s="25">
        <v>100502294</v>
      </c>
      <c r="D6" s="25">
        <v>0</v>
      </c>
    </row>
    <row r="7" spans="1:4" x14ac:dyDescent="0.35">
      <c r="A7" s="27" t="s">
        <v>178</v>
      </c>
      <c r="B7" s="25">
        <v>1</v>
      </c>
      <c r="C7" s="25">
        <v>16098619</v>
      </c>
      <c r="D7" s="25">
        <v>374400</v>
      </c>
    </row>
    <row r="8" spans="1:4" x14ac:dyDescent="0.35">
      <c r="A8" s="27" t="s">
        <v>187</v>
      </c>
      <c r="B8" s="25">
        <v>2</v>
      </c>
      <c r="C8" s="25">
        <v>22385301</v>
      </c>
      <c r="D8" s="25">
        <v>1532900</v>
      </c>
    </row>
    <row r="9" spans="1:4" x14ac:dyDescent="0.35">
      <c r="A9" s="27" t="s">
        <v>194</v>
      </c>
      <c r="B9" s="25">
        <v>41</v>
      </c>
      <c r="C9" s="25">
        <v>192157577</v>
      </c>
      <c r="D9" s="25">
        <v>1907300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O44"/>
  <sheetViews>
    <sheetView workbookViewId="0">
      <pane ySplit="2" topLeftCell="A3" activePane="bottomLeft" state="frozen"/>
      <selection activeCell="M1" sqref="M1"/>
      <selection pane="bottomLeft" activeCell="G11" sqref="G11"/>
    </sheetView>
  </sheetViews>
  <sheetFormatPr baseColWidth="10" defaultRowHeight="10" x14ac:dyDescent="0.2"/>
  <cols>
    <col min="1" max="9" width="10.90625" style="89"/>
    <col min="10" max="10" width="15.1796875" style="89" bestFit="1" customWidth="1"/>
    <col min="11" max="23" width="10.90625" style="89"/>
    <col min="24" max="24" width="12.90625" style="89" bestFit="1" customWidth="1"/>
    <col min="25" max="16384" width="10.90625" style="89"/>
  </cols>
  <sheetData>
    <row r="1" spans="1:41" x14ac:dyDescent="0.2">
      <c r="J1" s="90">
        <f>+SUBTOTAL(9,J3:J43)</f>
        <v>60294234</v>
      </c>
      <c r="X1" s="90">
        <f>+SUBTOTAL(9,X3:X43)</f>
        <v>5951244</v>
      </c>
    </row>
    <row r="2" spans="1:41" ht="30" x14ac:dyDescent="0.2">
      <c r="A2" s="6" t="s">
        <v>48</v>
      </c>
      <c r="B2" s="6" t="s">
        <v>49</v>
      </c>
      <c r="C2" s="6" t="s">
        <v>50</v>
      </c>
      <c r="D2" s="6" t="s">
        <v>51</v>
      </c>
      <c r="E2" s="6" t="s">
        <v>63</v>
      </c>
      <c r="F2" s="6" t="s">
        <v>64</v>
      </c>
      <c r="G2" s="6" t="s">
        <v>52</v>
      </c>
      <c r="H2" s="7" t="s">
        <v>53</v>
      </c>
      <c r="I2" s="8" t="s">
        <v>54</v>
      </c>
      <c r="J2" s="8" t="s">
        <v>65</v>
      </c>
      <c r="K2" s="6" t="s">
        <v>55</v>
      </c>
      <c r="L2" s="6" t="s">
        <v>56</v>
      </c>
      <c r="M2" s="6" t="s">
        <v>57</v>
      </c>
      <c r="N2" s="9" t="s">
        <v>66</v>
      </c>
      <c r="O2" s="10" t="s">
        <v>67</v>
      </c>
      <c r="P2" s="11" t="s">
        <v>68</v>
      </c>
      <c r="Q2" s="12" t="s">
        <v>69</v>
      </c>
      <c r="R2" s="23" t="s">
        <v>70</v>
      </c>
      <c r="S2" s="23" t="s">
        <v>71</v>
      </c>
      <c r="T2" s="24" t="s">
        <v>72</v>
      </c>
      <c r="U2" s="24" t="s">
        <v>73</v>
      </c>
      <c r="V2" s="24" t="s">
        <v>74</v>
      </c>
      <c r="W2" s="23" t="s">
        <v>75</v>
      </c>
      <c r="X2" s="13" t="s">
        <v>70</v>
      </c>
      <c r="Y2" s="13" t="s">
        <v>71</v>
      </c>
      <c r="Z2" s="14" t="s">
        <v>72</v>
      </c>
      <c r="AA2" s="14" t="s">
        <v>73</v>
      </c>
      <c r="AB2" s="14" t="s">
        <v>74</v>
      </c>
      <c r="AC2" s="13" t="s">
        <v>75</v>
      </c>
      <c r="AD2" s="6" t="s">
        <v>76</v>
      </c>
      <c r="AE2" s="6" t="s">
        <v>77</v>
      </c>
      <c r="AF2" s="6" t="s">
        <v>78</v>
      </c>
      <c r="AG2" s="6" t="s">
        <v>79</v>
      </c>
      <c r="AH2" s="6" t="s">
        <v>80</v>
      </c>
      <c r="AI2" s="6" t="s">
        <v>81</v>
      </c>
      <c r="AJ2" s="6" t="s">
        <v>82</v>
      </c>
      <c r="AK2" s="6" t="s">
        <v>83</v>
      </c>
      <c r="AL2" s="14" t="s">
        <v>84</v>
      </c>
      <c r="AM2" s="14" t="s">
        <v>85</v>
      </c>
      <c r="AN2" s="14" t="s">
        <v>86</v>
      </c>
      <c r="AO2" s="14" t="s">
        <v>87</v>
      </c>
    </row>
    <row r="3" spans="1:41" customFormat="1" ht="14.5" hidden="1" x14ac:dyDescent="0.35">
      <c r="A3" s="15">
        <v>890329347</v>
      </c>
      <c r="B3" s="15" t="s">
        <v>58</v>
      </c>
      <c r="C3" s="15" t="s">
        <v>0</v>
      </c>
      <c r="D3" s="15">
        <v>20890</v>
      </c>
      <c r="E3" s="15" t="s">
        <v>162</v>
      </c>
      <c r="F3" s="15" t="s">
        <v>163</v>
      </c>
      <c r="G3" s="16">
        <v>45237</v>
      </c>
      <c r="H3" s="16"/>
      <c r="I3" s="17">
        <v>3430000</v>
      </c>
      <c r="J3" s="17">
        <v>3322250</v>
      </c>
      <c r="K3" s="18" t="s">
        <v>60</v>
      </c>
      <c r="L3" s="19" t="s">
        <v>59</v>
      </c>
      <c r="M3" s="15" t="s">
        <v>61</v>
      </c>
      <c r="N3" s="15" t="e">
        <v>#N/A</v>
      </c>
      <c r="O3" s="15" t="s">
        <v>186</v>
      </c>
      <c r="P3" s="17">
        <v>0</v>
      </c>
      <c r="Q3" s="15"/>
      <c r="R3" s="17">
        <v>3361400</v>
      </c>
      <c r="S3" s="17">
        <v>0</v>
      </c>
      <c r="T3" s="15">
        <v>4800062932</v>
      </c>
      <c r="U3" s="16">
        <v>45351</v>
      </c>
      <c r="V3" s="15" t="s">
        <v>190</v>
      </c>
      <c r="W3" s="17">
        <v>20949852</v>
      </c>
      <c r="X3" s="17">
        <v>107750</v>
      </c>
      <c r="Y3" s="17">
        <v>0</v>
      </c>
      <c r="Z3" s="15">
        <v>2201510622</v>
      </c>
      <c r="AA3" s="16">
        <v>45434</v>
      </c>
      <c r="AB3" s="15" t="s">
        <v>181</v>
      </c>
      <c r="AC3" s="17">
        <v>6724882</v>
      </c>
      <c r="AD3" s="15" t="s">
        <v>91</v>
      </c>
      <c r="AE3" s="16">
        <v>45237</v>
      </c>
      <c r="AF3" s="16">
        <v>45238</v>
      </c>
      <c r="AG3" s="16"/>
      <c r="AH3" s="17">
        <v>3430000</v>
      </c>
      <c r="AI3" s="17">
        <v>0</v>
      </c>
      <c r="AJ3" s="17">
        <v>0</v>
      </c>
      <c r="AK3" s="17">
        <v>0</v>
      </c>
      <c r="AL3" s="17">
        <v>0</v>
      </c>
      <c r="AM3" s="15"/>
      <c r="AN3" s="15"/>
      <c r="AO3" s="15"/>
    </row>
    <row r="4" spans="1:41" customFormat="1" ht="14.5" hidden="1" x14ac:dyDescent="0.35">
      <c r="A4" s="15">
        <v>890329347</v>
      </c>
      <c r="B4" s="15" t="s">
        <v>58</v>
      </c>
      <c r="C4" s="15" t="s">
        <v>0</v>
      </c>
      <c r="D4" s="15">
        <v>21374</v>
      </c>
      <c r="E4" s="15" t="s">
        <v>150</v>
      </c>
      <c r="F4" s="15" t="s">
        <v>151</v>
      </c>
      <c r="G4" s="16">
        <v>45266</v>
      </c>
      <c r="H4" s="16"/>
      <c r="I4" s="17">
        <v>1828900</v>
      </c>
      <c r="J4" s="17">
        <v>216080</v>
      </c>
      <c r="K4" s="18" t="s">
        <v>60</v>
      </c>
      <c r="L4" s="19" t="s">
        <v>59</v>
      </c>
      <c r="M4" s="15" t="s">
        <v>61</v>
      </c>
      <c r="N4" s="15" t="e">
        <v>#N/A</v>
      </c>
      <c r="O4" s="15" t="s">
        <v>186</v>
      </c>
      <c r="P4" s="17">
        <v>0</v>
      </c>
      <c r="Q4" s="15"/>
      <c r="R4" s="17">
        <v>1574932</v>
      </c>
      <c r="S4" s="17">
        <v>0</v>
      </c>
      <c r="T4" s="15">
        <v>2201510622</v>
      </c>
      <c r="U4" s="16">
        <v>45434</v>
      </c>
      <c r="V4" s="15" t="s">
        <v>181</v>
      </c>
      <c r="W4" s="17">
        <v>6724882</v>
      </c>
      <c r="X4" s="17">
        <v>216080</v>
      </c>
      <c r="Y4" s="17">
        <v>0</v>
      </c>
      <c r="Z4" s="15">
        <v>2201491726</v>
      </c>
      <c r="AA4" s="16">
        <v>45373</v>
      </c>
      <c r="AB4" s="15" t="s">
        <v>181</v>
      </c>
      <c r="AC4" s="17">
        <v>4199487</v>
      </c>
      <c r="AD4" s="15" t="s">
        <v>91</v>
      </c>
      <c r="AE4" s="16">
        <v>45266</v>
      </c>
      <c r="AF4" s="16">
        <v>45267</v>
      </c>
      <c r="AG4" s="16"/>
      <c r="AH4" s="17">
        <v>1894400</v>
      </c>
      <c r="AI4" s="17">
        <v>0</v>
      </c>
      <c r="AJ4" s="17">
        <v>0</v>
      </c>
      <c r="AK4" s="17">
        <v>0</v>
      </c>
      <c r="AL4" s="17">
        <v>0</v>
      </c>
      <c r="AM4" s="15"/>
      <c r="AN4" s="15"/>
      <c r="AO4" s="15"/>
    </row>
    <row r="5" spans="1:41" customFormat="1" ht="14.5" hidden="1" x14ac:dyDescent="0.35">
      <c r="A5" s="15">
        <v>890329347</v>
      </c>
      <c r="B5" s="15" t="s">
        <v>58</v>
      </c>
      <c r="C5" s="15" t="s">
        <v>0</v>
      </c>
      <c r="D5" s="15">
        <v>21826</v>
      </c>
      <c r="E5" s="15" t="s">
        <v>154</v>
      </c>
      <c r="F5" s="15" t="s">
        <v>155</v>
      </c>
      <c r="G5" s="16">
        <v>45300</v>
      </c>
      <c r="H5" s="16"/>
      <c r="I5" s="17">
        <v>800000</v>
      </c>
      <c r="J5" s="17">
        <v>665000</v>
      </c>
      <c r="K5" s="18" t="s">
        <v>60</v>
      </c>
      <c r="L5" s="19" t="s">
        <v>59</v>
      </c>
      <c r="M5" s="15" t="s">
        <v>61</v>
      </c>
      <c r="N5" s="15" t="s">
        <v>186</v>
      </c>
      <c r="O5" s="15" t="s">
        <v>186</v>
      </c>
      <c r="P5" s="17">
        <v>0</v>
      </c>
      <c r="Q5" s="15"/>
      <c r="R5" s="17">
        <v>135000</v>
      </c>
      <c r="S5" s="17">
        <v>0</v>
      </c>
      <c r="T5" s="15">
        <v>2201510622</v>
      </c>
      <c r="U5" s="16">
        <v>45434</v>
      </c>
      <c r="V5" s="15" t="s">
        <v>181</v>
      </c>
      <c r="W5" s="17">
        <v>6724882</v>
      </c>
      <c r="X5" s="17">
        <v>665000</v>
      </c>
      <c r="Y5" s="17">
        <v>0</v>
      </c>
      <c r="Z5" s="15">
        <v>2201491726</v>
      </c>
      <c r="AA5" s="16">
        <v>45373</v>
      </c>
      <c r="AB5" s="15" t="s">
        <v>181</v>
      </c>
      <c r="AC5" s="17">
        <v>4199487</v>
      </c>
      <c r="AD5" s="15" t="s">
        <v>91</v>
      </c>
      <c r="AE5" s="16">
        <v>45300</v>
      </c>
      <c r="AF5" s="16">
        <v>45300</v>
      </c>
      <c r="AG5" s="16"/>
      <c r="AH5" s="17">
        <v>800000</v>
      </c>
      <c r="AI5" s="17">
        <v>0</v>
      </c>
      <c r="AJ5" s="17">
        <v>0</v>
      </c>
      <c r="AK5" s="17">
        <v>0</v>
      </c>
      <c r="AL5" s="17">
        <v>0</v>
      </c>
      <c r="AM5" s="15"/>
      <c r="AN5" s="15"/>
      <c r="AO5" s="15"/>
    </row>
    <row r="6" spans="1:41" customFormat="1" ht="14.5" hidden="1" x14ac:dyDescent="0.35">
      <c r="A6" s="15">
        <v>890329347</v>
      </c>
      <c r="B6" s="15" t="s">
        <v>58</v>
      </c>
      <c r="C6" s="15" t="s">
        <v>0</v>
      </c>
      <c r="D6" s="15">
        <v>21375</v>
      </c>
      <c r="E6" s="15" t="s">
        <v>156</v>
      </c>
      <c r="F6" s="15" t="s">
        <v>157</v>
      </c>
      <c r="G6" s="16">
        <v>45266</v>
      </c>
      <c r="H6" s="16"/>
      <c r="I6" s="17">
        <v>1582800</v>
      </c>
      <c r="J6" s="17">
        <v>1330000</v>
      </c>
      <c r="K6" s="18" t="s">
        <v>60</v>
      </c>
      <c r="L6" s="19" t="s">
        <v>59</v>
      </c>
      <c r="M6" s="15" t="s">
        <v>61</v>
      </c>
      <c r="N6" s="15" t="e">
        <v>#N/A</v>
      </c>
      <c r="O6" s="15" t="s">
        <v>186</v>
      </c>
      <c r="P6" s="17">
        <v>0</v>
      </c>
      <c r="Q6" s="15"/>
      <c r="R6" s="17">
        <v>220800</v>
      </c>
      <c r="S6" s="17">
        <v>0</v>
      </c>
      <c r="T6" s="15">
        <v>2201510622</v>
      </c>
      <c r="U6" s="16">
        <v>45434</v>
      </c>
      <c r="V6" s="15" t="s">
        <v>181</v>
      </c>
      <c r="W6" s="17">
        <v>6724882</v>
      </c>
      <c r="X6" s="17">
        <v>1330000</v>
      </c>
      <c r="Y6" s="17">
        <v>0</v>
      </c>
      <c r="Z6" s="15">
        <v>2201491726</v>
      </c>
      <c r="AA6" s="16">
        <v>45373</v>
      </c>
      <c r="AB6" s="15" t="s">
        <v>181</v>
      </c>
      <c r="AC6" s="17">
        <v>4199487</v>
      </c>
      <c r="AD6" s="15" t="s">
        <v>91</v>
      </c>
      <c r="AE6" s="16">
        <v>45266</v>
      </c>
      <c r="AF6" s="16">
        <v>45267</v>
      </c>
      <c r="AG6" s="16"/>
      <c r="AH6" s="17">
        <v>1600000</v>
      </c>
      <c r="AI6" s="17">
        <v>0</v>
      </c>
      <c r="AJ6" s="17">
        <v>0</v>
      </c>
      <c r="AK6" s="17">
        <v>0</v>
      </c>
      <c r="AL6" s="17">
        <v>0</v>
      </c>
      <c r="AM6" s="15"/>
      <c r="AN6" s="15"/>
      <c r="AO6" s="15"/>
    </row>
    <row r="7" spans="1:41" customFormat="1" ht="14.5" hidden="1" x14ac:dyDescent="0.35">
      <c r="A7" s="15">
        <v>890329347</v>
      </c>
      <c r="B7" s="15" t="s">
        <v>58</v>
      </c>
      <c r="C7" s="15" t="s">
        <v>31</v>
      </c>
      <c r="D7" s="15">
        <v>2959</v>
      </c>
      <c r="E7" s="15" t="s">
        <v>158</v>
      </c>
      <c r="F7" s="15" t="s">
        <v>159</v>
      </c>
      <c r="G7" s="16">
        <v>45512</v>
      </c>
      <c r="H7" s="16"/>
      <c r="I7" s="17">
        <v>2193400</v>
      </c>
      <c r="J7" s="17">
        <v>2193400</v>
      </c>
      <c r="K7" s="18" t="s">
        <v>60</v>
      </c>
      <c r="L7" s="19" t="s">
        <v>59</v>
      </c>
      <c r="M7" s="15" t="s">
        <v>61</v>
      </c>
      <c r="N7" s="15" t="e">
        <v>#N/A</v>
      </c>
      <c r="O7" s="15" t="s">
        <v>186</v>
      </c>
      <c r="P7" s="17">
        <v>0</v>
      </c>
      <c r="Q7" s="15"/>
      <c r="R7" s="17">
        <v>0</v>
      </c>
      <c r="S7" s="17">
        <v>0</v>
      </c>
      <c r="T7" s="15"/>
      <c r="U7" s="16"/>
      <c r="V7" s="15"/>
      <c r="W7" s="17">
        <v>0</v>
      </c>
      <c r="X7" s="17">
        <v>2149532</v>
      </c>
      <c r="Y7" s="17">
        <v>0</v>
      </c>
      <c r="Z7" s="15">
        <v>4800065201</v>
      </c>
      <c r="AA7" s="16">
        <v>45552</v>
      </c>
      <c r="AB7" s="15" t="s">
        <v>183</v>
      </c>
      <c r="AC7" s="17">
        <v>6852846</v>
      </c>
      <c r="AD7" s="15" t="s">
        <v>91</v>
      </c>
      <c r="AE7" s="16">
        <v>45512</v>
      </c>
      <c r="AF7" s="16">
        <v>45513</v>
      </c>
      <c r="AG7" s="16"/>
      <c r="AH7" s="17">
        <v>2193400</v>
      </c>
      <c r="AI7" s="17">
        <v>0</v>
      </c>
      <c r="AJ7" s="17">
        <v>0</v>
      </c>
      <c r="AK7" s="17">
        <v>0</v>
      </c>
      <c r="AL7" s="17">
        <v>0</v>
      </c>
      <c r="AM7" s="15"/>
      <c r="AN7" s="15"/>
      <c r="AO7" s="15"/>
    </row>
    <row r="8" spans="1:41" customFormat="1" ht="14.5" hidden="1" x14ac:dyDescent="0.35">
      <c r="A8" s="15">
        <v>890329347</v>
      </c>
      <c r="B8" s="15" t="s">
        <v>58</v>
      </c>
      <c r="C8" s="15" t="s">
        <v>31</v>
      </c>
      <c r="D8" s="15">
        <v>1878</v>
      </c>
      <c r="E8" s="15" t="s">
        <v>160</v>
      </c>
      <c r="F8" s="15" t="s">
        <v>161</v>
      </c>
      <c r="G8" s="16">
        <v>45483</v>
      </c>
      <c r="H8" s="16"/>
      <c r="I8" s="17">
        <v>3317300</v>
      </c>
      <c r="J8" s="17">
        <v>3317300</v>
      </c>
      <c r="K8" s="18" t="s">
        <v>60</v>
      </c>
      <c r="L8" s="19" t="s">
        <v>59</v>
      </c>
      <c r="M8" s="15" t="s">
        <v>61</v>
      </c>
      <c r="N8" s="15" t="s">
        <v>90</v>
      </c>
      <c r="O8" s="15" t="s">
        <v>186</v>
      </c>
      <c r="P8" s="17">
        <v>0</v>
      </c>
      <c r="Q8" s="15"/>
      <c r="R8" s="17">
        <v>0</v>
      </c>
      <c r="S8" s="17">
        <v>0</v>
      </c>
      <c r="T8" s="15"/>
      <c r="U8" s="16"/>
      <c r="V8" s="15"/>
      <c r="W8" s="17">
        <v>0</v>
      </c>
      <c r="X8" s="17">
        <v>3250954</v>
      </c>
      <c r="Y8" s="17">
        <v>0</v>
      </c>
      <c r="Z8" s="15">
        <v>4800065201</v>
      </c>
      <c r="AA8" s="16">
        <v>45552</v>
      </c>
      <c r="AB8" s="15" t="s">
        <v>183</v>
      </c>
      <c r="AC8" s="17">
        <v>6852846</v>
      </c>
      <c r="AD8" s="15" t="s">
        <v>91</v>
      </c>
      <c r="AE8" s="16">
        <v>45483</v>
      </c>
      <c r="AF8" s="16">
        <v>45485</v>
      </c>
      <c r="AG8" s="16"/>
      <c r="AH8" s="17">
        <v>3317300</v>
      </c>
      <c r="AI8" s="17">
        <v>0</v>
      </c>
      <c r="AJ8" s="17">
        <v>0</v>
      </c>
      <c r="AK8" s="17">
        <v>0</v>
      </c>
      <c r="AL8" s="17">
        <v>0</v>
      </c>
      <c r="AM8" s="15"/>
      <c r="AN8" s="15"/>
      <c r="AO8" s="15"/>
    </row>
    <row r="9" spans="1:41" customFormat="1" ht="14.5" hidden="1" x14ac:dyDescent="0.35">
      <c r="A9" s="15">
        <v>890329347</v>
      </c>
      <c r="B9" s="15" t="s">
        <v>58</v>
      </c>
      <c r="C9" s="15" t="s">
        <v>0</v>
      </c>
      <c r="D9" s="15">
        <v>23600</v>
      </c>
      <c r="E9" s="15" t="s">
        <v>152</v>
      </c>
      <c r="F9" s="15" t="s">
        <v>153</v>
      </c>
      <c r="G9" s="16">
        <v>45455</v>
      </c>
      <c r="H9" s="16"/>
      <c r="I9" s="17">
        <v>648000</v>
      </c>
      <c r="J9" s="17">
        <v>648000</v>
      </c>
      <c r="K9" s="18" t="s">
        <v>60</v>
      </c>
      <c r="L9" s="19" t="s">
        <v>59</v>
      </c>
      <c r="M9" s="15" t="s">
        <v>61</v>
      </c>
      <c r="N9" s="15" t="s">
        <v>90</v>
      </c>
      <c r="O9" s="15" t="s">
        <v>186</v>
      </c>
      <c r="P9" s="17">
        <v>0</v>
      </c>
      <c r="Q9" s="15"/>
      <c r="R9" s="17">
        <v>0</v>
      </c>
      <c r="S9" s="17">
        <v>0</v>
      </c>
      <c r="T9" s="15"/>
      <c r="U9" s="16"/>
      <c r="V9" s="15"/>
      <c r="W9" s="17">
        <v>0</v>
      </c>
      <c r="X9" s="17">
        <v>635040</v>
      </c>
      <c r="Y9" s="17">
        <v>0</v>
      </c>
      <c r="Z9" s="15">
        <v>4800064805</v>
      </c>
      <c r="AA9" s="16">
        <v>45519</v>
      </c>
      <c r="AB9" s="15" t="s">
        <v>184</v>
      </c>
      <c r="AC9" s="17">
        <v>4134032</v>
      </c>
      <c r="AD9" s="15" t="s">
        <v>91</v>
      </c>
      <c r="AE9" s="16">
        <v>45455</v>
      </c>
      <c r="AF9" s="16">
        <v>45456</v>
      </c>
      <c r="AG9" s="16"/>
      <c r="AH9" s="17">
        <v>648000</v>
      </c>
      <c r="AI9" s="17">
        <v>0</v>
      </c>
      <c r="AJ9" s="17">
        <v>0</v>
      </c>
      <c r="AK9" s="17">
        <v>0</v>
      </c>
      <c r="AL9" s="17">
        <v>0</v>
      </c>
      <c r="AM9" s="15"/>
      <c r="AN9" s="15"/>
      <c r="AO9" s="15"/>
    </row>
    <row r="10" spans="1:41" customFormat="1" ht="14.5" hidden="1" x14ac:dyDescent="0.35">
      <c r="A10" s="15">
        <v>890329347</v>
      </c>
      <c r="B10" s="15" t="s">
        <v>58</v>
      </c>
      <c r="C10" s="15" t="s">
        <v>31</v>
      </c>
      <c r="D10" s="15">
        <v>985</v>
      </c>
      <c r="E10" s="15" t="s">
        <v>164</v>
      </c>
      <c r="F10" s="15" t="s">
        <v>165</v>
      </c>
      <c r="G10" s="16">
        <v>45455</v>
      </c>
      <c r="H10" s="16"/>
      <c r="I10" s="17">
        <v>3570400</v>
      </c>
      <c r="J10" s="17">
        <v>3570400</v>
      </c>
      <c r="K10" s="18" t="s">
        <v>60</v>
      </c>
      <c r="L10" s="19" t="s">
        <v>59</v>
      </c>
      <c r="M10" s="15" t="s">
        <v>61</v>
      </c>
      <c r="N10" s="15" t="s">
        <v>90</v>
      </c>
      <c r="O10" s="15" t="s">
        <v>186</v>
      </c>
      <c r="P10" s="17">
        <v>0</v>
      </c>
      <c r="Q10" s="15"/>
      <c r="R10" s="17">
        <v>0</v>
      </c>
      <c r="S10" s="17">
        <v>0</v>
      </c>
      <c r="T10" s="15"/>
      <c r="U10" s="16"/>
      <c r="V10" s="15"/>
      <c r="W10" s="17">
        <v>0</v>
      </c>
      <c r="X10" s="17">
        <v>3498992</v>
      </c>
      <c r="Y10" s="17">
        <v>0</v>
      </c>
      <c r="Z10" s="15">
        <v>4800064805</v>
      </c>
      <c r="AA10" s="16">
        <v>45519</v>
      </c>
      <c r="AB10" s="15" t="s">
        <v>184</v>
      </c>
      <c r="AC10" s="17">
        <v>4134032</v>
      </c>
      <c r="AD10" s="15" t="s">
        <v>91</v>
      </c>
      <c r="AE10" s="16">
        <v>45455</v>
      </c>
      <c r="AF10" s="16">
        <v>45456</v>
      </c>
      <c r="AG10" s="16"/>
      <c r="AH10" s="17">
        <v>3570400</v>
      </c>
      <c r="AI10" s="17">
        <v>0</v>
      </c>
      <c r="AJ10" s="17">
        <v>0</v>
      </c>
      <c r="AK10" s="17">
        <v>0</v>
      </c>
      <c r="AL10" s="17">
        <v>0</v>
      </c>
      <c r="AM10" s="15"/>
      <c r="AN10" s="15"/>
      <c r="AO10" s="15"/>
    </row>
    <row r="11" spans="1:41" x14ac:dyDescent="0.2">
      <c r="A11" s="15">
        <v>890329347</v>
      </c>
      <c r="B11" s="15" t="s">
        <v>58</v>
      </c>
      <c r="C11" s="15" t="s">
        <v>31</v>
      </c>
      <c r="D11" s="15">
        <v>2952</v>
      </c>
      <c r="E11" s="15" t="s">
        <v>148</v>
      </c>
      <c r="F11" s="15" t="s">
        <v>149</v>
      </c>
      <c r="G11" s="16">
        <v>45512</v>
      </c>
      <c r="H11" s="16"/>
      <c r="I11" s="17">
        <v>3047980</v>
      </c>
      <c r="J11" s="17">
        <v>3047980</v>
      </c>
      <c r="K11" s="18" t="s">
        <v>60</v>
      </c>
      <c r="L11" s="19" t="s">
        <v>59</v>
      </c>
      <c r="M11" s="15" t="s">
        <v>61</v>
      </c>
      <c r="N11" s="15" t="e">
        <v>#N/A</v>
      </c>
      <c r="O11" s="15" t="s">
        <v>185</v>
      </c>
      <c r="P11" s="17">
        <v>1532388</v>
      </c>
      <c r="Q11" s="15">
        <v>1222498495</v>
      </c>
      <c r="R11" s="17">
        <v>0</v>
      </c>
      <c r="S11" s="17">
        <v>0</v>
      </c>
      <c r="T11" s="15"/>
      <c r="U11" s="16"/>
      <c r="V11" s="15"/>
      <c r="W11" s="17">
        <v>0</v>
      </c>
      <c r="X11" s="17">
        <v>1452360</v>
      </c>
      <c r="Y11" s="17">
        <v>0</v>
      </c>
      <c r="Z11" s="15">
        <v>4800065201</v>
      </c>
      <c r="AA11" s="16">
        <v>45552</v>
      </c>
      <c r="AB11" s="15" t="s">
        <v>183</v>
      </c>
      <c r="AC11" s="17">
        <v>6852846</v>
      </c>
      <c r="AD11" s="15" t="s">
        <v>91</v>
      </c>
      <c r="AE11" s="16">
        <v>45512</v>
      </c>
      <c r="AF11" s="16">
        <v>45513</v>
      </c>
      <c r="AG11" s="16"/>
      <c r="AH11" s="17">
        <v>3161600</v>
      </c>
      <c r="AI11" s="17">
        <v>0</v>
      </c>
      <c r="AJ11" s="17">
        <v>0</v>
      </c>
      <c r="AK11" s="17">
        <v>0</v>
      </c>
      <c r="AL11" s="17">
        <v>0</v>
      </c>
      <c r="AM11" s="15"/>
      <c r="AN11" s="15"/>
      <c r="AO11" s="15"/>
    </row>
    <row r="12" spans="1:41" x14ac:dyDescent="0.2">
      <c r="A12" s="15">
        <v>890329347</v>
      </c>
      <c r="B12" s="15" t="s">
        <v>58</v>
      </c>
      <c r="C12" s="15" t="s">
        <v>0</v>
      </c>
      <c r="D12" s="15">
        <v>22791</v>
      </c>
      <c r="E12" s="15" t="s">
        <v>140</v>
      </c>
      <c r="F12" s="15" t="s">
        <v>141</v>
      </c>
      <c r="G12" s="16">
        <v>45358</v>
      </c>
      <c r="H12" s="16"/>
      <c r="I12" s="17">
        <v>21322009</v>
      </c>
      <c r="J12" s="17">
        <v>21245109</v>
      </c>
      <c r="K12" s="18" t="s">
        <v>60</v>
      </c>
      <c r="L12" s="19" t="s">
        <v>59</v>
      </c>
      <c r="M12" s="15" t="s">
        <v>61</v>
      </c>
      <c r="N12" s="15" t="s">
        <v>185</v>
      </c>
      <c r="O12" s="15" t="s">
        <v>185</v>
      </c>
      <c r="P12" s="17">
        <v>20806999</v>
      </c>
      <c r="Q12" s="15">
        <v>1222457560</v>
      </c>
      <c r="R12" s="17">
        <v>0</v>
      </c>
      <c r="S12" s="17">
        <v>0</v>
      </c>
      <c r="T12" s="15"/>
      <c r="U12" s="16"/>
      <c r="V12" s="15"/>
      <c r="W12" s="17">
        <v>0</v>
      </c>
      <c r="X12" s="17">
        <v>75362</v>
      </c>
      <c r="Y12" s="17">
        <v>0</v>
      </c>
      <c r="Z12" s="15">
        <v>4800064072</v>
      </c>
      <c r="AA12" s="16">
        <v>45462</v>
      </c>
      <c r="AB12" s="15" t="s">
        <v>182</v>
      </c>
      <c r="AC12" s="17">
        <v>11359158</v>
      </c>
      <c r="AD12" s="15" t="s">
        <v>91</v>
      </c>
      <c r="AE12" s="16">
        <v>45358</v>
      </c>
      <c r="AF12" s="16">
        <v>45359</v>
      </c>
      <c r="AG12" s="16"/>
      <c r="AH12" s="17">
        <v>21982400</v>
      </c>
      <c r="AI12" s="17">
        <v>0</v>
      </c>
      <c r="AJ12" s="17">
        <v>0</v>
      </c>
      <c r="AK12" s="17">
        <v>0</v>
      </c>
      <c r="AL12" s="17">
        <v>0</v>
      </c>
      <c r="AM12" s="15"/>
      <c r="AN12" s="15"/>
      <c r="AO12" s="15"/>
    </row>
    <row r="13" spans="1:41" x14ac:dyDescent="0.2">
      <c r="A13" s="15">
        <v>890329347</v>
      </c>
      <c r="B13" s="15" t="s">
        <v>58</v>
      </c>
      <c r="C13" s="15" t="s">
        <v>0</v>
      </c>
      <c r="D13" s="15">
        <v>22355</v>
      </c>
      <c r="E13" s="15" t="s">
        <v>132</v>
      </c>
      <c r="F13" s="15" t="s">
        <v>133</v>
      </c>
      <c r="G13" s="16">
        <v>45330</v>
      </c>
      <c r="H13" s="16"/>
      <c r="I13" s="17">
        <v>456000</v>
      </c>
      <c r="J13" s="17">
        <v>456000</v>
      </c>
      <c r="K13" s="18" t="s">
        <v>60</v>
      </c>
      <c r="L13" s="19" t="s">
        <v>59</v>
      </c>
      <c r="M13" s="15" t="s">
        <v>61</v>
      </c>
      <c r="N13" s="15" t="s">
        <v>186</v>
      </c>
      <c r="O13" s="15" t="s">
        <v>185</v>
      </c>
      <c r="P13" s="17">
        <v>165343</v>
      </c>
      <c r="Q13" s="15">
        <v>4800063963</v>
      </c>
      <c r="R13" s="17">
        <v>0</v>
      </c>
      <c r="S13" s="17">
        <v>0</v>
      </c>
      <c r="T13" s="15"/>
      <c r="U13" s="16"/>
      <c r="V13" s="15"/>
      <c r="W13" s="17">
        <v>0</v>
      </c>
      <c r="X13" s="17">
        <v>281537</v>
      </c>
      <c r="Y13" s="17">
        <v>0</v>
      </c>
      <c r="Z13" s="15">
        <v>4800063963</v>
      </c>
      <c r="AA13" s="16">
        <v>45443</v>
      </c>
      <c r="AB13" s="15" t="s">
        <v>189</v>
      </c>
      <c r="AC13" s="17">
        <v>281537</v>
      </c>
      <c r="AD13" s="15" t="s">
        <v>91</v>
      </c>
      <c r="AE13" s="16">
        <v>45330</v>
      </c>
      <c r="AF13" s="16">
        <v>45330</v>
      </c>
      <c r="AG13" s="16"/>
      <c r="AH13" s="17">
        <v>456000</v>
      </c>
      <c r="AI13" s="17">
        <v>0</v>
      </c>
      <c r="AJ13" s="17">
        <v>0</v>
      </c>
      <c r="AK13" s="17">
        <v>0</v>
      </c>
      <c r="AL13" s="17">
        <v>0</v>
      </c>
      <c r="AM13" s="15"/>
      <c r="AN13" s="15"/>
      <c r="AO13" s="15"/>
    </row>
    <row r="14" spans="1:41" x14ac:dyDescent="0.2">
      <c r="A14" s="15">
        <v>890329347</v>
      </c>
      <c r="B14" s="15" t="s">
        <v>58</v>
      </c>
      <c r="C14" s="15" t="s">
        <v>31</v>
      </c>
      <c r="D14" s="15">
        <v>984</v>
      </c>
      <c r="E14" s="15" t="s">
        <v>124</v>
      </c>
      <c r="F14" s="15" t="s">
        <v>125</v>
      </c>
      <c r="G14" s="16">
        <v>45455</v>
      </c>
      <c r="H14" s="16"/>
      <c r="I14" s="17">
        <v>1564660</v>
      </c>
      <c r="J14" s="17">
        <v>1564660</v>
      </c>
      <c r="K14" s="18" t="s">
        <v>60</v>
      </c>
      <c r="L14" s="19" t="s">
        <v>59</v>
      </c>
      <c r="M14" s="15" t="s">
        <v>61</v>
      </c>
      <c r="N14" s="15" t="s">
        <v>185</v>
      </c>
      <c r="O14" s="15" t="s">
        <v>185</v>
      </c>
      <c r="P14" s="17">
        <v>1370396</v>
      </c>
      <c r="Q14" s="15">
        <v>1222472695</v>
      </c>
      <c r="R14" s="17">
        <v>0</v>
      </c>
      <c r="S14" s="17">
        <v>0</v>
      </c>
      <c r="T14" s="15"/>
      <c r="U14" s="16"/>
      <c r="V14" s="15"/>
      <c r="W14" s="17">
        <v>0</v>
      </c>
      <c r="X14" s="17">
        <v>160568</v>
      </c>
      <c r="Y14" s="17">
        <v>0</v>
      </c>
      <c r="Z14" s="15">
        <v>2201529831</v>
      </c>
      <c r="AA14" s="16">
        <v>45490</v>
      </c>
      <c r="AB14" s="15" t="s">
        <v>181</v>
      </c>
      <c r="AC14" s="17">
        <v>820868</v>
      </c>
      <c r="AD14" s="15" t="s">
        <v>91</v>
      </c>
      <c r="AE14" s="16">
        <v>45455</v>
      </c>
      <c r="AF14" s="16">
        <v>45456</v>
      </c>
      <c r="AG14" s="16"/>
      <c r="AH14" s="17">
        <v>1684800</v>
      </c>
      <c r="AI14" s="17">
        <v>0</v>
      </c>
      <c r="AJ14" s="17">
        <v>0</v>
      </c>
      <c r="AK14" s="17">
        <v>0</v>
      </c>
      <c r="AL14" s="17">
        <v>0</v>
      </c>
      <c r="AM14" s="15"/>
      <c r="AN14" s="15"/>
      <c r="AO14" s="15"/>
    </row>
    <row r="15" spans="1:41" x14ac:dyDescent="0.2">
      <c r="A15" s="15">
        <v>890329347</v>
      </c>
      <c r="B15" s="15" t="s">
        <v>58</v>
      </c>
      <c r="C15" s="15" t="s">
        <v>31</v>
      </c>
      <c r="D15" s="15">
        <v>989</v>
      </c>
      <c r="E15" s="15" t="s">
        <v>144</v>
      </c>
      <c r="F15" s="15" t="s">
        <v>145</v>
      </c>
      <c r="G15" s="16">
        <v>45455</v>
      </c>
      <c r="H15" s="16"/>
      <c r="I15" s="17">
        <v>800000</v>
      </c>
      <c r="J15" s="17">
        <v>800000</v>
      </c>
      <c r="K15" s="18" t="s">
        <v>60</v>
      </c>
      <c r="L15" s="19" t="s">
        <v>59</v>
      </c>
      <c r="M15" s="15" t="s">
        <v>61</v>
      </c>
      <c r="N15" s="15" t="s">
        <v>185</v>
      </c>
      <c r="O15" s="15" t="s">
        <v>185</v>
      </c>
      <c r="P15" s="17">
        <v>132300</v>
      </c>
      <c r="Q15" s="15">
        <v>1222475466</v>
      </c>
      <c r="R15" s="17">
        <v>0</v>
      </c>
      <c r="S15" s="17">
        <v>0</v>
      </c>
      <c r="T15" s="15"/>
      <c r="U15" s="16"/>
      <c r="V15" s="15"/>
      <c r="W15" s="17">
        <v>0</v>
      </c>
      <c r="X15" s="17">
        <v>651700</v>
      </c>
      <c r="Y15" s="17">
        <v>0</v>
      </c>
      <c r="Z15" s="15">
        <v>2201529831</v>
      </c>
      <c r="AA15" s="16">
        <v>45490</v>
      </c>
      <c r="AB15" s="15" t="s">
        <v>181</v>
      </c>
      <c r="AC15" s="17">
        <v>820868</v>
      </c>
      <c r="AD15" s="15" t="s">
        <v>91</v>
      </c>
      <c r="AE15" s="16">
        <v>45455</v>
      </c>
      <c r="AF15" s="16">
        <v>45456</v>
      </c>
      <c r="AG15" s="16"/>
      <c r="AH15" s="17">
        <v>800000</v>
      </c>
      <c r="AI15" s="17">
        <v>0</v>
      </c>
      <c r="AJ15" s="17">
        <v>0</v>
      </c>
      <c r="AK15" s="17">
        <v>0</v>
      </c>
      <c r="AL15" s="17">
        <v>0</v>
      </c>
      <c r="AM15" s="15"/>
      <c r="AN15" s="15"/>
      <c r="AO15" s="15"/>
    </row>
    <row r="16" spans="1:41" x14ac:dyDescent="0.2">
      <c r="A16" s="15">
        <v>890329347</v>
      </c>
      <c r="B16" s="15" t="s">
        <v>58</v>
      </c>
      <c r="C16" s="15" t="s">
        <v>0</v>
      </c>
      <c r="D16" s="15">
        <v>22788</v>
      </c>
      <c r="E16" s="15" t="s">
        <v>116</v>
      </c>
      <c r="F16" s="15" t="s">
        <v>117</v>
      </c>
      <c r="G16" s="16">
        <v>45358</v>
      </c>
      <c r="H16" s="16"/>
      <c r="I16" s="17">
        <v>2884363</v>
      </c>
      <c r="J16" s="17">
        <v>2106733</v>
      </c>
      <c r="K16" s="18" t="s">
        <v>60</v>
      </c>
      <c r="L16" s="19" t="s">
        <v>59</v>
      </c>
      <c r="M16" s="15" t="s">
        <v>61</v>
      </c>
      <c r="N16" s="15" t="s">
        <v>185</v>
      </c>
      <c r="O16" s="15" t="s">
        <v>185</v>
      </c>
      <c r="P16" s="17">
        <v>2046507</v>
      </c>
      <c r="Q16" s="15">
        <v>1222420470</v>
      </c>
      <c r="R16" s="17">
        <v>0</v>
      </c>
      <c r="S16" s="17">
        <v>0</v>
      </c>
      <c r="T16" s="15"/>
      <c r="U16" s="16"/>
      <c r="V16" s="15"/>
      <c r="W16" s="17">
        <v>0</v>
      </c>
      <c r="X16" s="17">
        <v>777630</v>
      </c>
      <c r="Y16" s="17">
        <v>0</v>
      </c>
      <c r="Z16" s="15">
        <v>2201515374</v>
      </c>
      <c r="AA16" s="16">
        <v>45442</v>
      </c>
      <c r="AB16" s="15" t="s">
        <v>181</v>
      </c>
      <c r="AC16" s="17">
        <v>859550</v>
      </c>
      <c r="AD16" s="15" t="s">
        <v>91</v>
      </c>
      <c r="AE16" s="16">
        <v>45358</v>
      </c>
      <c r="AF16" s="16">
        <v>45359</v>
      </c>
      <c r="AG16" s="16"/>
      <c r="AH16" s="17">
        <v>3011300</v>
      </c>
      <c r="AI16" s="17">
        <v>0</v>
      </c>
      <c r="AJ16" s="17">
        <v>0</v>
      </c>
      <c r="AK16" s="17">
        <v>0</v>
      </c>
      <c r="AL16" s="17">
        <v>0</v>
      </c>
      <c r="AM16" s="15"/>
      <c r="AN16" s="15"/>
      <c r="AO16" s="15"/>
    </row>
    <row r="17" spans="1:41" x14ac:dyDescent="0.2">
      <c r="A17" s="15">
        <v>890329347</v>
      </c>
      <c r="B17" s="15" t="s">
        <v>58</v>
      </c>
      <c r="C17" s="15" t="s">
        <v>0</v>
      </c>
      <c r="D17" s="15">
        <v>23166</v>
      </c>
      <c r="E17" s="15" t="s">
        <v>110</v>
      </c>
      <c r="F17" s="15" t="s">
        <v>111</v>
      </c>
      <c r="G17" s="16">
        <v>45391</v>
      </c>
      <c r="H17" s="16"/>
      <c r="I17" s="17">
        <v>2113080</v>
      </c>
      <c r="J17" s="17">
        <v>1582110</v>
      </c>
      <c r="K17" s="18" t="s">
        <v>60</v>
      </c>
      <c r="L17" s="19" t="s">
        <v>59</v>
      </c>
      <c r="M17" s="15" t="s">
        <v>61</v>
      </c>
      <c r="N17" s="15" t="s">
        <v>185</v>
      </c>
      <c r="O17" s="15" t="s">
        <v>185</v>
      </c>
      <c r="P17" s="17">
        <v>1538378</v>
      </c>
      <c r="Q17" s="15">
        <v>1222439346</v>
      </c>
      <c r="R17" s="17">
        <v>0</v>
      </c>
      <c r="S17" s="17">
        <v>0</v>
      </c>
      <c r="T17" s="15"/>
      <c r="U17" s="16"/>
      <c r="V17" s="15"/>
      <c r="W17" s="17">
        <v>0</v>
      </c>
      <c r="X17" s="17">
        <v>530970</v>
      </c>
      <c r="Y17" s="17">
        <v>0</v>
      </c>
      <c r="Z17" s="15">
        <v>2201510714</v>
      </c>
      <c r="AA17" s="16">
        <v>45434</v>
      </c>
      <c r="AB17" s="15" t="s">
        <v>181</v>
      </c>
      <c r="AC17" s="17">
        <v>530970</v>
      </c>
      <c r="AD17" s="15" t="s">
        <v>91</v>
      </c>
      <c r="AE17" s="16">
        <v>45391</v>
      </c>
      <c r="AF17" s="16">
        <v>45392</v>
      </c>
      <c r="AG17" s="16"/>
      <c r="AH17" s="17">
        <v>2186600</v>
      </c>
      <c r="AI17" s="17">
        <v>0</v>
      </c>
      <c r="AJ17" s="17">
        <v>0</v>
      </c>
      <c r="AK17" s="17">
        <v>0</v>
      </c>
      <c r="AL17" s="17">
        <v>0</v>
      </c>
      <c r="AM17" s="15"/>
      <c r="AN17" s="15"/>
      <c r="AO17" s="15"/>
    </row>
    <row r="18" spans="1:41" x14ac:dyDescent="0.2">
      <c r="A18" s="15">
        <v>890329347</v>
      </c>
      <c r="B18" s="15" t="s">
        <v>58</v>
      </c>
      <c r="C18" s="15" t="s">
        <v>0</v>
      </c>
      <c r="D18" s="15">
        <v>21825</v>
      </c>
      <c r="E18" s="15" t="s">
        <v>126</v>
      </c>
      <c r="F18" s="15" t="s">
        <v>127</v>
      </c>
      <c r="G18" s="16">
        <v>45300</v>
      </c>
      <c r="H18" s="16"/>
      <c r="I18" s="17">
        <v>1494661</v>
      </c>
      <c r="J18" s="17">
        <v>1494661</v>
      </c>
      <c r="K18" s="18" t="s">
        <v>60</v>
      </c>
      <c r="L18" s="19" t="s">
        <v>59</v>
      </c>
      <c r="M18" s="15" t="s">
        <v>61</v>
      </c>
      <c r="N18" s="15" t="s">
        <v>90</v>
      </c>
      <c r="O18" s="15" t="s">
        <v>185</v>
      </c>
      <c r="P18" s="17">
        <v>1300215</v>
      </c>
      <c r="Q18" s="15">
        <v>1222457498</v>
      </c>
      <c r="R18" s="17">
        <v>0</v>
      </c>
      <c r="S18" s="17">
        <v>0</v>
      </c>
      <c r="T18" s="15"/>
      <c r="U18" s="16"/>
      <c r="V18" s="15"/>
      <c r="W18" s="17">
        <v>0</v>
      </c>
      <c r="X18" s="17">
        <v>163070</v>
      </c>
      <c r="Y18" s="17">
        <v>0</v>
      </c>
      <c r="Z18" s="15">
        <v>2201491726</v>
      </c>
      <c r="AA18" s="16">
        <v>45373</v>
      </c>
      <c r="AB18" s="15" t="s">
        <v>181</v>
      </c>
      <c r="AC18" s="17">
        <v>4199487</v>
      </c>
      <c r="AD18" s="15" t="s">
        <v>91</v>
      </c>
      <c r="AE18" s="16">
        <v>45300</v>
      </c>
      <c r="AF18" s="16">
        <v>45330</v>
      </c>
      <c r="AG18" s="16"/>
      <c r="AH18" s="17">
        <v>1568800</v>
      </c>
      <c r="AI18" s="17">
        <v>0</v>
      </c>
      <c r="AJ18" s="17">
        <v>0</v>
      </c>
      <c r="AK18" s="17">
        <v>0</v>
      </c>
      <c r="AL18" s="17">
        <v>0</v>
      </c>
      <c r="AM18" s="15"/>
      <c r="AN18" s="15"/>
      <c r="AO18" s="15"/>
    </row>
    <row r="19" spans="1:41" x14ac:dyDescent="0.2">
      <c r="A19" s="15">
        <v>890329347</v>
      </c>
      <c r="B19" s="15" t="s">
        <v>58</v>
      </c>
      <c r="C19" s="15" t="s">
        <v>0</v>
      </c>
      <c r="D19" s="15">
        <v>22353</v>
      </c>
      <c r="E19" s="15" t="s">
        <v>142</v>
      </c>
      <c r="F19" s="15" t="s">
        <v>143</v>
      </c>
      <c r="G19" s="16">
        <v>45330</v>
      </c>
      <c r="H19" s="16"/>
      <c r="I19" s="17">
        <v>4011680</v>
      </c>
      <c r="J19" s="17">
        <v>4011680</v>
      </c>
      <c r="K19" s="18" t="s">
        <v>60</v>
      </c>
      <c r="L19" s="19" t="s">
        <v>59</v>
      </c>
      <c r="M19" s="15" t="s">
        <v>61</v>
      </c>
      <c r="N19" s="15" t="s">
        <v>90</v>
      </c>
      <c r="O19" s="15" t="s">
        <v>185</v>
      </c>
      <c r="P19" s="17">
        <v>3492081</v>
      </c>
      <c r="Q19" s="15">
        <v>1222400771</v>
      </c>
      <c r="R19" s="17">
        <v>0</v>
      </c>
      <c r="S19" s="17">
        <v>0</v>
      </c>
      <c r="T19" s="15"/>
      <c r="U19" s="16"/>
      <c r="V19" s="15"/>
      <c r="W19" s="17">
        <v>0</v>
      </c>
      <c r="X19" s="17">
        <v>437527</v>
      </c>
      <c r="Y19" s="17">
        <v>0</v>
      </c>
      <c r="Z19" s="15">
        <v>2201491726</v>
      </c>
      <c r="AA19" s="16">
        <v>45373</v>
      </c>
      <c r="AB19" s="15" t="s">
        <v>181</v>
      </c>
      <c r="AC19" s="17">
        <v>4199487</v>
      </c>
      <c r="AD19" s="15" t="s">
        <v>91</v>
      </c>
      <c r="AE19" s="16">
        <v>45330</v>
      </c>
      <c r="AF19" s="16">
        <v>45335</v>
      </c>
      <c r="AG19" s="16"/>
      <c r="AH19" s="17">
        <v>4103600</v>
      </c>
      <c r="AI19" s="17">
        <v>0</v>
      </c>
      <c r="AJ19" s="17">
        <v>0</v>
      </c>
      <c r="AK19" s="17">
        <v>0</v>
      </c>
      <c r="AL19" s="17">
        <v>0</v>
      </c>
      <c r="AM19" s="15"/>
      <c r="AN19" s="15"/>
      <c r="AO19" s="15"/>
    </row>
    <row r="20" spans="1:41" x14ac:dyDescent="0.2">
      <c r="A20" s="15">
        <v>890329347</v>
      </c>
      <c r="B20" s="15" t="s">
        <v>58</v>
      </c>
      <c r="C20" s="15" t="s">
        <v>0</v>
      </c>
      <c r="D20" s="15">
        <v>22356</v>
      </c>
      <c r="E20" s="15" t="s">
        <v>146</v>
      </c>
      <c r="F20" s="15" t="s">
        <v>147</v>
      </c>
      <c r="G20" s="16">
        <v>45330</v>
      </c>
      <c r="H20" s="16"/>
      <c r="I20" s="17">
        <v>1600000</v>
      </c>
      <c r="J20" s="17">
        <v>1600000</v>
      </c>
      <c r="K20" s="18" t="s">
        <v>60</v>
      </c>
      <c r="L20" s="19" t="s">
        <v>59</v>
      </c>
      <c r="M20" s="15" t="s">
        <v>61</v>
      </c>
      <c r="N20" s="15" t="s">
        <v>90</v>
      </c>
      <c r="O20" s="15" t="s">
        <v>185</v>
      </c>
      <c r="P20" s="17">
        <v>238000</v>
      </c>
      <c r="Q20" s="15">
        <v>1222457497</v>
      </c>
      <c r="R20" s="17">
        <v>0</v>
      </c>
      <c r="S20" s="17">
        <v>0</v>
      </c>
      <c r="T20" s="15"/>
      <c r="U20" s="16"/>
      <c r="V20" s="15"/>
      <c r="W20" s="17">
        <v>0</v>
      </c>
      <c r="X20" s="17">
        <v>1330000</v>
      </c>
      <c r="Y20" s="17">
        <v>0</v>
      </c>
      <c r="Z20" s="15">
        <v>2201491726</v>
      </c>
      <c r="AA20" s="16">
        <v>45373</v>
      </c>
      <c r="AB20" s="15" t="s">
        <v>181</v>
      </c>
      <c r="AC20" s="17">
        <v>4199487</v>
      </c>
      <c r="AD20" s="15" t="s">
        <v>91</v>
      </c>
      <c r="AE20" s="16">
        <v>45330</v>
      </c>
      <c r="AF20" s="16">
        <v>45331</v>
      </c>
      <c r="AG20" s="16"/>
      <c r="AH20" s="17">
        <v>1600000</v>
      </c>
      <c r="AI20" s="17">
        <v>0</v>
      </c>
      <c r="AJ20" s="17">
        <v>0</v>
      </c>
      <c r="AK20" s="17">
        <v>0</v>
      </c>
      <c r="AL20" s="17">
        <v>0</v>
      </c>
      <c r="AM20" s="15"/>
      <c r="AN20" s="15"/>
      <c r="AO20" s="15"/>
    </row>
    <row r="21" spans="1:41" customFormat="1" ht="14.5" hidden="1" x14ac:dyDescent="0.35">
      <c r="A21" s="15">
        <v>890329347</v>
      </c>
      <c r="B21" s="15" t="s">
        <v>58</v>
      </c>
      <c r="C21" s="15" t="s">
        <v>0</v>
      </c>
      <c r="D21" s="15">
        <v>22360</v>
      </c>
      <c r="E21" s="15" t="s">
        <v>88</v>
      </c>
      <c r="F21" s="15" t="s">
        <v>89</v>
      </c>
      <c r="G21" s="16">
        <v>45330</v>
      </c>
      <c r="H21" s="16"/>
      <c r="I21" s="17">
        <v>800000</v>
      </c>
      <c r="J21" s="17">
        <v>800</v>
      </c>
      <c r="K21" s="18" t="s">
        <v>60</v>
      </c>
      <c r="L21" s="19" t="s">
        <v>59</v>
      </c>
      <c r="M21" s="15" t="s">
        <v>61</v>
      </c>
      <c r="N21" s="15" t="s">
        <v>90</v>
      </c>
      <c r="O21" s="15" t="s">
        <v>90</v>
      </c>
      <c r="P21" s="17">
        <v>784000</v>
      </c>
      <c r="Q21" s="15">
        <v>1222457502</v>
      </c>
      <c r="R21" s="17">
        <v>0</v>
      </c>
      <c r="S21" s="17">
        <v>0</v>
      </c>
      <c r="T21" s="15"/>
      <c r="U21" s="16"/>
      <c r="V21" s="15"/>
      <c r="W21" s="17">
        <v>0</v>
      </c>
      <c r="X21" s="17">
        <v>0</v>
      </c>
      <c r="Y21" s="17">
        <v>0</v>
      </c>
      <c r="Z21" s="15"/>
      <c r="AA21" s="16"/>
      <c r="AB21" s="15"/>
      <c r="AC21" s="17">
        <v>0</v>
      </c>
      <c r="AD21" s="15" t="s">
        <v>91</v>
      </c>
      <c r="AE21" s="16">
        <v>45330</v>
      </c>
      <c r="AF21" s="16">
        <v>45331</v>
      </c>
      <c r="AG21" s="16"/>
      <c r="AH21" s="17">
        <v>800000</v>
      </c>
      <c r="AI21" s="17">
        <v>0</v>
      </c>
      <c r="AJ21" s="17">
        <v>0</v>
      </c>
      <c r="AK21" s="17">
        <v>0</v>
      </c>
      <c r="AL21" s="17">
        <v>0</v>
      </c>
      <c r="AM21" s="15"/>
      <c r="AN21" s="15"/>
      <c r="AO21" s="15"/>
    </row>
    <row r="22" spans="1:41" customFormat="1" ht="14.5" hidden="1" x14ac:dyDescent="0.35">
      <c r="A22" s="15">
        <v>890329347</v>
      </c>
      <c r="B22" s="15" t="s">
        <v>58</v>
      </c>
      <c r="C22" s="15" t="s">
        <v>31</v>
      </c>
      <c r="D22" s="15">
        <v>1897</v>
      </c>
      <c r="E22" s="15" t="s">
        <v>92</v>
      </c>
      <c r="F22" s="15" t="s">
        <v>93</v>
      </c>
      <c r="G22" s="16">
        <v>45483</v>
      </c>
      <c r="H22" s="16"/>
      <c r="I22" s="17">
        <v>800000</v>
      </c>
      <c r="J22" s="17">
        <v>800000</v>
      </c>
      <c r="K22" s="18" t="s">
        <v>60</v>
      </c>
      <c r="L22" s="19" t="s">
        <v>59</v>
      </c>
      <c r="M22" s="15" t="s">
        <v>61</v>
      </c>
      <c r="N22" s="15" t="s">
        <v>90</v>
      </c>
      <c r="O22" s="15" t="s">
        <v>90</v>
      </c>
      <c r="P22" s="17">
        <v>784000</v>
      </c>
      <c r="Q22" s="15">
        <v>1222505277</v>
      </c>
      <c r="R22" s="17">
        <v>0</v>
      </c>
      <c r="S22" s="17">
        <v>0</v>
      </c>
      <c r="T22" s="15"/>
      <c r="U22" s="16"/>
      <c r="V22" s="15"/>
      <c r="W22" s="17">
        <v>0</v>
      </c>
      <c r="X22" s="17">
        <v>0</v>
      </c>
      <c r="Y22" s="17">
        <v>0</v>
      </c>
      <c r="Z22" s="15"/>
      <c r="AA22" s="16"/>
      <c r="AB22" s="15"/>
      <c r="AC22" s="17">
        <v>0</v>
      </c>
      <c r="AD22" s="15" t="s">
        <v>91</v>
      </c>
      <c r="AE22" s="16">
        <v>45483</v>
      </c>
      <c r="AF22" s="16">
        <v>45485</v>
      </c>
      <c r="AG22" s="16"/>
      <c r="AH22" s="17">
        <v>800000</v>
      </c>
      <c r="AI22" s="17">
        <v>0</v>
      </c>
      <c r="AJ22" s="17">
        <v>0</v>
      </c>
      <c r="AK22" s="17">
        <v>0</v>
      </c>
      <c r="AL22" s="17">
        <v>0</v>
      </c>
      <c r="AM22" s="15"/>
      <c r="AN22" s="15"/>
      <c r="AO22" s="15"/>
    </row>
    <row r="23" spans="1:41" customFormat="1" ht="14.5" hidden="1" x14ac:dyDescent="0.35">
      <c r="A23" s="15">
        <v>890329347</v>
      </c>
      <c r="B23" s="15" t="s">
        <v>58</v>
      </c>
      <c r="C23" s="15" t="s">
        <v>31</v>
      </c>
      <c r="D23" s="15">
        <v>2964</v>
      </c>
      <c r="E23" s="15" t="s">
        <v>94</v>
      </c>
      <c r="F23" s="15" t="s">
        <v>95</v>
      </c>
      <c r="G23" s="16">
        <v>45512</v>
      </c>
      <c r="H23" s="16"/>
      <c r="I23" s="17">
        <v>800000</v>
      </c>
      <c r="J23" s="17">
        <v>800000</v>
      </c>
      <c r="K23" s="18" t="s">
        <v>60</v>
      </c>
      <c r="L23" s="19" t="s">
        <v>59</v>
      </c>
      <c r="M23" s="15" t="s">
        <v>61</v>
      </c>
      <c r="N23" s="15" t="e">
        <v>#N/A</v>
      </c>
      <c r="O23" s="15" t="s">
        <v>90</v>
      </c>
      <c r="P23" s="17">
        <v>784000</v>
      </c>
      <c r="Q23" s="15">
        <v>1222498489</v>
      </c>
      <c r="R23" s="17">
        <v>0</v>
      </c>
      <c r="S23" s="17">
        <v>0</v>
      </c>
      <c r="T23" s="15"/>
      <c r="U23" s="16"/>
      <c r="V23" s="15"/>
      <c r="W23" s="17">
        <v>0</v>
      </c>
      <c r="X23" s="17">
        <v>0</v>
      </c>
      <c r="Y23" s="17">
        <v>0</v>
      </c>
      <c r="Z23" s="15"/>
      <c r="AA23" s="16"/>
      <c r="AB23" s="15"/>
      <c r="AC23" s="17">
        <v>0</v>
      </c>
      <c r="AD23" s="15" t="s">
        <v>91</v>
      </c>
      <c r="AE23" s="16">
        <v>45512</v>
      </c>
      <c r="AF23" s="16">
        <v>45513</v>
      </c>
      <c r="AG23" s="16"/>
      <c r="AH23" s="17">
        <v>800000</v>
      </c>
      <c r="AI23" s="17">
        <v>0</v>
      </c>
      <c r="AJ23" s="17">
        <v>0</v>
      </c>
      <c r="AK23" s="17">
        <v>0</v>
      </c>
      <c r="AL23" s="17">
        <v>0</v>
      </c>
      <c r="AM23" s="15"/>
      <c r="AN23" s="15"/>
      <c r="AO23" s="15"/>
    </row>
    <row r="24" spans="1:41" customFormat="1" ht="14.5" hidden="1" x14ac:dyDescent="0.35">
      <c r="A24" s="15">
        <v>890329347</v>
      </c>
      <c r="B24" s="15" t="s">
        <v>58</v>
      </c>
      <c r="C24" s="15" t="s">
        <v>31</v>
      </c>
      <c r="D24" s="15">
        <v>988</v>
      </c>
      <c r="E24" s="15" t="s">
        <v>96</v>
      </c>
      <c r="F24" s="15" t="s">
        <v>97</v>
      </c>
      <c r="G24" s="16">
        <v>45455</v>
      </c>
      <c r="H24" s="16"/>
      <c r="I24" s="17">
        <v>800000</v>
      </c>
      <c r="J24" s="17">
        <v>800000</v>
      </c>
      <c r="K24" s="18" t="s">
        <v>60</v>
      </c>
      <c r="L24" s="19" t="s">
        <v>59</v>
      </c>
      <c r="M24" s="15" t="s">
        <v>61</v>
      </c>
      <c r="N24" s="15" t="s">
        <v>90</v>
      </c>
      <c r="O24" s="15" t="s">
        <v>90</v>
      </c>
      <c r="P24" s="17">
        <v>784000</v>
      </c>
      <c r="Q24" s="15">
        <v>1222475464</v>
      </c>
      <c r="R24" s="17">
        <v>0</v>
      </c>
      <c r="S24" s="17">
        <v>0</v>
      </c>
      <c r="T24" s="15"/>
      <c r="U24" s="16"/>
      <c r="V24" s="15"/>
      <c r="W24" s="17">
        <v>0</v>
      </c>
      <c r="X24" s="17">
        <v>0</v>
      </c>
      <c r="Y24" s="17">
        <v>0</v>
      </c>
      <c r="Z24" s="15"/>
      <c r="AA24" s="16"/>
      <c r="AB24" s="15"/>
      <c r="AC24" s="17">
        <v>0</v>
      </c>
      <c r="AD24" s="15" t="s">
        <v>91</v>
      </c>
      <c r="AE24" s="16">
        <v>45455</v>
      </c>
      <c r="AF24" s="16">
        <v>45456</v>
      </c>
      <c r="AG24" s="16"/>
      <c r="AH24" s="17">
        <v>800000</v>
      </c>
      <c r="AI24" s="17">
        <v>0</v>
      </c>
      <c r="AJ24" s="17">
        <v>0</v>
      </c>
      <c r="AK24" s="17">
        <v>0</v>
      </c>
      <c r="AL24" s="17">
        <v>0</v>
      </c>
      <c r="AM24" s="15"/>
      <c r="AN24" s="15"/>
      <c r="AO24" s="15"/>
    </row>
    <row r="25" spans="1:41" customFormat="1" ht="14.5" hidden="1" x14ac:dyDescent="0.35">
      <c r="A25" s="15">
        <v>890329347</v>
      </c>
      <c r="B25" s="15" t="s">
        <v>58</v>
      </c>
      <c r="C25" s="15" t="s">
        <v>31</v>
      </c>
      <c r="D25" s="15">
        <v>2963</v>
      </c>
      <c r="E25" s="15" t="s">
        <v>98</v>
      </c>
      <c r="F25" s="15" t="s">
        <v>99</v>
      </c>
      <c r="G25" s="16">
        <v>45512</v>
      </c>
      <c r="H25" s="16"/>
      <c r="I25" s="17">
        <v>905000</v>
      </c>
      <c r="J25" s="17">
        <v>905000</v>
      </c>
      <c r="K25" s="18" t="s">
        <v>60</v>
      </c>
      <c r="L25" s="19" t="s">
        <v>59</v>
      </c>
      <c r="M25" s="15" t="s">
        <v>61</v>
      </c>
      <c r="N25" s="15" t="e">
        <v>#N/A</v>
      </c>
      <c r="O25" s="15" t="s">
        <v>90</v>
      </c>
      <c r="P25" s="17">
        <v>886900</v>
      </c>
      <c r="Q25" s="15">
        <v>1222503528</v>
      </c>
      <c r="R25" s="17">
        <v>0</v>
      </c>
      <c r="S25" s="17">
        <v>0</v>
      </c>
      <c r="T25" s="15"/>
      <c r="U25" s="16"/>
      <c r="V25" s="15"/>
      <c r="W25" s="17">
        <v>0</v>
      </c>
      <c r="X25" s="17">
        <v>0</v>
      </c>
      <c r="Y25" s="17">
        <v>0</v>
      </c>
      <c r="Z25" s="15"/>
      <c r="AA25" s="16"/>
      <c r="AB25" s="15"/>
      <c r="AC25" s="17">
        <v>0</v>
      </c>
      <c r="AD25" s="15" t="s">
        <v>91</v>
      </c>
      <c r="AE25" s="16">
        <v>45512</v>
      </c>
      <c r="AF25" s="16">
        <v>45513</v>
      </c>
      <c r="AG25" s="16"/>
      <c r="AH25" s="17">
        <v>905000</v>
      </c>
      <c r="AI25" s="17">
        <v>0</v>
      </c>
      <c r="AJ25" s="17">
        <v>0</v>
      </c>
      <c r="AK25" s="17">
        <v>0</v>
      </c>
      <c r="AL25" s="17">
        <v>0</v>
      </c>
      <c r="AM25" s="15"/>
      <c r="AN25" s="15"/>
      <c r="AO25" s="15"/>
    </row>
    <row r="26" spans="1:41" customFormat="1" ht="14.5" hidden="1" x14ac:dyDescent="0.35">
      <c r="A26" s="15">
        <v>890329347</v>
      </c>
      <c r="B26" s="15" t="s">
        <v>58</v>
      </c>
      <c r="C26" s="15" t="s">
        <v>0</v>
      </c>
      <c r="D26" s="15">
        <v>22357</v>
      </c>
      <c r="E26" s="15" t="s">
        <v>100</v>
      </c>
      <c r="F26" s="15" t="s">
        <v>101</v>
      </c>
      <c r="G26" s="16">
        <v>45330</v>
      </c>
      <c r="H26" s="16"/>
      <c r="I26" s="17">
        <v>988000</v>
      </c>
      <c r="J26" s="17">
        <v>988000</v>
      </c>
      <c r="K26" s="18" t="s">
        <v>60</v>
      </c>
      <c r="L26" s="19" t="s">
        <v>59</v>
      </c>
      <c r="M26" s="15" t="s">
        <v>61</v>
      </c>
      <c r="N26" s="15" t="s">
        <v>90</v>
      </c>
      <c r="O26" s="15" t="s">
        <v>90</v>
      </c>
      <c r="P26" s="17">
        <v>968240</v>
      </c>
      <c r="Q26" s="15">
        <v>1222457500</v>
      </c>
      <c r="R26" s="17">
        <v>0</v>
      </c>
      <c r="S26" s="17">
        <v>0</v>
      </c>
      <c r="T26" s="15"/>
      <c r="U26" s="16"/>
      <c r="V26" s="15"/>
      <c r="W26" s="17">
        <v>0</v>
      </c>
      <c r="X26" s="17">
        <v>0</v>
      </c>
      <c r="Y26" s="17">
        <v>0</v>
      </c>
      <c r="Z26" s="15"/>
      <c r="AA26" s="16"/>
      <c r="AB26" s="15"/>
      <c r="AC26" s="17">
        <v>0</v>
      </c>
      <c r="AD26" s="15" t="s">
        <v>91</v>
      </c>
      <c r="AE26" s="16">
        <v>45330</v>
      </c>
      <c r="AF26" s="16">
        <v>45330</v>
      </c>
      <c r="AG26" s="16"/>
      <c r="AH26" s="17">
        <v>988000</v>
      </c>
      <c r="AI26" s="17">
        <v>0</v>
      </c>
      <c r="AJ26" s="17">
        <v>0</v>
      </c>
      <c r="AK26" s="17">
        <v>0</v>
      </c>
      <c r="AL26" s="17">
        <v>0</v>
      </c>
      <c r="AM26" s="15"/>
      <c r="AN26" s="15"/>
      <c r="AO26" s="15"/>
    </row>
    <row r="27" spans="1:41" customFormat="1" ht="14.5" hidden="1" x14ac:dyDescent="0.35">
      <c r="A27" s="15">
        <v>890329347</v>
      </c>
      <c r="B27" s="15" t="s">
        <v>58</v>
      </c>
      <c r="C27" s="15" t="s">
        <v>0</v>
      </c>
      <c r="D27" s="15">
        <v>22361</v>
      </c>
      <c r="E27" s="15" t="s">
        <v>102</v>
      </c>
      <c r="F27" s="15" t="s">
        <v>103</v>
      </c>
      <c r="G27" s="16">
        <v>45330</v>
      </c>
      <c r="H27" s="16"/>
      <c r="I27" s="17">
        <v>1470000</v>
      </c>
      <c r="J27" s="17">
        <v>1470000</v>
      </c>
      <c r="K27" s="18" t="s">
        <v>60</v>
      </c>
      <c r="L27" s="19" t="s">
        <v>59</v>
      </c>
      <c r="M27" s="15" t="s">
        <v>61</v>
      </c>
      <c r="N27" s="15" t="s">
        <v>90</v>
      </c>
      <c r="O27" s="15" t="s">
        <v>90</v>
      </c>
      <c r="P27" s="17">
        <v>1440600</v>
      </c>
      <c r="Q27" s="15">
        <v>1222457499</v>
      </c>
      <c r="R27" s="17">
        <v>0</v>
      </c>
      <c r="S27" s="17">
        <v>0</v>
      </c>
      <c r="T27" s="15"/>
      <c r="U27" s="16"/>
      <c r="V27" s="15"/>
      <c r="W27" s="17">
        <v>0</v>
      </c>
      <c r="X27" s="17">
        <v>0</v>
      </c>
      <c r="Y27" s="17">
        <v>0</v>
      </c>
      <c r="Z27" s="15"/>
      <c r="AA27" s="16"/>
      <c r="AB27" s="15"/>
      <c r="AC27" s="17">
        <v>0</v>
      </c>
      <c r="AD27" s="15" t="s">
        <v>91</v>
      </c>
      <c r="AE27" s="16">
        <v>45330</v>
      </c>
      <c r="AF27" s="16">
        <v>45330</v>
      </c>
      <c r="AG27" s="16"/>
      <c r="AH27" s="17">
        <v>1470000</v>
      </c>
      <c r="AI27" s="17">
        <v>0</v>
      </c>
      <c r="AJ27" s="17">
        <v>0</v>
      </c>
      <c r="AK27" s="17">
        <v>0</v>
      </c>
      <c r="AL27" s="17">
        <v>0</v>
      </c>
      <c r="AM27" s="15"/>
      <c r="AN27" s="15"/>
      <c r="AO27" s="15"/>
    </row>
    <row r="28" spans="1:41" customFormat="1" ht="14.5" hidden="1" x14ac:dyDescent="0.35">
      <c r="A28" s="15">
        <v>890329347</v>
      </c>
      <c r="B28" s="15" t="s">
        <v>58</v>
      </c>
      <c r="C28" s="15" t="s">
        <v>0</v>
      </c>
      <c r="D28" s="15">
        <v>23601</v>
      </c>
      <c r="E28" s="15" t="s">
        <v>104</v>
      </c>
      <c r="F28" s="15" t="s">
        <v>105</v>
      </c>
      <c r="G28" s="16">
        <v>45455</v>
      </c>
      <c r="H28" s="16"/>
      <c r="I28" s="17">
        <v>1470000</v>
      </c>
      <c r="J28" s="17">
        <v>1470000</v>
      </c>
      <c r="K28" s="18" t="s">
        <v>60</v>
      </c>
      <c r="L28" s="19" t="s">
        <v>59</v>
      </c>
      <c r="M28" s="15" t="s">
        <v>61</v>
      </c>
      <c r="N28" s="15" t="s">
        <v>90</v>
      </c>
      <c r="O28" s="15" t="s">
        <v>90</v>
      </c>
      <c r="P28" s="17">
        <v>1440600</v>
      </c>
      <c r="Q28" s="15">
        <v>1222471834</v>
      </c>
      <c r="R28" s="17">
        <v>0</v>
      </c>
      <c r="S28" s="17">
        <v>0</v>
      </c>
      <c r="T28" s="15"/>
      <c r="U28" s="16"/>
      <c r="V28" s="15"/>
      <c r="W28" s="17">
        <v>0</v>
      </c>
      <c r="X28" s="17">
        <v>0</v>
      </c>
      <c r="Y28" s="17">
        <v>0</v>
      </c>
      <c r="Z28" s="15"/>
      <c r="AA28" s="16"/>
      <c r="AB28" s="15"/>
      <c r="AC28" s="17">
        <v>0</v>
      </c>
      <c r="AD28" s="15" t="s">
        <v>91</v>
      </c>
      <c r="AE28" s="16">
        <v>45455</v>
      </c>
      <c r="AF28" s="16">
        <v>45456</v>
      </c>
      <c r="AG28" s="16"/>
      <c r="AH28" s="17">
        <v>1470000</v>
      </c>
      <c r="AI28" s="17">
        <v>0</v>
      </c>
      <c r="AJ28" s="17">
        <v>0</v>
      </c>
      <c r="AK28" s="17">
        <v>0</v>
      </c>
      <c r="AL28" s="17">
        <v>0</v>
      </c>
      <c r="AM28" s="15"/>
      <c r="AN28" s="15"/>
      <c r="AO28" s="15"/>
    </row>
    <row r="29" spans="1:41" customFormat="1" ht="14.5" hidden="1" x14ac:dyDescent="0.35">
      <c r="A29" s="15">
        <v>890329347</v>
      </c>
      <c r="B29" s="15" t="s">
        <v>58</v>
      </c>
      <c r="C29" s="15" t="s">
        <v>0</v>
      </c>
      <c r="D29" s="15">
        <v>23520</v>
      </c>
      <c r="E29" s="15" t="s">
        <v>106</v>
      </c>
      <c r="F29" s="15" t="s">
        <v>107</v>
      </c>
      <c r="G29" s="16">
        <v>45420</v>
      </c>
      <c r="H29" s="16"/>
      <c r="I29" s="17">
        <v>1600000</v>
      </c>
      <c r="J29" s="17">
        <v>1600000</v>
      </c>
      <c r="K29" s="18" t="s">
        <v>60</v>
      </c>
      <c r="L29" s="19" t="s">
        <v>59</v>
      </c>
      <c r="M29" s="15" t="s">
        <v>61</v>
      </c>
      <c r="N29" s="15" t="s">
        <v>90</v>
      </c>
      <c r="O29" s="15" t="s">
        <v>90</v>
      </c>
      <c r="P29" s="17">
        <v>1568000</v>
      </c>
      <c r="Q29" s="15">
        <v>1222459325</v>
      </c>
      <c r="R29" s="17">
        <v>0</v>
      </c>
      <c r="S29" s="17">
        <v>0</v>
      </c>
      <c r="T29" s="15"/>
      <c r="U29" s="16"/>
      <c r="V29" s="15"/>
      <c r="W29" s="17">
        <v>0</v>
      </c>
      <c r="X29" s="17">
        <v>0</v>
      </c>
      <c r="Y29" s="17">
        <v>0</v>
      </c>
      <c r="Z29" s="15"/>
      <c r="AA29" s="16"/>
      <c r="AB29" s="15"/>
      <c r="AC29" s="17">
        <v>0</v>
      </c>
      <c r="AD29" s="15" t="s">
        <v>91</v>
      </c>
      <c r="AE29" s="16">
        <v>45420</v>
      </c>
      <c r="AF29" s="16">
        <v>45420</v>
      </c>
      <c r="AG29" s="16"/>
      <c r="AH29" s="17">
        <v>1600000</v>
      </c>
      <c r="AI29" s="17">
        <v>0</v>
      </c>
      <c r="AJ29" s="17">
        <v>0</v>
      </c>
      <c r="AK29" s="17">
        <v>0</v>
      </c>
      <c r="AL29" s="17">
        <v>0</v>
      </c>
      <c r="AM29" s="15"/>
      <c r="AN29" s="15"/>
      <c r="AO29" s="15"/>
    </row>
    <row r="30" spans="1:41" customFormat="1" ht="14.5" hidden="1" x14ac:dyDescent="0.35">
      <c r="A30" s="15">
        <v>890329347</v>
      </c>
      <c r="B30" s="15" t="s">
        <v>58</v>
      </c>
      <c r="C30" s="15" t="s">
        <v>31</v>
      </c>
      <c r="D30" s="15">
        <v>1885</v>
      </c>
      <c r="E30" s="15" t="s">
        <v>108</v>
      </c>
      <c r="F30" s="15" t="s">
        <v>109</v>
      </c>
      <c r="G30" s="16">
        <v>45483</v>
      </c>
      <c r="H30" s="16"/>
      <c r="I30" s="17">
        <v>2091248</v>
      </c>
      <c r="J30" s="17">
        <v>2091248</v>
      </c>
      <c r="K30" s="18" t="s">
        <v>60</v>
      </c>
      <c r="L30" s="19" t="s">
        <v>59</v>
      </c>
      <c r="M30" s="15" t="s">
        <v>61</v>
      </c>
      <c r="N30" s="15" t="s">
        <v>90</v>
      </c>
      <c r="O30" s="15" t="s">
        <v>90</v>
      </c>
      <c r="P30" s="17">
        <v>2048076</v>
      </c>
      <c r="Q30" s="15">
        <v>1222505278</v>
      </c>
      <c r="R30" s="17">
        <v>0</v>
      </c>
      <c r="S30" s="17">
        <v>0</v>
      </c>
      <c r="T30" s="15"/>
      <c r="U30" s="16"/>
      <c r="V30" s="15"/>
      <c r="W30" s="17">
        <v>0</v>
      </c>
      <c r="X30" s="17">
        <v>0</v>
      </c>
      <c r="Y30" s="17">
        <v>0</v>
      </c>
      <c r="Z30" s="15"/>
      <c r="AA30" s="16"/>
      <c r="AB30" s="15"/>
      <c r="AC30" s="17">
        <v>0</v>
      </c>
      <c r="AD30" s="15" t="s">
        <v>91</v>
      </c>
      <c r="AE30" s="16">
        <v>45483</v>
      </c>
      <c r="AF30" s="16">
        <v>45485</v>
      </c>
      <c r="AG30" s="16"/>
      <c r="AH30" s="17">
        <v>2158600</v>
      </c>
      <c r="AI30" s="17">
        <v>0</v>
      </c>
      <c r="AJ30" s="17">
        <v>0</v>
      </c>
      <c r="AK30" s="17">
        <v>0</v>
      </c>
      <c r="AL30" s="17">
        <v>0</v>
      </c>
      <c r="AM30" s="15"/>
      <c r="AN30" s="15"/>
      <c r="AO30" s="15"/>
    </row>
    <row r="31" spans="1:41" customFormat="1" ht="14.5" hidden="1" x14ac:dyDescent="0.35">
      <c r="A31" s="15">
        <v>890329347</v>
      </c>
      <c r="B31" s="15" t="s">
        <v>58</v>
      </c>
      <c r="C31" s="15" t="s">
        <v>0</v>
      </c>
      <c r="D31" s="15">
        <v>22790</v>
      </c>
      <c r="E31" s="15" t="s">
        <v>112</v>
      </c>
      <c r="F31" s="15" t="s">
        <v>113</v>
      </c>
      <c r="G31" s="16">
        <v>45358</v>
      </c>
      <c r="H31" s="16"/>
      <c r="I31" s="17">
        <v>2216000</v>
      </c>
      <c r="J31" s="17">
        <v>2216000</v>
      </c>
      <c r="K31" s="18" t="s">
        <v>60</v>
      </c>
      <c r="L31" s="19" t="s">
        <v>59</v>
      </c>
      <c r="M31" s="15" t="s">
        <v>61</v>
      </c>
      <c r="N31" s="15" t="s">
        <v>90</v>
      </c>
      <c r="O31" s="15" t="s">
        <v>90</v>
      </c>
      <c r="P31" s="17">
        <v>2168000</v>
      </c>
      <c r="Q31" s="15">
        <v>1222457585</v>
      </c>
      <c r="R31" s="17">
        <v>0</v>
      </c>
      <c r="S31" s="17">
        <v>0</v>
      </c>
      <c r="T31" s="15"/>
      <c r="U31" s="16"/>
      <c r="V31" s="15"/>
      <c r="W31" s="17">
        <v>0</v>
      </c>
      <c r="X31" s="17">
        <v>0</v>
      </c>
      <c r="Y31" s="17">
        <v>0</v>
      </c>
      <c r="Z31" s="15"/>
      <c r="AA31" s="16"/>
      <c r="AB31" s="15"/>
      <c r="AC31" s="17">
        <v>0</v>
      </c>
      <c r="AD31" s="15" t="s">
        <v>91</v>
      </c>
      <c r="AE31" s="16">
        <v>45358</v>
      </c>
      <c r="AF31" s="16">
        <v>45359</v>
      </c>
      <c r="AG31" s="16"/>
      <c r="AH31" s="17">
        <v>2400000</v>
      </c>
      <c r="AI31" s="17">
        <v>0</v>
      </c>
      <c r="AJ31" s="17">
        <v>0</v>
      </c>
      <c r="AK31" s="17">
        <v>0</v>
      </c>
      <c r="AL31" s="17">
        <v>0</v>
      </c>
      <c r="AM31" s="15"/>
      <c r="AN31" s="15"/>
      <c r="AO31" s="15"/>
    </row>
    <row r="32" spans="1:41" customFormat="1" ht="14.5" hidden="1" x14ac:dyDescent="0.35">
      <c r="A32" s="15">
        <v>890329347</v>
      </c>
      <c r="B32" s="15" t="s">
        <v>58</v>
      </c>
      <c r="C32" s="15" t="s">
        <v>31</v>
      </c>
      <c r="D32" s="15">
        <v>2961</v>
      </c>
      <c r="E32" s="15" t="s">
        <v>114</v>
      </c>
      <c r="F32" s="15" t="s">
        <v>115</v>
      </c>
      <c r="G32" s="16">
        <v>45512</v>
      </c>
      <c r="H32" s="16"/>
      <c r="I32" s="17">
        <v>2486000</v>
      </c>
      <c r="J32" s="17">
        <v>2486000</v>
      </c>
      <c r="K32" s="18" t="s">
        <v>60</v>
      </c>
      <c r="L32" s="19" t="s">
        <v>59</v>
      </c>
      <c r="M32" s="15" t="s">
        <v>61</v>
      </c>
      <c r="N32" s="15" t="e">
        <v>#N/A</v>
      </c>
      <c r="O32" s="15" t="s">
        <v>90</v>
      </c>
      <c r="P32" s="17">
        <v>2436280</v>
      </c>
      <c r="Q32" s="15">
        <v>1222498493</v>
      </c>
      <c r="R32" s="17">
        <v>0</v>
      </c>
      <c r="S32" s="17">
        <v>0</v>
      </c>
      <c r="T32" s="15"/>
      <c r="U32" s="16"/>
      <c r="V32" s="15"/>
      <c r="W32" s="17">
        <v>0</v>
      </c>
      <c r="X32" s="17">
        <v>0</v>
      </c>
      <c r="Y32" s="17">
        <v>0</v>
      </c>
      <c r="Z32" s="15"/>
      <c r="AA32" s="16"/>
      <c r="AB32" s="15"/>
      <c r="AC32" s="17">
        <v>0</v>
      </c>
      <c r="AD32" s="15" t="s">
        <v>91</v>
      </c>
      <c r="AE32" s="16">
        <v>45512</v>
      </c>
      <c r="AF32" s="16">
        <v>45513</v>
      </c>
      <c r="AG32" s="16"/>
      <c r="AH32" s="17">
        <v>2486000</v>
      </c>
      <c r="AI32" s="17">
        <v>0</v>
      </c>
      <c r="AJ32" s="17">
        <v>0</v>
      </c>
      <c r="AK32" s="17">
        <v>0</v>
      </c>
      <c r="AL32" s="17">
        <v>0</v>
      </c>
      <c r="AM32" s="15"/>
      <c r="AN32" s="15"/>
      <c r="AO32" s="15"/>
    </row>
    <row r="33" spans="1:41" customFormat="1" ht="14.5" hidden="1" x14ac:dyDescent="0.35">
      <c r="A33" s="15">
        <v>890329347</v>
      </c>
      <c r="B33" s="15" t="s">
        <v>58</v>
      </c>
      <c r="C33" s="15" t="s">
        <v>31</v>
      </c>
      <c r="D33" s="15">
        <v>2955</v>
      </c>
      <c r="E33" s="15" t="s">
        <v>118</v>
      </c>
      <c r="F33" s="15" t="s">
        <v>119</v>
      </c>
      <c r="G33" s="16">
        <v>45512</v>
      </c>
      <c r="H33" s="16"/>
      <c r="I33" s="17">
        <v>3063276</v>
      </c>
      <c r="J33" s="17">
        <v>3063276</v>
      </c>
      <c r="K33" s="18" t="s">
        <v>60</v>
      </c>
      <c r="L33" s="19" t="s">
        <v>59</v>
      </c>
      <c r="M33" s="15" t="s">
        <v>61</v>
      </c>
      <c r="N33" s="15" t="e">
        <v>#N/A</v>
      </c>
      <c r="O33" s="15" t="s">
        <v>90</v>
      </c>
      <c r="P33" s="17">
        <v>3000638</v>
      </c>
      <c r="Q33" s="15">
        <v>1222503529</v>
      </c>
      <c r="R33" s="17">
        <v>0</v>
      </c>
      <c r="S33" s="17">
        <v>0</v>
      </c>
      <c r="T33" s="15"/>
      <c r="U33" s="16"/>
      <c r="V33" s="15"/>
      <c r="W33" s="17">
        <v>0</v>
      </c>
      <c r="X33" s="17">
        <v>0</v>
      </c>
      <c r="Y33" s="17">
        <v>0</v>
      </c>
      <c r="Z33" s="15"/>
      <c r="AA33" s="16"/>
      <c r="AB33" s="15"/>
      <c r="AC33" s="17">
        <v>0</v>
      </c>
      <c r="AD33" s="15" t="s">
        <v>91</v>
      </c>
      <c r="AE33" s="16">
        <v>45512</v>
      </c>
      <c r="AF33" s="16">
        <v>45513</v>
      </c>
      <c r="AG33" s="16"/>
      <c r="AH33" s="17">
        <v>3131900</v>
      </c>
      <c r="AI33" s="17">
        <v>0</v>
      </c>
      <c r="AJ33" s="17">
        <v>0</v>
      </c>
      <c r="AK33" s="17">
        <v>0</v>
      </c>
      <c r="AL33" s="17">
        <v>0</v>
      </c>
      <c r="AM33" s="15"/>
      <c r="AN33" s="15"/>
      <c r="AO33" s="15"/>
    </row>
    <row r="34" spans="1:41" customFormat="1" ht="14.5" hidden="1" x14ac:dyDescent="0.35">
      <c r="A34" s="15">
        <v>890329347</v>
      </c>
      <c r="B34" s="15" t="s">
        <v>58</v>
      </c>
      <c r="C34" s="15" t="s">
        <v>0</v>
      </c>
      <c r="D34" s="15">
        <v>23173</v>
      </c>
      <c r="E34" s="15" t="s">
        <v>120</v>
      </c>
      <c r="F34" s="15" t="s">
        <v>121</v>
      </c>
      <c r="G34" s="16">
        <v>45392</v>
      </c>
      <c r="H34" s="16"/>
      <c r="I34" s="17">
        <v>4410000</v>
      </c>
      <c r="J34" s="17">
        <v>4410000</v>
      </c>
      <c r="K34" s="18" t="s">
        <v>60</v>
      </c>
      <c r="L34" s="19" t="s">
        <v>59</v>
      </c>
      <c r="M34" s="15" t="s">
        <v>61</v>
      </c>
      <c r="N34" s="15" t="s">
        <v>90</v>
      </c>
      <c r="O34" s="15" t="s">
        <v>90</v>
      </c>
      <c r="P34" s="17">
        <v>4321800</v>
      </c>
      <c r="Q34" s="15">
        <v>1222439350</v>
      </c>
      <c r="R34" s="17">
        <v>0</v>
      </c>
      <c r="S34" s="17">
        <v>0</v>
      </c>
      <c r="T34" s="15"/>
      <c r="U34" s="16"/>
      <c r="V34" s="15"/>
      <c r="W34" s="17">
        <v>0</v>
      </c>
      <c r="X34" s="17">
        <v>0</v>
      </c>
      <c r="Y34" s="17">
        <v>0</v>
      </c>
      <c r="Z34" s="15"/>
      <c r="AA34" s="16"/>
      <c r="AB34" s="15"/>
      <c r="AC34" s="17">
        <v>0</v>
      </c>
      <c r="AD34" s="15" t="s">
        <v>91</v>
      </c>
      <c r="AE34" s="16">
        <v>45392</v>
      </c>
      <c r="AF34" s="16">
        <v>45392</v>
      </c>
      <c r="AG34" s="16"/>
      <c r="AH34" s="17">
        <v>4410000</v>
      </c>
      <c r="AI34" s="17">
        <v>0</v>
      </c>
      <c r="AJ34" s="17">
        <v>0</v>
      </c>
      <c r="AK34" s="17">
        <v>0</v>
      </c>
      <c r="AL34" s="17">
        <v>0</v>
      </c>
      <c r="AM34" s="15"/>
      <c r="AN34" s="15"/>
      <c r="AO34" s="15"/>
    </row>
    <row r="35" spans="1:41" customFormat="1" ht="14.5" hidden="1" x14ac:dyDescent="0.35">
      <c r="A35" s="15">
        <v>890329347</v>
      </c>
      <c r="B35" s="15" t="s">
        <v>58</v>
      </c>
      <c r="C35" s="15" t="s">
        <v>31</v>
      </c>
      <c r="D35" s="15">
        <v>2954</v>
      </c>
      <c r="E35" s="15" t="s">
        <v>122</v>
      </c>
      <c r="F35" s="15" t="s">
        <v>123</v>
      </c>
      <c r="G35" s="16">
        <v>45512</v>
      </c>
      <c r="H35" s="16"/>
      <c r="I35" s="17">
        <v>5870000</v>
      </c>
      <c r="J35" s="17">
        <v>5870000</v>
      </c>
      <c r="K35" s="18" t="s">
        <v>60</v>
      </c>
      <c r="L35" s="19" t="s">
        <v>59</v>
      </c>
      <c r="M35" s="15" t="s">
        <v>61</v>
      </c>
      <c r="N35" s="15" t="e">
        <v>#N/A</v>
      </c>
      <c r="O35" s="15" t="s">
        <v>90</v>
      </c>
      <c r="P35" s="17">
        <v>5752600</v>
      </c>
      <c r="Q35" s="15">
        <v>1222498498</v>
      </c>
      <c r="R35" s="17">
        <v>0</v>
      </c>
      <c r="S35" s="17">
        <v>0</v>
      </c>
      <c r="T35" s="15"/>
      <c r="U35" s="16"/>
      <c r="V35" s="15"/>
      <c r="W35" s="17">
        <v>0</v>
      </c>
      <c r="X35" s="17">
        <v>0</v>
      </c>
      <c r="Y35" s="17">
        <v>0</v>
      </c>
      <c r="Z35" s="15"/>
      <c r="AA35" s="16"/>
      <c r="AB35" s="15"/>
      <c r="AC35" s="17">
        <v>0</v>
      </c>
      <c r="AD35" s="15" t="s">
        <v>91</v>
      </c>
      <c r="AE35" s="16">
        <v>45512</v>
      </c>
      <c r="AF35" s="16">
        <v>45513</v>
      </c>
      <c r="AG35" s="16"/>
      <c r="AH35" s="17">
        <v>5870000</v>
      </c>
      <c r="AI35" s="17">
        <v>0</v>
      </c>
      <c r="AJ35" s="17">
        <v>0</v>
      </c>
      <c r="AK35" s="17">
        <v>0</v>
      </c>
      <c r="AL35" s="17">
        <v>0</v>
      </c>
      <c r="AM35" s="15"/>
      <c r="AN35" s="15"/>
      <c r="AO35" s="15"/>
    </row>
    <row r="36" spans="1:41" customFormat="1" ht="14.5" hidden="1" x14ac:dyDescent="0.35">
      <c r="A36" s="15">
        <v>890329347</v>
      </c>
      <c r="B36" s="15" t="s">
        <v>58</v>
      </c>
      <c r="C36" s="15" t="s">
        <v>0</v>
      </c>
      <c r="D36" s="15">
        <v>21829</v>
      </c>
      <c r="E36" s="15" t="s">
        <v>128</v>
      </c>
      <c r="F36" s="15" t="s">
        <v>129</v>
      </c>
      <c r="G36" s="16">
        <v>45300</v>
      </c>
      <c r="H36" s="16"/>
      <c r="I36" s="17">
        <v>10035169</v>
      </c>
      <c r="J36" s="17">
        <v>10035169</v>
      </c>
      <c r="K36" s="18" t="s">
        <v>60</v>
      </c>
      <c r="L36" s="19" t="s">
        <v>59</v>
      </c>
      <c r="M36" s="15" t="s">
        <v>61</v>
      </c>
      <c r="N36" s="15" t="s">
        <v>90</v>
      </c>
      <c r="O36" s="15" t="s">
        <v>90</v>
      </c>
      <c r="P36" s="17">
        <v>9827209</v>
      </c>
      <c r="Q36" s="15">
        <v>1222457477</v>
      </c>
      <c r="R36" s="17">
        <v>0</v>
      </c>
      <c r="S36" s="17">
        <v>0</v>
      </c>
      <c r="T36" s="15"/>
      <c r="U36" s="16"/>
      <c r="V36" s="15"/>
      <c r="W36" s="17">
        <v>0</v>
      </c>
      <c r="X36" s="17">
        <v>0</v>
      </c>
      <c r="Y36" s="17">
        <v>0</v>
      </c>
      <c r="Z36" s="15"/>
      <c r="AA36" s="16"/>
      <c r="AB36" s="15"/>
      <c r="AC36" s="17">
        <v>0</v>
      </c>
      <c r="AD36" s="15" t="s">
        <v>91</v>
      </c>
      <c r="AE36" s="16">
        <v>45300</v>
      </c>
      <c r="AF36" s="16">
        <v>45300</v>
      </c>
      <c r="AG36" s="16"/>
      <c r="AH36" s="17">
        <v>10398000</v>
      </c>
      <c r="AI36" s="17">
        <v>0</v>
      </c>
      <c r="AJ36" s="17">
        <v>0</v>
      </c>
      <c r="AK36" s="17">
        <v>0</v>
      </c>
      <c r="AL36" s="17">
        <v>0</v>
      </c>
      <c r="AM36" s="15"/>
      <c r="AN36" s="15"/>
      <c r="AO36" s="15"/>
    </row>
    <row r="37" spans="1:41" customFormat="1" ht="14.5" hidden="1" x14ac:dyDescent="0.35">
      <c r="A37" s="15">
        <v>890329347</v>
      </c>
      <c r="B37" s="15" t="s">
        <v>58</v>
      </c>
      <c r="C37" s="15" t="s">
        <v>0</v>
      </c>
      <c r="D37" s="15">
        <v>22371</v>
      </c>
      <c r="E37" s="15" t="s">
        <v>130</v>
      </c>
      <c r="F37" s="15" t="s">
        <v>131</v>
      </c>
      <c r="G37" s="16">
        <v>45330</v>
      </c>
      <c r="H37" s="16"/>
      <c r="I37" s="17">
        <v>14113427</v>
      </c>
      <c r="J37" s="17">
        <v>14113427</v>
      </c>
      <c r="K37" s="18" t="s">
        <v>60</v>
      </c>
      <c r="L37" s="19" t="s">
        <v>59</v>
      </c>
      <c r="M37" s="15" t="s">
        <v>61</v>
      </c>
      <c r="N37" s="15" t="s">
        <v>90</v>
      </c>
      <c r="O37" s="15" t="s">
        <v>90</v>
      </c>
      <c r="P37" s="17">
        <v>13825869</v>
      </c>
      <c r="Q37" s="15">
        <v>1222420211</v>
      </c>
      <c r="R37" s="17">
        <v>0</v>
      </c>
      <c r="S37" s="17">
        <v>0</v>
      </c>
      <c r="T37" s="15"/>
      <c r="U37" s="16"/>
      <c r="V37" s="15"/>
      <c r="W37" s="17">
        <v>0</v>
      </c>
      <c r="X37" s="17">
        <v>0</v>
      </c>
      <c r="Y37" s="17">
        <v>0</v>
      </c>
      <c r="Z37" s="15"/>
      <c r="AA37" s="16"/>
      <c r="AB37" s="15"/>
      <c r="AC37" s="17">
        <v>0</v>
      </c>
      <c r="AD37" s="15" t="s">
        <v>91</v>
      </c>
      <c r="AE37" s="16">
        <v>45330</v>
      </c>
      <c r="AF37" s="16">
        <v>45359</v>
      </c>
      <c r="AG37" s="16"/>
      <c r="AH37" s="17">
        <v>14377900</v>
      </c>
      <c r="AI37" s="17">
        <v>0</v>
      </c>
      <c r="AJ37" s="17">
        <v>0</v>
      </c>
      <c r="AK37" s="17">
        <v>0</v>
      </c>
      <c r="AL37" s="17">
        <v>0</v>
      </c>
      <c r="AM37" s="15"/>
      <c r="AN37" s="15"/>
      <c r="AO37" s="15"/>
    </row>
    <row r="38" spans="1:41" customFormat="1" ht="14.5" hidden="1" x14ac:dyDescent="0.35">
      <c r="A38" s="15">
        <v>890329347</v>
      </c>
      <c r="B38" s="15" t="s">
        <v>58</v>
      </c>
      <c r="C38" s="15" t="s">
        <v>31</v>
      </c>
      <c r="D38" s="15">
        <v>2960</v>
      </c>
      <c r="E38" s="15" t="s">
        <v>134</v>
      </c>
      <c r="F38" s="15" t="s">
        <v>135</v>
      </c>
      <c r="G38" s="16">
        <v>45512</v>
      </c>
      <c r="H38" s="16"/>
      <c r="I38" s="17">
        <v>14086569</v>
      </c>
      <c r="J38" s="17">
        <v>14086569</v>
      </c>
      <c r="K38" s="18" t="s">
        <v>60</v>
      </c>
      <c r="L38" s="19" t="s">
        <v>59</v>
      </c>
      <c r="M38" s="15" t="s">
        <v>61</v>
      </c>
      <c r="N38" s="15" t="e">
        <v>#N/A</v>
      </c>
      <c r="O38" s="15" t="s">
        <v>90</v>
      </c>
      <c r="P38" s="17">
        <v>13793517</v>
      </c>
      <c r="Q38" s="15">
        <v>1222498499</v>
      </c>
      <c r="R38" s="17">
        <v>0</v>
      </c>
      <c r="S38" s="17">
        <v>0</v>
      </c>
      <c r="T38" s="15"/>
      <c r="U38" s="16"/>
      <c r="V38" s="15"/>
      <c r="W38" s="17">
        <v>0</v>
      </c>
      <c r="X38" s="17">
        <v>0</v>
      </c>
      <c r="Y38" s="17">
        <v>0</v>
      </c>
      <c r="Z38" s="15"/>
      <c r="AA38" s="16"/>
      <c r="AB38" s="15"/>
      <c r="AC38" s="17">
        <v>0</v>
      </c>
      <c r="AD38" s="15" t="s">
        <v>91</v>
      </c>
      <c r="AE38" s="16">
        <v>45512</v>
      </c>
      <c r="AF38" s="16">
        <v>45513</v>
      </c>
      <c r="AG38" s="16"/>
      <c r="AH38" s="17">
        <v>14652600</v>
      </c>
      <c r="AI38" s="17">
        <v>0</v>
      </c>
      <c r="AJ38" s="17">
        <v>0</v>
      </c>
      <c r="AK38" s="17">
        <v>0</v>
      </c>
      <c r="AL38" s="17">
        <v>0</v>
      </c>
      <c r="AM38" s="15"/>
      <c r="AN38" s="15"/>
      <c r="AO38" s="15"/>
    </row>
    <row r="39" spans="1:41" customFormat="1" ht="14.5" hidden="1" x14ac:dyDescent="0.35">
      <c r="A39" s="15">
        <v>890329347</v>
      </c>
      <c r="B39" s="15" t="s">
        <v>58</v>
      </c>
      <c r="C39" s="15" t="s">
        <v>31</v>
      </c>
      <c r="D39" s="15">
        <v>1883</v>
      </c>
      <c r="E39" s="15" t="s">
        <v>136</v>
      </c>
      <c r="F39" s="15" t="s">
        <v>137</v>
      </c>
      <c r="G39" s="16">
        <v>45483</v>
      </c>
      <c r="H39" s="16"/>
      <c r="I39" s="17">
        <v>15581414</v>
      </c>
      <c r="J39" s="17">
        <v>15581414</v>
      </c>
      <c r="K39" s="18" t="s">
        <v>60</v>
      </c>
      <c r="L39" s="19" t="s">
        <v>59</v>
      </c>
      <c r="M39" s="15" t="s">
        <v>61</v>
      </c>
      <c r="N39" s="15" t="s">
        <v>90</v>
      </c>
      <c r="O39" s="15" t="s">
        <v>90</v>
      </c>
      <c r="P39" s="17">
        <v>15259510</v>
      </c>
      <c r="Q39" s="15">
        <v>1222487804</v>
      </c>
      <c r="R39" s="17">
        <v>0</v>
      </c>
      <c r="S39" s="17">
        <v>0</v>
      </c>
      <c r="T39" s="15"/>
      <c r="U39" s="16"/>
      <c r="V39" s="15"/>
      <c r="W39" s="17">
        <v>0</v>
      </c>
      <c r="X39" s="17">
        <v>0</v>
      </c>
      <c r="Y39" s="17">
        <v>0</v>
      </c>
      <c r="Z39" s="15"/>
      <c r="AA39" s="16"/>
      <c r="AB39" s="15"/>
      <c r="AC39" s="17">
        <v>0</v>
      </c>
      <c r="AD39" s="15" t="s">
        <v>91</v>
      </c>
      <c r="AE39" s="16">
        <v>45483</v>
      </c>
      <c r="AF39" s="16">
        <v>45485</v>
      </c>
      <c r="AG39" s="16"/>
      <c r="AH39" s="17">
        <v>16095200</v>
      </c>
      <c r="AI39" s="17">
        <v>0</v>
      </c>
      <c r="AJ39" s="17">
        <v>0</v>
      </c>
      <c r="AK39" s="17">
        <v>0</v>
      </c>
      <c r="AL39" s="17">
        <v>0</v>
      </c>
      <c r="AM39" s="15"/>
      <c r="AN39" s="15"/>
      <c r="AO39" s="15"/>
    </row>
    <row r="40" spans="1:41" customFormat="1" ht="14.5" hidden="1" x14ac:dyDescent="0.35">
      <c r="A40" s="15">
        <v>890329347</v>
      </c>
      <c r="B40" s="15" t="s">
        <v>58</v>
      </c>
      <c r="C40" s="15" t="s">
        <v>0</v>
      </c>
      <c r="D40" s="15">
        <v>23164</v>
      </c>
      <c r="E40" s="15" t="s">
        <v>138</v>
      </c>
      <c r="F40" s="15" t="s">
        <v>139</v>
      </c>
      <c r="G40" s="16">
        <v>45391</v>
      </c>
      <c r="H40" s="16"/>
      <c r="I40" s="17">
        <v>17715391</v>
      </c>
      <c r="J40" s="17">
        <v>17715391</v>
      </c>
      <c r="K40" s="18" t="s">
        <v>60</v>
      </c>
      <c r="L40" s="19" t="s">
        <v>59</v>
      </c>
      <c r="M40" s="15" t="s">
        <v>61</v>
      </c>
      <c r="N40" s="15" t="s">
        <v>90</v>
      </c>
      <c r="O40" s="15" t="s">
        <v>90</v>
      </c>
      <c r="P40" s="17">
        <v>17344389</v>
      </c>
      <c r="Q40" s="15">
        <v>1222439337</v>
      </c>
      <c r="R40" s="17">
        <v>0</v>
      </c>
      <c r="S40" s="17">
        <v>0</v>
      </c>
      <c r="T40" s="15"/>
      <c r="U40" s="16"/>
      <c r="V40" s="15"/>
      <c r="W40" s="17">
        <v>0</v>
      </c>
      <c r="X40" s="17">
        <v>0</v>
      </c>
      <c r="Y40" s="17">
        <v>0</v>
      </c>
      <c r="Z40" s="15"/>
      <c r="AA40" s="16"/>
      <c r="AB40" s="15"/>
      <c r="AC40" s="17">
        <v>0</v>
      </c>
      <c r="AD40" s="15" t="s">
        <v>91</v>
      </c>
      <c r="AE40" s="16">
        <v>45391</v>
      </c>
      <c r="AF40" s="16">
        <v>45392</v>
      </c>
      <c r="AG40" s="16"/>
      <c r="AH40" s="17">
        <v>18550100</v>
      </c>
      <c r="AI40" s="17">
        <v>0</v>
      </c>
      <c r="AJ40" s="17">
        <v>0</v>
      </c>
      <c r="AK40" s="17">
        <v>0</v>
      </c>
      <c r="AL40" s="17">
        <v>0</v>
      </c>
      <c r="AM40" s="15"/>
      <c r="AN40" s="15"/>
      <c r="AO40" s="15"/>
    </row>
    <row r="41" spans="1:41" x14ac:dyDescent="0.2">
      <c r="A41" s="15">
        <v>890329347</v>
      </c>
      <c r="B41" s="15" t="s">
        <v>58</v>
      </c>
      <c r="C41" s="15" t="s">
        <v>31</v>
      </c>
      <c r="D41" s="15">
        <v>976</v>
      </c>
      <c r="E41" s="15" t="s">
        <v>172</v>
      </c>
      <c r="F41" s="15" t="s">
        <v>173</v>
      </c>
      <c r="G41" s="16">
        <v>45454</v>
      </c>
      <c r="H41" s="16"/>
      <c r="I41" s="17">
        <v>20917141</v>
      </c>
      <c r="J41" s="17">
        <v>20917141</v>
      </c>
      <c r="K41" s="18" t="s">
        <v>60</v>
      </c>
      <c r="L41" s="19" t="s">
        <v>59</v>
      </c>
      <c r="M41" s="15" t="s">
        <v>61</v>
      </c>
      <c r="N41" s="15" t="s">
        <v>187</v>
      </c>
      <c r="O41" s="15" t="s">
        <v>187</v>
      </c>
      <c r="P41" s="17">
        <v>19338045</v>
      </c>
      <c r="Q41" s="15">
        <v>1222472688</v>
      </c>
      <c r="R41" s="17">
        <v>0</v>
      </c>
      <c r="S41" s="17">
        <v>0</v>
      </c>
      <c r="T41" s="15"/>
      <c r="U41" s="16"/>
      <c r="V41" s="15"/>
      <c r="W41" s="17">
        <v>0</v>
      </c>
      <c r="X41" s="17">
        <v>8600</v>
      </c>
      <c r="Y41" s="17">
        <v>0</v>
      </c>
      <c r="Z41" s="15">
        <v>2201529831</v>
      </c>
      <c r="AA41" s="16">
        <v>45490</v>
      </c>
      <c r="AB41" s="15" t="s">
        <v>181</v>
      </c>
      <c r="AC41" s="17">
        <v>820868</v>
      </c>
      <c r="AD41" s="15" t="s">
        <v>168</v>
      </c>
      <c r="AE41" s="16">
        <v>45454</v>
      </c>
      <c r="AF41" s="16">
        <v>45456</v>
      </c>
      <c r="AG41" s="16"/>
      <c r="AH41" s="17">
        <v>21758300</v>
      </c>
      <c r="AI41" s="17">
        <v>0</v>
      </c>
      <c r="AJ41" s="17">
        <v>1158500</v>
      </c>
      <c r="AK41" s="17">
        <v>0</v>
      </c>
      <c r="AL41" s="17">
        <v>1158500</v>
      </c>
      <c r="AM41" s="15" t="s">
        <v>169</v>
      </c>
      <c r="AN41" s="15" t="s">
        <v>174</v>
      </c>
      <c r="AO41" s="15" t="s">
        <v>175</v>
      </c>
    </row>
    <row r="42" spans="1:41" x14ac:dyDescent="0.2">
      <c r="A42" s="15">
        <v>890329347</v>
      </c>
      <c r="B42" s="15" t="s">
        <v>58</v>
      </c>
      <c r="C42" s="15" t="s">
        <v>0</v>
      </c>
      <c r="D42" s="15">
        <v>23523</v>
      </c>
      <c r="E42" s="15" t="s">
        <v>166</v>
      </c>
      <c r="F42" s="15" t="s">
        <v>167</v>
      </c>
      <c r="G42" s="16">
        <v>45420</v>
      </c>
      <c r="H42" s="16"/>
      <c r="I42" s="17">
        <v>1550080</v>
      </c>
      <c r="J42" s="17">
        <v>1468160</v>
      </c>
      <c r="K42" s="18" t="s">
        <v>60</v>
      </c>
      <c r="L42" s="19" t="s">
        <v>59</v>
      </c>
      <c r="M42" s="15" t="s">
        <v>61</v>
      </c>
      <c r="N42" s="15" t="s">
        <v>187</v>
      </c>
      <c r="O42" s="15" t="s">
        <v>187</v>
      </c>
      <c r="P42" s="17">
        <v>1069072</v>
      </c>
      <c r="Q42" s="15">
        <v>1222459317</v>
      </c>
      <c r="R42" s="17">
        <v>0</v>
      </c>
      <c r="S42" s="17">
        <v>0</v>
      </c>
      <c r="T42" s="15"/>
      <c r="U42" s="16"/>
      <c r="V42" s="15"/>
      <c r="W42" s="17">
        <v>0</v>
      </c>
      <c r="X42" s="17">
        <v>81920</v>
      </c>
      <c r="Y42" s="17">
        <v>0</v>
      </c>
      <c r="Z42" s="15">
        <v>2201515374</v>
      </c>
      <c r="AA42" s="16">
        <v>45442</v>
      </c>
      <c r="AB42" s="15" t="s">
        <v>181</v>
      </c>
      <c r="AC42" s="17">
        <v>859550</v>
      </c>
      <c r="AD42" s="15" t="s">
        <v>168</v>
      </c>
      <c r="AE42" s="16">
        <v>45420</v>
      </c>
      <c r="AF42" s="16">
        <v>45420</v>
      </c>
      <c r="AG42" s="16"/>
      <c r="AH42" s="17">
        <v>1608800</v>
      </c>
      <c r="AI42" s="17">
        <v>0</v>
      </c>
      <c r="AJ42" s="17">
        <v>374400</v>
      </c>
      <c r="AK42" s="17">
        <v>0</v>
      </c>
      <c r="AL42" s="17">
        <v>374400</v>
      </c>
      <c r="AM42" s="15" t="s">
        <v>169</v>
      </c>
      <c r="AN42" s="15" t="s">
        <v>170</v>
      </c>
      <c r="AO42" s="15" t="s">
        <v>171</v>
      </c>
    </row>
    <row r="43" spans="1:41" customFormat="1" ht="14.5" hidden="1" x14ac:dyDescent="0.35">
      <c r="A43" s="15">
        <v>890329347</v>
      </c>
      <c r="B43" s="15" t="s">
        <v>58</v>
      </c>
      <c r="C43" s="15" t="s">
        <v>0</v>
      </c>
      <c r="D43" s="15">
        <v>23519</v>
      </c>
      <c r="E43" s="15" t="s">
        <v>176</v>
      </c>
      <c r="F43" s="15" t="s">
        <v>177</v>
      </c>
      <c r="G43" s="16">
        <v>45420</v>
      </c>
      <c r="H43" s="16"/>
      <c r="I43" s="17">
        <v>16098619</v>
      </c>
      <c r="J43" s="17">
        <v>16098619</v>
      </c>
      <c r="K43" s="18" t="s">
        <v>60</v>
      </c>
      <c r="L43" s="19" t="s">
        <v>59</v>
      </c>
      <c r="M43" s="15" t="s">
        <v>61</v>
      </c>
      <c r="N43" s="15" t="s">
        <v>188</v>
      </c>
      <c r="O43" s="15" t="s">
        <v>178</v>
      </c>
      <c r="P43" s="17">
        <v>15398505</v>
      </c>
      <c r="Q43" s="15">
        <v>1222459327</v>
      </c>
      <c r="R43" s="17">
        <v>0</v>
      </c>
      <c r="S43" s="17">
        <v>0</v>
      </c>
      <c r="T43" s="15"/>
      <c r="U43" s="16"/>
      <c r="V43" s="15"/>
      <c r="W43" s="17">
        <v>0</v>
      </c>
      <c r="X43" s="17">
        <v>0</v>
      </c>
      <c r="Y43" s="17">
        <v>0</v>
      </c>
      <c r="Z43" s="15"/>
      <c r="AA43" s="16"/>
      <c r="AB43" s="15"/>
      <c r="AC43" s="17">
        <v>0</v>
      </c>
      <c r="AD43" s="15" t="s">
        <v>179</v>
      </c>
      <c r="AE43" s="16">
        <v>45420</v>
      </c>
      <c r="AF43" s="16">
        <v>45420</v>
      </c>
      <c r="AG43" s="16"/>
      <c r="AH43" s="17">
        <v>16660100</v>
      </c>
      <c r="AI43" s="17">
        <v>0</v>
      </c>
      <c r="AJ43" s="17">
        <v>374400</v>
      </c>
      <c r="AK43" s="17">
        <v>0</v>
      </c>
      <c r="AL43" s="17">
        <v>374400</v>
      </c>
      <c r="AM43" s="15" t="s">
        <v>169</v>
      </c>
      <c r="AN43" s="15" t="s">
        <v>180</v>
      </c>
      <c r="AO43" s="15" t="s">
        <v>171</v>
      </c>
    </row>
    <row r="44" spans="1:41" x14ac:dyDescent="0.2">
      <c r="A44" s="20"/>
      <c r="B44" s="20"/>
      <c r="C44" s="20"/>
      <c r="D44" s="20"/>
      <c r="E44" s="20"/>
      <c r="F44" s="20"/>
      <c r="G44" s="20"/>
      <c r="H44" s="21"/>
      <c r="I44" s="22"/>
      <c r="J44" s="22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</row>
  </sheetData>
  <autoFilter ref="A2:AT43">
    <filterColumn colId="14">
      <filters>
        <filter val="Factura cancelada parcialmente - Saldo en programacion de pago"/>
        <filter val="Factura cancelada parcialmente - Saldo en programacion de pago - Glosa por contestar IPS"/>
      </filters>
    </filterColumn>
    <sortState ref="A2:AU42">
      <sortCondition ref="AD1:AD4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7" sqref="I27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195</v>
      </c>
      <c r="E2" s="32"/>
      <c r="F2" s="32"/>
      <c r="G2" s="32"/>
      <c r="H2" s="32"/>
      <c r="I2" s="33"/>
      <c r="J2" s="34" t="s">
        <v>196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197</v>
      </c>
      <c r="E5" s="46"/>
      <c r="F5" s="46"/>
      <c r="G5" s="46"/>
      <c r="H5" s="46"/>
      <c r="I5" s="47"/>
      <c r="J5" s="47" t="s">
        <v>198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J9" s="55"/>
    </row>
    <row r="10" spans="2:10" ht="13" x14ac:dyDescent="0.3">
      <c r="B10" s="54"/>
      <c r="C10" s="56" t="s">
        <v>230</v>
      </c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229</v>
      </c>
      <c r="J12" s="55"/>
    </row>
    <row r="13" spans="2:10" ht="13" x14ac:dyDescent="0.3">
      <c r="B13" s="54"/>
      <c r="C13" s="56" t="s">
        <v>228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231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28" t="s">
        <v>199</v>
      </c>
      <c r="D17" s="57"/>
      <c r="H17" s="60"/>
      <c r="I17" s="61"/>
      <c r="J17" s="55"/>
    </row>
    <row r="18" spans="2:10" ht="13" x14ac:dyDescent="0.3">
      <c r="B18" s="54"/>
      <c r="C18" s="56" t="s">
        <v>200</v>
      </c>
      <c r="D18" s="56"/>
      <c r="E18" s="56"/>
      <c r="F18" s="56"/>
      <c r="H18" s="62">
        <v>41</v>
      </c>
      <c r="I18" s="63">
        <v>192157577</v>
      </c>
      <c r="J18" s="55"/>
    </row>
    <row r="19" spans="2:10" x14ac:dyDescent="0.25">
      <c r="B19" s="54"/>
      <c r="C19" s="28" t="s">
        <v>201</v>
      </c>
      <c r="H19" s="64">
        <v>18</v>
      </c>
      <c r="I19" s="65">
        <f>15262430+5951244</f>
        <v>21213674</v>
      </c>
      <c r="J19" s="55"/>
    </row>
    <row r="20" spans="2:10" x14ac:dyDescent="0.25">
      <c r="B20" s="54"/>
      <c r="C20" s="28" t="s">
        <v>202</v>
      </c>
      <c r="H20" s="64">
        <v>0</v>
      </c>
      <c r="I20" s="65">
        <v>0</v>
      </c>
      <c r="J20" s="55"/>
    </row>
    <row r="21" spans="2:10" x14ac:dyDescent="0.25">
      <c r="B21" s="54"/>
      <c r="C21" s="28" t="s">
        <v>203</v>
      </c>
      <c r="H21" s="64">
        <v>0</v>
      </c>
      <c r="I21" s="65">
        <v>0</v>
      </c>
      <c r="J21" s="55"/>
    </row>
    <row r="22" spans="2:10" x14ac:dyDescent="0.25">
      <c r="B22" s="54"/>
      <c r="C22" s="28" t="s">
        <v>204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205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206</v>
      </c>
      <c r="H24" s="66">
        <v>2</v>
      </c>
      <c r="I24" s="67">
        <v>1532900</v>
      </c>
      <c r="J24" s="55"/>
    </row>
    <row r="25" spans="2:10" ht="13" x14ac:dyDescent="0.3">
      <c r="B25" s="54"/>
      <c r="C25" s="56" t="s">
        <v>207</v>
      </c>
      <c r="D25" s="56"/>
      <c r="E25" s="56"/>
      <c r="F25" s="56"/>
      <c r="H25" s="62">
        <f>H19+H20+H21+H22+H24+H23</f>
        <v>20</v>
      </c>
      <c r="I25" s="63">
        <f>I19+I20+I21+I22+I24+I23</f>
        <v>22746574</v>
      </c>
      <c r="J25" s="55"/>
    </row>
    <row r="26" spans="2:10" x14ac:dyDescent="0.25">
      <c r="B26" s="54"/>
      <c r="C26" s="28" t="s">
        <v>208</v>
      </c>
      <c r="H26" s="64">
        <v>20</v>
      </c>
      <c r="I26" s="65">
        <f>100502294+16098619-374400+60294234-5951244-1532900</f>
        <v>169036603</v>
      </c>
      <c r="J26" s="55"/>
    </row>
    <row r="27" spans="2:10" ht="13" thickBot="1" x14ac:dyDescent="0.3">
      <c r="B27" s="54"/>
      <c r="C27" s="28" t="s">
        <v>209</v>
      </c>
      <c r="H27" s="66">
        <v>1</v>
      </c>
      <c r="I27" s="67">
        <v>374400</v>
      </c>
      <c r="J27" s="55"/>
    </row>
    <row r="28" spans="2:10" ht="13" x14ac:dyDescent="0.3">
      <c r="B28" s="54"/>
      <c r="C28" s="56" t="s">
        <v>210</v>
      </c>
      <c r="D28" s="56"/>
      <c r="E28" s="56"/>
      <c r="F28" s="56"/>
      <c r="H28" s="62">
        <f>H26+H27</f>
        <v>21</v>
      </c>
      <c r="I28" s="63">
        <f>I26+I27</f>
        <v>169411003</v>
      </c>
      <c r="J28" s="55"/>
    </row>
    <row r="29" spans="2:10" ht="13.5" thickBot="1" x14ac:dyDescent="0.35">
      <c r="B29" s="54"/>
      <c r="C29" s="28" t="s">
        <v>211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212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213</v>
      </c>
      <c r="D32" s="56"/>
      <c r="H32" s="69">
        <f>H25+H28+H30</f>
        <v>41</v>
      </c>
      <c r="I32" s="70">
        <f>I25+I28+I30</f>
        <v>192157577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232</v>
      </c>
      <c r="D37" s="73"/>
      <c r="H37" s="72" t="s">
        <v>214</v>
      </c>
      <c r="I37" s="73"/>
      <c r="J37" s="55"/>
    </row>
    <row r="38" spans="2:10" ht="13" x14ac:dyDescent="0.3">
      <c r="B38" s="54"/>
      <c r="C38" s="56" t="s">
        <v>233</v>
      </c>
      <c r="D38" s="71"/>
      <c r="H38" s="74" t="s">
        <v>215</v>
      </c>
      <c r="I38" s="71"/>
      <c r="J38" s="55"/>
    </row>
    <row r="39" spans="2:10" ht="13" x14ac:dyDescent="0.3">
      <c r="B39" s="54"/>
      <c r="C39" s="56" t="s">
        <v>234</v>
      </c>
      <c r="H39" s="56" t="s">
        <v>216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217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L26" sqref="L26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218</v>
      </c>
      <c r="E2" s="32"/>
      <c r="F2" s="32"/>
      <c r="G2" s="32"/>
      <c r="H2" s="32"/>
      <c r="I2" s="33"/>
      <c r="J2" s="34" t="s">
        <v>196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219</v>
      </c>
      <c r="E5" s="80"/>
      <c r="F5" s="80"/>
      <c r="G5" s="80"/>
      <c r="H5" s="80"/>
      <c r="I5" s="81"/>
      <c r="J5" s="47" t="s">
        <v>220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tr">
        <f ca="1">+CONCATENATE("Santiago de Cali, ",TEXT(TODAY(),"MMMM DD YYYY"))</f>
        <v>Santiago de Cali, septiembre 25 2024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OTOLOGICO</v>
      </c>
      <c r="J11" s="55"/>
    </row>
    <row r="12" spans="2:10" ht="13" x14ac:dyDescent="0.3">
      <c r="B12" s="54"/>
      <c r="C12" s="56" t="str">
        <f>+'FOR-CSA-018'!C13</f>
        <v>NIT: 890329347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221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222</v>
      </c>
      <c r="I16" s="83" t="s">
        <v>223</v>
      </c>
      <c r="J16" s="55"/>
    </row>
    <row r="17" spans="2:10" ht="13" x14ac:dyDescent="0.3">
      <c r="B17" s="54"/>
      <c r="C17" s="56" t="s">
        <v>200</v>
      </c>
      <c r="D17" s="56"/>
      <c r="E17" s="56"/>
      <c r="F17" s="56"/>
      <c r="H17" s="60">
        <f>+SUM(H18:H21)</f>
        <v>20</v>
      </c>
      <c r="I17" s="84">
        <f>+SUM(I18:I21)</f>
        <v>22746574</v>
      </c>
      <c r="J17" s="55"/>
    </row>
    <row r="18" spans="2:10" x14ac:dyDescent="0.25">
      <c r="B18" s="54"/>
      <c r="C18" s="28" t="s">
        <v>201</v>
      </c>
      <c r="H18" s="85">
        <f>+'FOR-CSA-018'!H19</f>
        <v>18</v>
      </c>
      <c r="I18" s="86">
        <f>+'FOR-CSA-018'!I19</f>
        <v>21213674</v>
      </c>
      <c r="J18" s="55"/>
    </row>
    <row r="19" spans="2:10" x14ac:dyDescent="0.25">
      <c r="B19" s="54"/>
      <c r="C19" s="28" t="s">
        <v>202</v>
      </c>
      <c r="H19" s="85">
        <f>+'FOR-CSA-018'!H20</f>
        <v>0</v>
      </c>
      <c r="I19" s="86">
        <f>+'FOR-CSA-018'!I20</f>
        <v>0</v>
      </c>
      <c r="J19" s="55"/>
    </row>
    <row r="20" spans="2:10" x14ac:dyDescent="0.25">
      <c r="B20" s="54"/>
      <c r="C20" s="28" t="s">
        <v>204</v>
      </c>
      <c r="H20" s="85">
        <f>+'FOR-CSA-018'!H22</f>
        <v>0</v>
      </c>
      <c r="I20" s="86">
        <f>+'FOR-CSA-018'!I22</f>
        <v>0</v>
      </c>
      <c r="J20" s="55"/>
    </row>
    <row r="21" spans="2:10" x14ac:dyDescent="0.25">
      <c r="B21" s="54"/>
      <c r="C21" s="28" t="s">
        <v>224</v>
      </c>
      <c r="H21" s="85">
        <f>+'FOR-CSA-018'!H24</f>
        <v>2</v>
      </c>
      <c r="I21" s="86">
        <f>+'FOR-CSA-018'!I24</f>
        <v>1532900</v>
      </c>
      <c r="J21" s="55"/>
    </row>
    <row r="22" spans="2:10" ht="13" x14ac:dyDescent="0.3">
      <c r="B22" s="54"/>
      <c r="C22" s="56" t="s">
        <v>225</v>
      </c>
      <c r="D22" s="56"/>
      <c r="E22" s="56"/>
      <c r="F22" s="56"/>
      <c r="H22" s="60">
        <f>SUM(H18:H21)</f>
        <v>20</v>
      </c>
      <c r="I22" s="84">
        <f>+SUBTOTAL(9,I18:I21)</f>
        <v>22746574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tr">
        <f>+'FOR-CSA-018'!C37</f>
        <v>Ana Milena Valencia Castillo</v>
      </c>
      <c r="D28" s="72"/>
      <c r="G28" s="72" t="s">
        <v>214</v>
      </c>
      <c r="H28" s="73"/>
      <c r="I28" s="71"/>
      <c r="J28" s="55"/>
    </row>
    <row r="29" spans="2:10" ht="13" x14ac:dyDescent="0.3">
      <c r="B29" s="54"/>
      <c r="C29" s="74" t="str">
        <f>+'FOR-CSA-018'!C38</f>
        <v>Secretaria de facturación</v>
      </c>
      <c r="D29" s="74"/>
      <c r="G29" s="74" t="s">
        <v>226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Otologico Mercadeo Imbanaco</dc:creator>
  <cp:lastModifiedBy>Juan Camilo Paez Ramirez</cp:lastModifiedBy>
  <cp:lastPrinted>2024-09-25T18:37:08Z</cp:lastPrinted>
  <dcterms:created xsi:type="dcterms:W3CDTF">2024-09-02T21:11:40Z</dcterms:created>
  <dcterms:modified xsi:type="dcterms:W3CDTF">2024-09-25T18:38:40Z</dcterms:modified>
</cp:coreProperties>
</file>