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16171_CEAN\"/>
    </mc:Choice>
  </mc:AlternateContent>
  <bookViews>
    <workbookView xWindow="0" yWindow="0" windowWidth="19200" windowHeight="6730" activeTab="3"/>
  </bookViews>
  <sheets>
    <sheet name="INFO IPS" sheetId="16" r:id="rId1"/>
    <sheet name="TD" sheetId="18" r:id="rId2"/>
    <sheet name="ESTADO DE CADA FACTURA" sheetId="17" r:id="rId3"/>
    <sheet name="FOR-CSA-018" sheetId="19" r:id="rId4"/>
    <sheet name="CIRCULAR 030" sheetId="20" r:id="rId5"/>
  </sheets>
  <externalReferences>
    <externalReference r:id="rId6"/>
    <externalReference r:id="rId7"/>
  </externalReferences>
  <definedNames>
    <definedName name="_xlnm._FilterDatabase" localSheetId="2" hidden="1">'ESTADO DE CADA FACTURA'!$A$1:$AI$70</definedName>
    <definedName name="_xlnm._FilterDatabase" localSheetId="0" hidden="1">'INFO IPS'!$A$1:$M$70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4" r:id="rId8"/>
  </pivotCaches>
</workbook>
</file>

<file path=xl/calcChain.xml><?xml version="1.0" encoding="utf-8"?>
<calcChain xmlns="http://schemas.openxmlformats.org/spreadsheetml/2006/main">
  <c r="C9" i="20" l="1"/>
  <c r="I19" i="19"/>
  <c r="C29" i="20"/>
  <c r="C28" i="20"/>
  <c r="I21" i="20"/>
  <c r="H21" i="20"/>
  <c r="I20" i="20"/>
  <c r="H20" i="20"/>
  <c r="I19" i="20"/>
  <c r="H19" i="20"/>
  <c r="I18" i="20"/>
  <c r="I17" i="20" s="1"/>
  <c r="H18" i="20"/>
  <c r="H17" i="20" s="1"/>
  <c r="C12" i="20"/>
  <c r="C11" i="20"/>
  <c r="I30" i="19"/>
  <c r="H30" i="19"/>
  <c r="I28" i="19"/>
  <c r="H28" i="19"/>
  <c r="I25" i="19"/>
  <c r="H25" i="19"/>
  <c r="H32" i="19" l="1"/>
  <c r="H33" i="19" s="1"/>
  <c r="I32" i="19"/>
  <c r="I33" i="19" s="1"/>
  <c r="H22" i="20"/>
  <c r="I22" i="20"/>
  <c r="H72" i="16" l="1"/>
  <c r="D12" i="16"/>
  <c r="D14" i="16"/>
  <c r="D4" i="16"/>
  <c r="D5" i="16"/>
  <c r="D6" i="16"/>
  <c r="D7" i="16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<sst xmlns="http://schemas.openxmlformats.org/spreadsheetml/2006/main" count="1386" uniqueCount="241">
  <si>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</si>
  <si>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</si>
  <si>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</si>
  <si>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</si>
  <si>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</si>
  <si>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</si>
  <si>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</si>
  <si>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</si>
  <si>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</si>
  <si>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</si>
  <si>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</si>
  <si>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Estado</t>
  </si>
  <si>
    <t>CEAN S.A.S</t>
  </si>
  <si>
    <t>FE</t>
  </si>
  <si>
    <t>P.D.S</t>
  </si>
  <si>
    <t>CALI</t>
  </si>
  <si>
    <t>EVENTO</t>
  </si>
  <si>
    <t>Radicada</t>
  </si>
  <si>
    <t>CONCILIACION</t>
  </si>
  <si>
    <t>En Programacion de pagos</t>
  </si>
  <si>
    <t>En programacion de pagos</t>
  </si>
  <si>
    <t>En Programacion de Pagos</t>
  </si>
  <si>
    <t>FACT</t>
  </si>
  <si>
    <t>LLAVE</t>
  </si>
  <si>
    <t>Numero de Contrato</t>
  </si>
  <si>
    <t>ESTADO CARTERA ANTERIOR</t>
  </si>
  <si>
    <t>ESTADO EPS 30-09-2024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</si>
  <si>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</si>
  <si>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</si>
  <si>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</si>
  <si>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</si>
  <si>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</si>
  <si>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</si>
  <si>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</si>
  <si>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</si>
  <si>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</si>
  <si>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</si>
  <si>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</si>
  <si>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</si>
  <si>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</si>
  <si>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</si>
  <si>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</si>
  <si>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Valor_Glosa y Devolución</t>
  </si>
  <si>
    <t>TIPIFICACION</t>
  </si>
  <si>
    <t>CONCEPTO GLOSA Y DEVOLUCION</t>
  </si>
  <si>
    <t>TIPIFICACION OBJECION</t>
  </si>
  <si>
    <t>FE4401</t>
  </si>
  <si>
    <t>890316171_FE4401</t>
  </si>
  <si>
    <t>Finalizada</t>
  </si>
  <si>
    <t>FE4384</t>
  </si>
  <si>
    <t>890316171_FE4384</t>
  </si>
  <si>
    <t>FE4390</t>
  </si>
  <si>
    <t>890316171_FE4390</t>
  </si>
  <si>
    <t>FE4380</t>
  </si>
  <si>
    <t>890316171_FE4380</t>
  </si>
  <si>
    <t>FE4378</t>
  </si>
  <si>
    <t>890316171_FE4378</t>
  </si>
  <si>
    <t>FE4379</t>
  </si>
  <si>
    <t>890316171_FE4379</t>
  </si>
  <si>
    <t>FE3314</t>
  </si>
  <si>
    <t>890316171_FE3314</t>
  </si>
  <si>
    <t>FE4025</t>
  </si>
  <si>
    <t>890316171_FE4025</t>
  </si>
  <si>
    <t>FE4026</t>
  </si>
  <si>
    <t>890316171_FE4026</t>
  </si>
  <si>
    <t>FE4027</t>
  </si>
  <si>
    <t>890316171_FE4027</t>
  </si>
  <si>
    <t>FE4028</t>
  </si>
  <si>
    <t>890316171_FE4028</t>
  </si>
  <si>
    <t>FE4029</t>
  </si>
  <si>
    <t>890316171_FE4029</t>
  </si>
  <si>
    <t>FE4132</t>
  </si>
  <si>
    <t>890316171_FE4132</t>
  </si>
  <si>
    <t>FE4316</t>
  </si>
  <si>
    <t>890316171_FE4316</t>
  </si>
  <si>
    <t>FE4317</t>
  </si>
  <si>
    <t>890316171_FE4317</t>
  </si>
  <si>
    <t>FE4318</t>
  </si>
  <si>
    <t>890316171_FE4318</t>
  </si>
  <si>
    <t>FE4319</t>
  </si>
  <si>
    <t>890316171_FE4319</t>
  </si>
  <si>
    <t>FE4320</t>
  </si>
  <si>
    <t>890316171_FE4320</t>
  </si>
  <si>
    <t>FE4321</t>
  </si>
  <si>
    <t>890316171_FE4321</t>
  </si>
  <si>
    <t>FE4322</t>
  </si>
  <si>
    <t>890316171_FE4322</t>
  </si>
  <si>
    <t>FE4323</t>
  </si>
  <si>
    <t>890316171_FE4323</t>
  </si>
  <si>
    <t>FE4324</t>
  </si>
  <si>
    <t>890316171_FE4324</t>
  </si>
  <si>
    <t>FE4330</t>
  </si>
  <si>
    <t>890316171_FE4330</t>
  </si>
  <si>
    <t>FE4331</t>
  </si>
  <si>
    <t>890316171_FE4331</t>
  </si>
  <si>
    <t>FE4332</t>
  </si>
  <si>
    <t>890316171_FE4332</t>
  </si>
  <si>
    <t>FE4334</t>
  </si>
  <si>
    <t>890316171_FE4334</t>
  </si>
  <si>
    <t>FE4335</t>
  </si>
  <si>
    <t>890316171_FE4335</t>
  </si>
  <si>
    <t>FE4336</t>
  </si>
  <si>
    <t>890316171_FE4336</t>
  </si>
  <si>
    <t>FE4337</t>
  </si>
  <si>
    <t>890316171_FE4337</t>
  </si>
  <si>
    <t>FE4338</t>
  </si>
  <si>
    <t>890316171_FE4338</t>
  </si>
  <si>
    <t>FE4339</t>
  </si>
  <si>
    <t>890316171_FE4339</t>
  </si>
  <si>
    <t>FE4340</t>
  </si>
  <si>
    <t>890316171_FE4340</t>
  </si>
  <si>
    <t>FE4341</t>
  </si>
  <si>
    <t>890316171_FE4341</t>
  </si>
  <si>
    <t>FE4342</t>
  </si>
  <si>
    <t>890316171_FE4342</t>
  </si>
  <si>
    <t>FE4343</t>
  </si>
  <si>
    <t>890316171_FE4343</t>
  </si>
  <si>
    <t>FE4344</t>
  </si>
  <si>
    <t>890316171_FE4344</t>
  </si>
  <si>
    <t>FE4345</t>
  </si>
  <si>
    <t>890316171_FE4345</t>
  </si>
  <si>
    <t>FE4346</t>
  </si>
  <si>
    <t>890316171_FE4346</t>
  </si>
  <si>
    <t>FE4347</t>
  </si>
  <si>
    <t>890316171_FE4347</t>
  </si>
  <si>
    <t>FE4348</t>
  </si>
  <si>
    <t>890316171_FE4348</t>
  </si>
  <si>
    <t>FE4349</t>
  </si>
  <si>
    <t>890316171_FE4349</t>
  </si>
  <si>
    <t>FE4350</t>
  </si>
  <si>
    <t>890316171_FE4350</t>
  </si>
  <si>
    <t>FE4351</t>
  </si>
  <si>
    <t>890316171_FE4351</t>
  </si>
  <si>
    <t>FE4352</t>
  </si>
  <si>
    <t>890316171_FE4352</t>
  </si>
  <si>
    <t>FE4353</t>
  </si>
  <si>
    <t>890316171_FE4353</t>
  </si>
  <si>
    <t>FE4354</t>
  </si>
  <si>
    <t>890316171_FE4354</t>
  </si>
  <si>
    <t>FE4377</t>
  </si>
  <si>
    <t>890316171_FE4377</t>
  </si>
  <si>
    <t>FE4381</t>
  </si>
  <si>
    <t>890316171_FE4381</t>
  </si>
  <si>
    <t>FE4382</t>
  </si>
  <si>
    <t>890316171_FE4382</t>
  </si>
  <si>
    <t>FE4385</t>
  </si>
  <si>
    <t>890316171_FE4385</t>
  </si>
  <si>
    <t>FE4386</t>
  </si>
  <si>
    <t>890316171_FE4386</t>
  </si>
  <si>
    <t>FE4387</t>
  </si>
  <si>
    <t>890316171_FE4387</t>
  </si>
  <si>
    <t>FE4388</t>
  </si>
  <si>
    <t>890316171_FE4388</t>
  </si>
  <si>
    <t>FE4389</t>
  </si>
  <si>
    <t>890316171_FE4389</t>
  </si>
  <si>
    <t>FE4391</t>
  </si>
  <si>
    <t>890316171_FE4391</t>
  </si>
  <si>
    <t>FE4392</t>
  </si>
  <si>
    <t>890316171_FE4392</t>
  </si>
  <si>
    <t>FE4393</t>
  </si>
  <si>
    <t>890316171_FE4393</t>
  </si>
  <si>
    <t>FE4394</t>
  </si>
  <si>
    <t>890316171_FE4394</t>
  </si>
  <si>
    <t>FE4395</t>
  </si>
  <si>
    <t>890316171_FE4395</t>
  </si>
  <si>
    <t>FE4396</t>
  </si>
  <si>
    <t>890316171_FE4396</t>
  </si>
  <si>
    <t>FE4397</t>
  </si>
  <si>
    <t>890316171_FE4397</t>
  </si>
  <si>
    <t>FE4398</t>
  </si>
  <si>
    <t>890316171_FE4398</t>
  </si>
  <si>
    <t>FE4399</t>
  </si>
  <si>
    <t>890316171_FE4399</t>
  </si>
  <si>
    <t>FE4400</t>
  </si>
  <si>
    <t>890316171_FE4400</t>
  </si>
  <si>
    <t>FE4333</t>
  </si>
  <si>
    <t>890316171_FE4333</t>
  </si>
  <si>
    <t>Para respuesta prestador</t>
  </si>
  <si>
    <t>GLOSA</t>
  </si>
  <si>
    <t xml:space="preserve">COPAGO: se aplica glosa por valor $.115000 que obedece al no cobro de copago y/o cuota moderadora al paciente y no se evidencia descontado de la factura. No se evidencia soporte de exoneracion de la cuota moderadora del paciente. </t>
  </si>
  <si>
    <t>SOPORTE</t>
  </si>
  <si>
    <t>FE4383</t>
  </si>
  <si>
    <t>890316171_FE4383</t>
  </si>
  <si>
    <t>copago no descontado en la factura la autorizacion genera $ 335301 y anexan soporte de recibo de cobro copago segun recibo # CL26937 $ 335301</t>
  </si>
  <si>
    <t>AUTORIZACION</t>
  </si>
  <si>
    <t>FE4370</t>
  </si>
  <si>
    <t>890316171_FE4370</t>
  </si>
  <si>
    <t>Factura no radicada</t>
  </si>
  <si>
    <t>FE4371</t>
  </si>
  <si>
    <t>890316171_FE4371</t>
  </si>
  <si>
    <t>FE4372</t>
  </si>
  <si>
    <t>890316171_FE4372</t>
  </si>
  <si>
    <t>Factura pendiente en programacion de pago</t>
  </si>
  <si>
    <t>Factura cancelada</t>
  </si>
  <si>
    <t>Factura pendiente en programacion de pago - Glosa por contestar IPS</t>
  </si>
  <si>
    <t>(en blanco)</t>
  </si>
  <si>
    <t>Factura cancelada parcialmente - Glosa por contestar IPS</t>
  </si>
  <si>
    <t>Cuenta de LLAVE</t>
  </si>
  <si>
    <t>Suma de IPS Saldo Factura</t>
  </si>
  <si>
    <t>Etiquetas de fila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</si>
  <si>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</si>
  <si>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</si>
  <si>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</si>
  <si>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</si>
  <si>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</si>
  <si>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</si>
  <si>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</si>
  <si>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</si>
  <si>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</si>
  <si>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</si>
  <si>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</si>
  <si>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</si>
  <si>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</si>
  <si>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</si>
  <si>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</si>
  <si>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</si>
  <si>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</si>
  <si>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</si>
  <si>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</si>
  <si>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</si>
  <si>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</si>
  <si>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</si>
  <si>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</si>
  <si>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</si>
  <si>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</si>
  <si>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</si>
  <si>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</si>
  <si>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</si>
  <si>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</si>
  <si>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</si>
  <si>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</si>
  <si>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</si>
  <si>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</si>
  <si>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</si>
  <si>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CEAN SAS</t>
  </si>
  <si>
    <t>NIT: 890316171</t>
  </si>
  <si>
    <t>Juan David Copete</t>
  </si>
  <si>
    <t>Dirección de ventas</t>
  </si>
  <si>
    <t>CEAN S.A.S.</t>
  </si>
  <si>
    <t>Santiago de Cali, septiembre 30 2024</t>
  </si>
  <si>
    <t>Con Corte al dia: 31/08/2024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</si>
</sst>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-&quot;$&quot;\ * #,##0_-;\-&quot;$&quot;\ * #,##0_-;_-&quot;$&quot;\ * &quot;-&quot;??_-;_-@_-"/>
    <numFmt numFmtId="166" formatCode="_([$$-240A]\ * #,##0_);_([$$-240A]\ * \(#,##0\);_([$$-240A]\ * &quot;-&quot;??_);_(@_)"/>
    <numFmt numFmtId="167" formatCode="_-* #,##0\ _€_-;\-* #,##0\ _€_-;_-* &quot;-&quot;??\ _€_-;_-@_-"/>
    <numFmt numFmtId="168" formatCode="_(&quot;$&quot;\ * #,##0_);_(&quot;$&quot;\ * \(#,##0\);_(&quot;$&quot;\ * &quot;-&quot;??_);_(@_)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  <numFmt numFmtId="174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164" fontId="5" fillId="0" borderId="0" applyFont="0" applyFill="0" applyBorder="0" applyAlignment="0" applyProtection="0"/>
    <xf numFmtId="0" fontId="4" fillId="0" borderId="0"/>
    <xf numFmtId="0" fontId="1" fillId="0" borderId="0"/>
    <xf numFmtId="43" fontId="5" fillId="0" borderId="0" applyFont="0" applyFill="0" applyBorder="0" applyAlignment="0" applyProtection="0"/>
    <xf numFmtId="0" fontId="13" fillId="0" borderId="0"/>
    <xf numFmtId="170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7" fillId="2" borderId="1" xfId="0" applyFont="1" applyFill="1" applyBorder="1" applyAlignment="1">
      <alignment horizontal="center" vertical="center" wrapText="1"/>
    </xf>
    <xf numFmtId="165" fontId="7" fillId="2" borderId="1" xfId="1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14" fontId="8" fillId="2" borderId="3" xfId="0" applyNumberFormat="1" applyFont="1" applyFill="1" applyBorder="1" applyAlignment="1">
      <alignment horizontal="center"/>
    </xf>
    <xf numFmtId="165" fontId="9" fillId="2" borderId="1" xfId="1" applyNumberFormat="1" applyFont="1" applyFill="1" applyBorder="1" applyAlignment="1">
      <alignment horizontal="center"/>
    </xf>
    <xf numFmtId="165" fontId="8" fillId="2" borderId="1" xfId="1" applyNumberFormat="1" applyFont="1" applyFill="1" applyBorder="1" applyAlignment="1">
      <alignment horizontal="center"/>
    </xf>
    <xf numFmtId="0" fontId="8" fillId="3" borderId="1" xfId="0" applyFont="1" applyFill="1" applyBorder="1" applyAlignment="1">
      <alignment horizontal="center"/>
    </xf>
    <xf numFmtId="0" fontId="7" fillId="3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center"/>
    </xf>
    <xf numFmtId="14" fontId="8" fillId="0" borderId="3" xfId="0" applyNumberFormat="1" applyFont="1" applyFill="1" applyBorder="1" applyAlignment="1">
      <alignment horizontal="center"/>
    </xf>
    <xf numFmtId="4" fontId="9" fillId="0" borderId="1" xfId="0" applyNumberFormat="1" applyFont="1" applyBorder="1"/>
    <xf numFmtId="3" fontId="9" fillId="0" borderId="1" xfId="0" applyNumberFormat="1" applyFont="1" applyFill="1" applyBorder="1"/>
    <xf numFmtId="4" fontId="9" fillId="0" borderId="1" xfId="2" applyNumberFormat="1" applyFont="1" applyBorder="1"/>
    <xf numFmtId="166" fontId="6" fillId="0" borderId="0" xfId="0" applyNumberFormat="1" applyFont="1"/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5" fontId="10" fillId="0" borderId="1" xfId="1" applyNumberFormat="1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67" fontId="10" fillId="5" borderId="1" xfId="4" applyNumberFormat="1" applyFont="1" applyFill="1" applyBorder="1" applyAlignment="1">
      <alignment horizontal="center" vertical="center" wrapText="1"/>
    </xf>
    <xf numFmtId="1" fontId="10" fillId="5" borderId="1" xfId="0" applyNumberFormat="1" applyFont="1" applyFill="1" applyBorder="1" applyAlignment="1">
      <alignment horizontal="center" vertical="center" wrapText="1"/>
    </xf>
    <xf numFmtId="167" fontId="10" fillId="3" borderId="1" xfId="4" applyNumberFormat="1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/>
    <xf numFmtId="14" fontId="11" fillId="0" borderId="1" xfId="0" applyNumberFormat="1" applyFont="1" applyBorder="1" applyAlignment="1"/>
    <xf numFmtId="165" fontId="11" fillId="0" borderId="1" xfId="1" applyNumberFormat="1" applyFont="1" applyBorder="1" applyAlignment="1"/>
    <xf numFmtId="0" fontId="12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1" fillId="0" borderId="0" xfId="0" applyFont="1" applyAlignment="1"/>
    <xf numFmtId="14" fontId="11" fillId="0" borderId="0" xfId="0" applyNumberFormat="1" applyFont="1" applyAlignment="1"/>
    <xf numFmtId="165" fontId="11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14" fillId="0" borderId="0" xfId="5" applyFont="1"/>
    <xf numFmtId="0" fontId="14" fillId="0" borderId="4" xfId="5" applyFont="1" applyBorder="1" applyAlignment="1">
      <alignment horizontal="centerContinuous"/>
    </xf>
    <xf numFmtId="0" fontId="14" fillId="0" borderId="5" xfId="5" applyFont="1" applyBorder="1" applyAlignment="1">
      <alignment horizontal="centerContinuous"/>
    </xf>
    <xf numFmtId="0" fontId="14" fillId="0" borderId="8" xfId="5" applyFont="1" applyBorder="1" applyAlignment="1">
      <alignment horizontal="centerContinuous"/>
    </xf>
    <xf numFmtId="0" fontId="14" fillId="0" borderId="9" xfId="5" applyFont="1" applyBorder="1" applyAlignment="1">
      <alignment horizontal="centerContinuous"/>
    </xf>
    <xf numFmtId="0" fontId="15" fillId="0" borderId="4" xfId="5" applyFont="1" applyBorder="1" applyAlignment="1">
      <alignment horizontal="centerContinuous" vertical="center"/>
    </xf>
    <xf numFmtId="0" fontId="15" fillId="0" borderId="6" xfId="5" applyFont="1" applyBorder="1" applyAlignment="1">
      <alignment horizontal="centerContinuous" vertical="center"/>
    </xf>
    <xf numFmtId="0" fontId="15" fillId="0" borderId="5" xfId="5" applyFont="1" applyBorder="1" applyAlignment="1">
      <alignment horizontal="centerContinuous" vertical="center"/>
    </xf>
    <xf numFmtId="0" fontId="15" fillId="0" borderId="7" xfId="5" applyFont="1" applyBorder="1" applyAlignment="1">
      <alignment horizontal="centerContinuous" vertical="center"/>
    </xf>
    <xf numFmtId="0" fontId="15" fillId="0" borderId="8" xfId="5" applyFont="1" applyBorder="1" applyAlignment="1">
      <alignment horizontal="centerContinuous" vertical="center"/>
    </xf>
    <xf numFmtId="0" fontId="15" fillId="0" borderId="0" xfId="5" applyFont="1" applyAlignment="1">
      <alignment horizontal="centerContinuous" vertical="center"/>
    </xf>
    <xf numFmtId="0" fontId="15" fillId="0" borderId="14" xfId="5" applyFont="1" applyBorder="1" applyAlignment="1">
      <alignment horizontal="centerContinuous" vertical="center"/>
    </xf>
    <xf numFmtId="0" fontId="14" fillId="0" borderId="10" xfId="5" applyFont="1" applyBorder="1" applyAlignment="1">
      <alignment horizontal="centerContinuous"/>
    </xf>
    <xf numFmtId="0" fontId="14" fillId="0" borderId="12" xfId="5" applyFont="1" applyBorder="1" applyAlignment="1">
      <alignment horizontal="centerContinuous"/>
    </xf>
    <xf numFmtId="0" fontId="15" fillId="0" borderId="10" xfId="5" applyFont="1" applyBorder="1" applyAlignment="1">
      <alignment horizontal="centerContinuous" vertical="center"/>
    </xf>
    <xf numFmtId="0" fontId="15" fillId="0" borderId="11" xfId="5" applyFont="1" applyBorder="1" applyAlignment="1">
      <alignment horizontal="centerContinuous" vertical="center"/>
    </xf>
    <xf numFmtId="0" fontId="15" fillId="0" borderId="12" xfId="5" applyFont="1" applyBorder="1" applyAlignment="1">
      <alignment horizontal="centerContinuous" vertical="center"/>
    </xf>
    <xf numFmtId="0" fontId="15" fillId="0" borderId="13" xfId="5" applyFont="1" applyBorder="1" applyAlignment="1">
      <alignment horizontal="centerContinuous" vertical="center"/>
    </xf>
    <xf numFmtId="0" fontId="14" fillId="0" borderId="8" xfId="5" applyFont="1" applyBorder="1"/>
    <xf numFmtId="0" fontId="14" fillId="0" borderId="9" xfId="5" applyFont="1" applyBorder="1"/>
    <xf numFmtId="0" fontId="15" fillId="0" borderId="0" xfId="5" applyFont="1"/>
    <xf numFmtId="14" fontId="14" fillId="0" borderId="0" xfId="5" applyNumberFormat="1" applyFont="1"/>
    <xf numFmtId="169" fontId="14" fillId="0" borderId="0" xfId="5" applyNumberFormat="1" applyFont="1"/>
    <xf numFmtId="14" fontId="14" fillId="0" borderId="0" xfId="5" applyNumberFormat="1" applyFont="1" applyAlignment="1">
      <alignment horizontal="left"/>
    </xf>
    <xf numFmtId="1" fontId="15" fillId="0" borderId="0" xfId="6" applyNumberFormat="1" applyFont="1" applyAlignment="1">
      <alignment horizontal="right"/>
    </xf>
    <xf numFmtId="171" fontId="15" fillId="0" borderId="0" xfId="5" applyNumberFormat="1" applyFont="1" applyAlignment="1">
      <alignment horizontal="right"/>
    </xf>
    <xf numFmtId="1" fontId="15" fillId="0" borderId="0" xfId="5" applyNumberFormat="1" applyFont="1" applyAlignment="1">
      <alignment horizontal="center"/>
    </xf>
    <xf numFmtId="172" fontId="15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72" fontId="14" fillId="0" borderId="0" xfId="5" applyNumberFormat="1" applyFont="1" applyAlignment="1">
      <alignment horizontal="right"/>
    </xf>
    <xf numFmtId="1" fontId="14" fillId="0" borderId="11" xfId="5" applyNumberFormat="1" applyFont="1" applyBorder="1" applyAlignment="1">
      <alignment horizontal="center"/>
    </xf>
    <xf numFmtId="172" fontId="14" fillId="0" borderId="11" xfId="5" applyNumberFormat="1" applyFont="1" applyBorder="1" applyAlignment="1">
      <alignment horizontal="right"/>
    </xf>
    <xf numFmtId="0" fontId="14" fillId="0" borderId="0" xfId="5" applyFont="1" applyAlignment="1">
      <alignment horizontal="center"/>
    </xf>
    <xf numFmtId="1" fontId="15" fillId="0" borderId="15" xfId="5" applyNumberFormat="1" applyFont="1" applyBorder="1" applyAlignment="1">
      <alignment horizontal="center"/>
    </xf>
    <xf numFmtId="172" fontId="15" fillId="0" borderId="15" xfId="5" applyNumberFormat="1" applyFont="1" applyBorder="1" applyAlignment="1">
      <alignment horizontal="right"/>
    </xf>
    <xf numFmtId="172" fontId="14" fillId="0" borderId="0" xfId="5" applyNumberFormat="1" applyFont="1"/>
    <xf numFmtId="172" fontId="15" fillId="0" borderId="11" xfId="5" applyNumberFormat="1" applyFont="1" applyBorder="1"/>
    <xf numFmtId="172" fontId="14" fillId="0" borderId="11" xfId="5" applyNumberFormat="1" applyFont="1" applyBorder="1"/>
    <xf numFmtId="172" fontId="15" fillId="0" borderId="0" xfId="5" applyNumberFormat="1" applyFont="1"/>
    <xf numFmtId="0" fontId="14" fillId="0" borderId="10" xfId="5" applyFont="1" applyBorder="1"/>
    <xf numFmtId="0" fontId="14" fillId="0" borderId="11" xfId="5" applyFont="1" applyBorder="1"/>
    <xf numFmtId="0" fontId="14" fillId="0" borderId="12" xfId="5" applyFont="1" applyBorder="1"/>
    <xf numFmtId="0" fontId="14" fillId="2" borderId="0" xfId="5" applyFont="1" applyFill="1"/>
    <xf numFmtId="0" fontId="15" fillId="0" borderId="0" xfId="5" applyFont="1" applyAlignment="1">
      <alignment horizontal="center"/>
    </xf>
    <xf numFmtId="173" fontId="15" fillId="0" borderId="0" xfId="7" applyNumberFormat="1" applyFont="1" applyAlignment="1">
      <alignment horizontal="right"/>
    </xf>
    <xf numFmtId="1" fontId="14" fillId="0" borderId="0" xfId="6" applyNumberFormat="1" applyFont="1" applyAlignment="1">
      <alignment horizontal="right"/>
    </xf>
    <xf numFmtId="173" fontId="14" fillId="0" borderId="0" xfId="7" applyNumberFormat="1" applyFont="1" applyAlignment="1">
      <alignment horizontal="right"/>
    </xf>
    <xf numFmtId="174" fontId="14" fillId="0" borderId="15" xfId="7" applyNumberFormat="1" applyFont="1" applyBorder="1" applyAlignment="1">
      <alignment horizontal="center"/>
    </xf>
    <xf numFmtId="173" fontId="14" fillId="0" borderId="15" xfId="7" applyNumberFormat="1" applyFont="1" applyBorder="1" applyAlignment="1">
      <alignment horizontal="right"/>
    </xf>
    <xf numFmtId="0" fontId="15" fillId="0" borderId="4" xfId="5" applyFont="1" applyBorder="1" applyAlignment="1">
      <alignment horizontal="center" vertical="center"/>
    </xf>
    <xf numFmtId="0" fontId="15" fillId="0" borderId="6" xfId="5" applyFont="1" applyBorder="1" applyAlignment="1">
      <alignment horizontal="center" vertical="center"/>
    </xf>
    <xf numFmtId="0" fontId="15" fillId="0" borderId="5" xfId="5" applyFont="1" applyBorder="1" applyAlignment="1">
      <alignment horizontal="center" vertical="center"/>
    </xf>
    <xf numFmtId="0" fontId="15" fillId="0" borderId="10" xfId="5" applyFont="1" applyBorder="1" applyAlignment="1">
      <alignment horizontal="center" vertical="center"/>
    </xf>
    <xf numFmtId="0" fontId="15" fillId="0" borderId="11" xfId="5" applyFont="1" applyBorder="1" applyAlignment="1">
      <alignment horizontal="center" vertical="center"/>
    </xf>
    <xf numFmtId="0" fontId="15" fillId="0" borderId="12" xfId="5" applyFont="1" applyBorder="1" applyAlignment="1">
      <alignment horizontal="center" vertical="center"/>
    </xf>
    <xf numFmtId="0" fontId="15" fillId="0" borderId="7" xfId="5" applyFont="1" applyBorder="1" applyAlignment="1">
      <alignment horizontal="center" vertical="center"/>
    </xf>
    <xf numFmtId="0" fontId="15" fillId="0" borderId="13" xfId="5" applyFont="1" applyBorder="1" applyAlignment="1">
      <alignment horizontal="center" vertical="center"/>
    </xf>
    <xf numFmtId="0" fontId="16" fillId="0" borderId="0" xfId="5" applyFont="1" applyAlignment="1">
      <alignment horizontal="center" vertical="center" wrapText="1"/>
    </xf>
    <xf numFmtId="0" fontId="15" fillId="0" borderId="8" xfId="5" applyFont="1" applyBorder="1" applyAlignment="1">
      <alignment horizontal="center" vertical="center" wrapText="1"/>
    </xf>
    <xf numFmtId="0" fontId="15" fillId="0" borderId="0" xfId="5" applyFont="1" applyAlignment="1">
      <alignment horizontal="center" vertical="center" wrapText="1"/>
    </xf>
    <xf numFmtId="0" fontId="15" fillId="0" borderId="9" xfId="5" applyFont="1" applyBorder="1" applyAlignment="1">
      <alignment horizontal="center" vertical="center" wrapText="1"/>
    </xf>
  </cellXfs>
  <cellStyles count="8">
    <cellStyle name="Millares 2" xfId="4"/>
    <cellStyle name="Millares 2 2" xfId="7"/>
    <cellStyle name="Millares 3" xfId="6"/>
    <cellStyle name="Moneda" xfId="1" builtinId="4"/>
    <cellStyle name="Normal" xfId="0" builtinId="0"/>
    <cellStyle name="Normal 2" xfId="2"/>
    <cellStyle name="Normal 2 2" xfId="5"/>
    <cellStyle name="Normal 3" xfId="3"/>
  </cellStyles>
  <dxfs count="1">
    <dxf>
      <numFmt numFmtId="168" formatCode="_(&quot;$&quot;\ * #,##0_);_(&quot;$&quot;\ * \(#,##0\);_(&quot;$&quot;\ 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8.464381597223" createdVersion="5" refreshedVersion="5" minRefreshableVersion="3" recordCount="69">
  <cacheSource type="worksheet">
    <worksheetSource ref="A1:AI70" sheet="ESTADO DE CADA FACTURA"/>
  </cacheSource>
  <cacheFields count="35">
    <cacheField name="NIT IPS" numFmtId="0">
      <sharedItems containsSemiMixedTypes="0" containsString="0" containsNumber="1" containsInteger="1" minValue="890316171" maxValue="89031617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314" maxValue="440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4-12T00:00:00" maxDate="2024-07-13T00:00:00"/>
    </cacheField>
    <cacheField name="IPS Fecha radicado" numFmtId="14">
      <sharedItems containsSemiMixedTypes="0" containsNonDate="0" containsDate="1" containsString="0" minDate="2023-04-15T00:00:00" maxDate="2024-07-13T00:00:00"/>
    </cacheField>
    <cacheField name="IPS Valor Factura" numFmtId="165">
      <sharedItems containsSemiMixedTypes="0" containsString="0" containsNumber="1" containsInteger="1" minValue="442500" maxValue="8290712"/>
    </cacheField>
    <cacheField name="IPS Saldo Factura" numFmtId="165">
      <sharedItems containsSemiMixedTypes="0" containsString="0" containsNumber="1" containsInteger="1" minValue="442500" maxValue="829071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30-09-2024" numFmtId="0">
      <sharedItems count="5">
        <s v="Factura cancelada parcialmente - Glosa por contestar IPS"/>
        <s v="Factura cancelada"/>
        <s v="Factura no radicada"/>
        <s v="Factura pendiente en programacion de pago"/>
        <s v="Factura pendiene en programacion de pago" u="1"/>
      </sharedItems>
    </cacheField>
    <cacheField name="POR PAGAR SAP" numFmtId="165">
      <sharedItems containsSemiMixedTypes="0" containsString="0" containsNumber="1" containsInteger="1" minValue="0" maxValue="1000000"/>
    </cacheField>
    <cacheField name="DOC CONTA" numFmtId="0">
      <sharedItems containsString="0" containsBlank="1" containsNumber="1" containsInteger="1" minValue="1222496966" maxValue="1222496966"/>
    </cacheField>
    <cacheField name="VALO CANCELADO SAP" numFmtId="165">
      <sharedItems containsSemiMixedTypes="0" containsString="0" containsNumber="1" containsInteger="1" minValue="0" maxValue="6825000"/>
    </cacheField>
    <cacheField name="RETENCION" numFmtId="165">
      <sharedItems containsSemiMixedTypes="0" containsString="0" containsNumber="1" containsInteger="1" minValue="0" maxValue="175000"/>
    </cacheField>
    <cacheField name="DOC COMPENSACION SAP" numFmtId="0">
      <sharedItems containsString="0" containsBlank="1" containsNumber="1" containsInteger="1" minValue="2201497713" maxValue="2201554299"/>
    </cacheField>
    <cacheField name="FECHA COMPENSACION SAP" numFmtId="14">
      <sharedItems containsNonDate="0" containsDate="1" containsString="0" containsBlank="1" minDate="2024-03-27T00:00:00" maxDate="2024-10-01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76850182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4-12T00:00:00" maxDate="2024-07-13T00:00:00"/>
    </cacheField>
    <cacheField name="Fecha Radicacion" numFmtId="14">
      <sharedItems containsNonDate="0" containsDate="1" containsString="0" containsBlank="1" minDate="2023-04-20T00:00:00" maxDate="2024-07-16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0" maxValue="9123142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335301"/>
    </cacheField>
    <cacheField name="Valor_Glosa y Devolución" numFmtId="165">
      <sharedItems containsSemiMixedTypes="0" containsString="0" containsNumber="1" containsInteger="1" minValue="0" maxValue="335301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9">
  <r>
    <n v="890316171"/>
    <s v="CEAN S.A.S"/>
    <s v="FE"/>
    <n v="4383"/>
    <s v="FE4383"/>
    <s v="890316171_FE4383"/>
    <d v="2024-07-12T00:00:00"/>
    <d v="2024-07-12T00:00:00"/>
    <n v="6825000"/>
    <n v="6825000"/>
    <s v="P.D.S"/>
    <s v="CALI"/>
    <s v="EVENTO"/>
    <s v="Radicada"/>
    <e v="#N/A"/>
    <x v="0"/>
    <n v="0"/>
    <m/>
    <n v="6498082"/>
    <n v="166617"/>
    <n v="2201548381"/>
    <d v="2024-09-16T00:00:00"/>
    <s v="(en blanco)"/>
    <n v="70072833"/>
    <s v="Para respuesta prestador"/>
    <d v="2024-07-12T00:00:00"/>
    <d v="2024-07-15T00:00:00"/>
    <m/>
    <n v="7000000"/>
    <n v="0"/>
    <n v="335301"/>
    <n v="335301"/>
    <s v="GLOSA"/>
    <s v="copago no descontado en la factura la autorizacion genera $ 335301 y anexan soporte de recibo de cobro copago segun recibo # CL26937 $ 335301"/>
    <s v="AUTORIZACION"/>
  </r>
  <r>
    <n v="890316171"/>
    <s v="CEAN S.A.S"/>
    <s v="FE"/>
    <n v="4333"/>
    <s v="FE4333"/>
    <s v="890316171_FE4333"/>
    <d v="2024-06-13T00:00:00"/>
    <d v="2024-06-13T00:00:00"/>
    <n v="1000000"/>
    <n v="1000000"/>
    <s v="P.D.S"/>
    <s v="CALI"/>
    <s v="EVENTO"/>
    <s v="Radicada"/>
    <s v="Factura pendiente en programacion de pago - Glosa por contestar IPS"/>
    <x v="0"/>
    <n v="0"/>
    <m/>
    <n v="885000"/>
    <n v="0"/>
    <n v="2201548381"/>
    <d v="2024-09-16T00:00:00"/>
    <s v="(en blanco)"/>
    <n v="70072833"/>
    <s v="Para respuesta prestador"/>
    <d v="2024-06-13T00:00:00"/>
    <d v="2024-07-02T00:00:00"/>
    <m/>
    <n v="1000000"/>
    <n v="0"/>
    <n v="115000"/>
    <n v="115000"/>
    <s v="GLOSA"/>
    <s v="COPAGO: se aplica glosa por valor $.115000 que obedece al no cobro de copago y/o cuota moderadora al paciente y no se evidencia descontado de la factura. No se evidencia soporte de exoneracion de la cuota moderadora del paciente. "/>
    <s v="SOPORTE"/>
  </r>
  <r>
    <n v="890316171"/>
    <s v="CEAN S.A.S"/>
    <s v="FE"/>
    <n v="4132"/>
    <s v="FE4132"/>
    <s v="890316171_FE4132"/>
    <d v="2024-03-14T00:00:00"/>
    <d v="2024-03-14T00:00:00"/>
    <n v="500000"/>
    <n v="500000"/>
    <s v="P.D.S"/>
    <s v="CALI"/>
    <s v="EVENTO"/>
    <s v="Radicada"/>
    <s v="Factura cancelada"/>
    <x v="1"/>
    <n v="0"/>
    <m/>
    <n v="433650"/>
    <n v="8850"/>
    <n v="2201520121"/>
    <d v="2024-06-17T00:00:00"/>
    <s v="(en blanco)"/>
    <n v="76850182"/>
    <s v="Finalizada"/>
    <d v="2024-03-14T00:00:00"/>
    <d v="2024-03-15T00:00:00"/>
    <m/>
    <n v="500000"/>
    <n v="0"/>
    <n v="0"/>
    <n v="0"/>
    <m/>
    <m/>
    <m/>
  </r>
  <r>
    <n v="890316171"/>
    <s v="CEAN S.A.S"/>
    <s v="FE"/>
    <n v="4027"/>
    <s v="FE4027"/>
    <s v="890316171_FE4027"/>
    <d v="2023-12-13T00:00:00"/>
    <d v="2023-12-13T00:00:00"/>
    <n v="885000"/>
    <n v="885000"/>
    <s v="P.D.S"/>
    <s v="CALI"/>
    <s v="EVENTO"/>
    <s v="Radicada"/>
    <s v="Factura cancelada"/>
    <x v="1"/>
    <n v="0"/>
    <m/>
    <n v="3430000"/>
    <n v="70000"/>
    <n v="2201497713"/>
    <d v="2024-03-27T00:00:00"/>
    <s v="(en blanco)"/>
    <n v="40730000"/>
    <s v="Finalizada"/>
    <d v="2023-12-13T00:00:00"/>
    <d v="2023-12-14T00:00:00"/>
    <m/>
    <n v="3500000"/>
    <n v="0"/>
    <n v="0"/>
    <n v="0"/>
    <m/>
    <m/>
    <m/>
  </r>
  <r>
    <n v="890316171"/>
    <s v="CEAN S.A.S"/>
    <s v="FE"/>
    <n v="4025"/>
    <s v="FE4025"/>
    <s v="890316171_FE4025"/>
    <d v="2023-12-13T00:00:00"/>
    <d v="2023-12-13T00:00:00"/>
    <n v="1000000"/>
    <n v="1000000"/>
    <s v="P.D.S"/>
    <s v="CALI"/>
    <s v="EVENTO"/>
    <s v="Radicada"/>
    <s v="Factura cancelada"/>
    <x v="1"/>
    <n v="0"/>
    <m/>
    <n v="3430000"/>
    <n v="70000"/>
    <n v="2201497713"/>
    <d v="2024-03-27T00:00:00"/>
    <s v="(en blanco)"/>
    <n v="40730000"/>
    <s v="Finalizada"/>
    <d v="2023-12-13T00:00:00"/>
    <d v="2023-12-14T00:00:00"/>
    <m/>
    <n v="3500000"/>
    <n v="0"/>
    <n v="0"/>
    <n v="0"/>
    <m/>
    <m/>
    <m/>
  </r>
  <r>
    <n v="890316171"/>
    <s v="CEAN S.A.S"/>
    <s v="FE"/>
    <n v="4026"/>
    <s v="FE4026"/>
    <s v="890316171_FE4026"/>
    <d v="2023-12-13T00:00:00"/>
    <d v="2023-12-13T00:00:00"/>
    <n v="1000000"/>
    <n v="1000000"/>
    <s v="P.D.S"/>
    <s v="CALI"/>
    <s v="EVENTO"/>
    <s v="Radicada"/>
    <s v="Factura cancelada"/>
    <x v="1"/>
    <n v="0"/>
    <m/>
    <n v="3430000"/>
    <n v="70000"/>
    <n v="2201497713"/>
    <d v="2024-03-27T00:00:00"/>
    <s v="(en blanco)"/>
    <n v="40730000"/>
    <s v="Finalizada"/>
    <d v="2023-12-13T00:00:00"/>
    <d v="2023-12-14T00:00:00"/>
    <m/>
    <n v="3500000"/>
    <n v="0"/>
    <n v="0"/>
    <n v="0"/>
    <m/>
    <m/>
    <m/>
  </r>
  <r>
    <n v="890316171"/>
    <s v="CEAN S.A.S"/>
    <s v="FE"/>
    <n v="4028"/>
    <s v="FE4028"/>
    <s v="890316171_FE4028"/>
    <d v="2023-12-13T00:00:00"/>
    <d v="2023-12-13T00:00:00"/>
    <n v="1000000"/>
    <n v="1000000"/>
    <s v="P.D.S"/>
    <s v="CALI"/>
    <s v="EVENTO"/>
    <s v="Radicada"/>
    <s v="Factura cancelada"/>
    <x v="1"/>
    <n v="0"/>
    <m/>
    <n v="3430000"/>
    <n v="70000"/>
    <n v="2201497713"/>
    <d v="2024-03-27T00:00:00"/>
    <s v="(en blanco)"/>
    <n v="40730000"/>
    <s v="Finalizada"/>
    <d v="2023-12-13T00:00:00"/>
    <d v="2023-12-14T00:00:00"/>
    <m/>
    <n v="3500000"/>
    <n v="0"/>
    <n v="0"/>
    <n v="0"/>
    <m/>
    <m/>
    <m/>
  </r>
  <r>
    <n v="890316171"/>
    <s v="CEAN S.A.S"/>
    <s v="FE"/>
    <n v="4029"/>
    <s v="FE4029"/>
    <s v="890316171_FE4029"/>
    <d v="2023-12-13T00:00:00"/>
    <d v="2023-12-13T00:00:00"/>
    <n v="1000000"/>
    <n v="1000000"/>
    <s v="P.D.S"/>
    <s v="CALI"/>
    <s v="EVENTO"/>
    <s v="Radicada"/>
    <s v="Factura cancelada"/>
    <x v="1"/>
    <n v="0"/>
    <m/>
    <n v="3430000"/>
    <n v="70000"/>
    <n v="2201497713"/>
    <d v="2024-03-27T00:00:00"/>
    <s v="(en blanco)"/>
    <n v="40730000"/>
    <s v="Finalizada"/>
    <d v="2023-12-13T00:00:00"/>
    <d v="2023-12-14T00:00:00"/>
    <m/>
    <n v="3500000"/>
    <n v="0"/>
    <n v="0"/>
    <n v="0"/>
    <m/>
    <m/>
    <m/>
  </r>
  <r>
    <n v="890316171"/>
    <s v="CEAN S.A.S"/>
    <s v="FE"/>
    <n v="4338"/>
    <s v="FE4338"/>
    <s v="890316171_FE4338"/>
    <d v="2024-06-13T00:00:00"/>
    <d v="2024-06-13T00:00:00"/>
    <n v="827000"/>
    <n v="827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84"/>
    <s v="FE4384"/>
    <s v="890316171_FE4384"/>
    <d v="2024-07-12T00:00:00"/>
    <d v="2024-07-12T00:00:00"/>
    <n v="500000"/>
    <n v="500000"/>
    <s v="P.D.S"/>
    <s v="CALI"/>
    <s v="EVENTO"/>
    <s v="Radicada"/>
    <e v="#N/A"/>
    <x v="1"/>
    <n v="0"/>
    <m/>
    <n v="500000"/>
    <n v="0"/>
    <n v="2201554299"/>
    <d v="2024-09-30T00:00:00"/>
    <s v="(en blanco)"/>
    <n v="18062500"/>
    <s v="Finalizada"/>
    <d v="2024-07-12T00:00:00"/>
    <d v="2024-07-15T00:00:00"/>
    <m/>
    <n v="500000"/>
    <n v="0"/>
    <n v="0"/>
    <n v="0"/>
    <m/>
    <m/>
    <m/>
  </r>
  <r>
    <n v="890316171"/>
    <s v="CEAN S.A.S"/>
    <s v="FE"/>
    <n v="4390"/>
    <s v="FE4390"/>
    <s v="890316171_FE4390"/>
    <d v="2024-07-12T00:00:00"/>
    <d v="2024-07-12T00:00:00"/>
    <n v="500000"/>
    <n v="500000"/>
    <s v="P.D.S"/>
    <s v="CALI"/>
    <s v="EVENTO"/>
    <s v="Radicada"/>
    <e v="#N/A"/>
    <x v="1"/>
    <n v="0"/>
    <m/>
    <n v="500000"/>
    <n v="0"/>
    <n v="2201554299"/>
    <d v="2024-09-30T00:00:00"/>
    <s v="(en blanco)"/>
    <n v="18062500"/>
    <s v="Finalizada"/>
    <d v="2024-07-12T00:00:00"/>
    <d v="2024-07-15T00:00:00"/>
    <m/>
    <n v="500000"/>
    <n v="0"/>
    <n v="0"/>
    <n v="0"/>
    <m/>
    <m/>
    <m/>
  </r>
  <r>
    <n v="890316171"/>
    <s v="CEAN S.A.S"/>
    <s v="FE"/>
    <n v="4380"/>
    <s v="FE4380"/>
    <s v="890316171_FE4380"/>
    <d v="2024-07-12T00:00:00"/>
    <d v="2024-07-12T00:00:00"/>
    <n v="3412500"/>
    <n v="3412500"/>
    <s v="P.D.S"/>
    <s v="CALI"/>
    <s v="EVENTO"/>
    <s v="Radicada"/>
    <e v="#N/A"/>
    <x v="1"/>
    <n v="0"/>
    <m/>
    <n v="3412500"/>
    <n v="87500"/>
    <n v="2201554299"/>
    <d v="2024-09-30T00:00:00"/>
    <s v="(en blanco)"/>
    <n v="18062500"/>
    <s v="Finalizada"/>
    <d v="2024-07-12T00:00:00"/>
    <d v="2024-07-15T00:00:00"/>
    <m/>
    <n v="3500000"/>
    <n v="0"/>
    <n v="0"/>
    <n v="0"/>
    <m/>
    <m/>
    <m/>
  </r>
  <r>
    <n v="890316171"/>
    <s v="CEAN S.A.S"/>
    <s v="FE"/>
    <n v="4378"/>
    <s v="FE4378"/>
    <s v="890316171_FE4378"/>
    <d v="2024-07-12T00:00:00"/>
    <d v="2024-07-12T00:00:00"/>
    <n v="6825000"/>
    <n v="6825000"/>
    <s v="P.D.S"/>
    <s v="CALI"/>
    <s v="EVENTO"/>
    <s v="Radicada"/>
    <e v="#N/A"/>
    <x v="1"/>
    <n v="0"/>
    <m/>
    <n v="6825000"/>
    <n v="175000"/>
    <n v="2201554299"/>
    <d v="2024-09-30T00:00:00"/>
    <s v="(en blanco)"/>
    <n v="18062500"/>
    <s v="Finalizada"/>
    <d v="2024-07-12T00:00:00"/>
    <d v="2024-07-15T00:00:00"/>
    <m/>
    <n v="7000000"/>
    <n v="0"/>
    <n v="0"/>
    <n v="0"/>
    <m/>
    <m/>
    <m/>
  </r>
  <r>
    <n v="890316171"/>
    <s v="CEAN S.A.S"/>
    <s v="FE"/>
    <n v="4379"/>
    <s v="FE4379"/>
    <s v="890316171_FE4379"/>
    <d v="2024-07-12T00:00:00"/>
    <d v="2024-07-12T00:00:00"/>
    <n v="6825000"/>
    <n v="6825000"/>
    <s v="P.D.S"/>
    <s v="CALI"/>
    <s v="EVENTO"/>
    <s v="Radicada"/>
    <e v="#N/A"/>
    <x v="1"/>
    <n v="0"/>
    <m/>
    <n v="6825000"/>
    <n v="175000"/>
    <n v="2201554299"/>
    <d v="2024-09-30T00:00:00"/>
    <s v="(en blanco)"/>
    <n v="18062500"/>
    <s v="Finalizada"/>
    <d v="2024-07-12T00:00:00"/>
    <d v="2024-07-15T00:00:00"/>
    <m/>
    <n v="7000000"/>
    <n v="0"/>
    <n v="0"/>
    <n v="0"/>
    <m/>
    <m/>
    <m/>
  </r>
  <r>
    <n v="890316171"/>
    <s v="CEAN S.A.S"/>
    <s v="FE"/>
    <n v="4317"/>
    <s v="FE4317"/>
    <s v="890316171_FE4317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18"/>
    <s v="FE4318"/>
    <s v="890316171_FE4318"/>
    <d v="2024-06-13T00:00:00"/>
    <d v="2024-06-13T00:00:00"/>
    <n v="885000"/>
    <n v="885000"/>
    <s v="P.D.S"/>
    <s v="CALI"/>
    <s v="EVENTO"/>
    <s v="Radicada"/>
    <s v="Factura pendiente en programacion de pago"/>
    <x v="1"/>
    <n v="0"/>
    <m/>
    <n v="885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19"/>
    <s v="FE4319"/>
    <s v="890316171_FE4319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20"/>
    <s v="FE4320"/>
    <s v="890316171_FE4320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21"/>
    <s v="FE4321"/>
    <s v="890316171_FE4321"/>
    <d v="2024-06-13T00:00:00"/>
    <d v="2024-06-13T00:00:00"/>
    <n v="827000"/>
    <n v="827000"/>
    <s v="P.D.S"/>
    <s v="CALI"/>
    <s v="EVENTO"/>
    <s v="Radicada"/>
    <s v="Factura pendiente en programacion de pago"/>
    <x v="1"/>
    <n v="0"/>
    <m/>
    <n v="827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22"/>
    <s v="FE4322"/>
    <s v="890316171_FE4322"/>
    <d v="2024-06-13T00:00:00"/>
    <d v="2024-06-13T00:00:00"/>
    <n v="500000"/>
    <n v="500000"/>
    <s v="P.D.S"/>
    <s v="CALI"/>
    <s v="EVENTO"/>
    <s v="Radicada"/>
    <s v="Factura pendiente en programacion de pago"/>
    <x v="1"/>
    <n v="0"/>
    <m/>
    <n v="500000"/>
    <n v="0"/>
    <n v="2201548381"/>
    <d v="2024-09-16T00:00:00"/>
    <s v="(en blanco)"/>
    <n v="70072833"/>
    <s v="Finalizada"/>
    <d v="2024-06-13T00:00:00"/>
    <d v="2024-06-14T00:00:00"/>
    <m/>
    <n v="500000"/>
    <n v="0"/>
    <n v="0"/>
    <n v="0"/>
    <m/>
    <m/>
    <m/>
  </r>
  <r>
    <n v="890316171"/>
    <s v="CEAN S.A.S"/>
    <s v="FE"/>
    <n v="4323"/>
    <s v="FE4323"/>
    <s v="890316171_FE4323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24"/>
    <s v="FE4324"/>
    <s v="890316171_FE4324"/>
    <d v="2024-06-13T00:00:00"/>
    <d v="2024-06-13T00:00:00"/>
    <n v="885000"/>
    <n v="885000"/>
    <s v="P.D.S"/>
    <s v="CALI"/>
    <s v="EVENTO"/>
    <s v="Radicada"/>
    <s v="Factura pendiente en programacion de pago"/>
    <x v="1"/>
    <n v="0"/>
    <m/>
    <n v="885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31"/>
    <s v="FE4331"/>
    <s v="890316171_FE4331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32"/>
    <s v="FE4332"/>
    <s v="890316171_FE4332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34"/>
    <s v="FE4334"/>
    <s v="890316171_FE4334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35"/>
    <s v="FE4335"/>
    <s v="890316171_FE4335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36"/>
    <s v="FE4336"/>
    <s v="890316171_FE4336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37"/>
    <s v="FE4337"/>
    <s v="890316171_FE4337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39"/>
    <s v="FE4339"/>
    <s v="890316171_FE4339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40"/>
    <s v="FE4340"/>
    <s v="890316171_FE4340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41"/>
    <s v="FE4341"/>
    <s v="890316171_FE4341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42"/>
    <s v="FE4342"/>
    <s v="890316171_FE4342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43"/>
    <s v="FE4343"/>
    <s v="890316171_FE4343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44"/>
    <s v="FE4344"/>
    <s v="890316171_FE4344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45"/>
    <s v="FE4345"/>
    <s v="890316171_FE4345"/>
    <d v="2024-06-13T00:00:00"/>
    <d v="2024-06-13T00:00:00"/>
    <n v="500000"/>
    <n v="500000"/>
    <s v="P.D.S"/>
    <s v="CALI"/>
    <s v="EVENTO"/>
    <s v="Radicada"/>
    <s v="Factura pendiente en programacion de pago"/>
    <x v="1"/>
    <n v="0"/>
    <m/>
    <n v="500000"/>
    <n v="0"/>
    <n v="2201548381"/>
    <d v="2024-09-16T00:00:00"/>
    <s v="(en blanco)"/>
    <n v="70072833"/>
    <s v="Finalizada"/>
    <d v="2024-06-13T00:00:00"/>
    <d v="2024-06-14T00:00:00"/>
    <m/>
    <n v="500000"/>
    <n v="0"/>
    <n v="0"/>
    <n v="0"/>
    <m/>
    <m/>
    <m/>
  </r>
  <r>
    <n v="890316171"/>
    <s v="CEAN S.A.S"/>
    <s v="FE"/>
    <n v="4346"/>
    <s v="FE4346"/>
    <s v="890316171_FE4346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47"/>
    <s v="FE4347"/>
    <s v="890316171_FE4347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48"/>
    <s v="FE4348"/>
    <s v="890316171_FE4348"/>
    <d v="2024-06-13T00:00:00"/>
    <d v="2024-06-13T00:00:00"/>
    <n v="885000"/>
    <n v="885000"/>
    <s v="P.D.S"/>
    <s v="CALI"/>
    <s v="EVENTO"/>
    <s v="Radicada"/>
    <s v="Factura pendiente en programacion de pago"/>
    <x v="1"/>
    <n v="0"/>
    <m/>
    <n v="885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49"/>
    <s v="FE4349"/>
    <s v="890316171_FE4349"/>
    <d v="2024-06-13T00:00:00"/>
    <d v="2024-06-13T00:00:00"/>
    <n v="500000"/>
    <n v="500000"/>
    <s v="P.D.S"/>
    <s v="CALI"/>
    <s v="EVENTO"/>
    <s v="Radicada"/>
    <s v="Factura pendiente en programacion de pago"/>
    <x v="1"/>
    <n v="0"/>
    <m/>
    <n v="500000"/>
    <n v="0"/>
    <n v="2201548381"/>
    <d v="2024-09-16T00:00:00"/>
    <s v="(en blanco)"/>
    <n v="70072833"/>
    <s v="Finalizada"/>
    <d v="2024-06-13T00:00:00"/>
    <d v="2024-06-14T00:00:00"/>
    <m/>
    <n v="500000"/>
    <n v="0"/>
    <n v="0"/>
    <n v="0"/>
    <m/>
    <m/>
    <m/>
  </r>
  <r>
    <n v="890316171"/>
    <s v="CEAN S.A.S"/>
    <s v="FE"/>
    <n v="4350"/>
    <s v="FE4350"/>
    <s v="890316171_FE4350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51"/>
    <s v="FE4351"/>
    <s v="890316171_FE4351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52"/>
    <s v="FE4352"/>
    <s v="890316171_FE4352"/>
    <d v="2024-06-13T00:00:00"/>
    <d v="2024-06-13T00:00:00"/>
    <n v="500000"/>
    <n v="500000"/>
    <s v="P.D.S"/>
    <s v="CALI"/>
    <s v="EVENTO"/>
    <s v="Radicada"/>
    <s v="Factura pendiente en programacion de pago"/>
    <x v="1"/>
    <n v="0"/>
    <m/>
    <n v="500000"/>
    <n v="0"/>
    <n v="2201548381"/>
    <d v="2024-09-16T00:00:00"/>
    <s v="(en blanco)"/>
    <n v="70072833"/>
    <s v="Finalizada"/>
    <d v="2024-06-13T00:00:00"/>
    <d v="2024-06-14T00:00:00"/>
    <m/>
    <n v="500000"/>
    <n v="0"/>
    <n v="0"/>
    <n v="0"/>
    <m/>
    <m/>
    <m/>
  </r>
  <r>
    <n v="890316171"/>
    <s v="CEAN S.A.S"/>
    <s v="FE"/>
    <n v="4353"/>
    <s v="FE4353"/>
    <s v="890316171_FE4353"/>
    <d v="2024-06-13T00:00:00"/>
    <d v="2024-06-13T00:00:00"/>
    <n v="885000"/>
    <n v="885000"/>
    <s v="P.D.S"/>
    <s v="CALI"/>
    <s v="EVENTO"/>
    <s v="Radicada"/>
    <s v="Factura pendiente en programacion de pago"/>
    <x v="1"/>
    <n v="0"/>
    <m/>
    <n v="885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54"/>
    <s v="FE4354"/>
    <s v="890316171_FE4354"/>
    <d v="2024-06-13T00:00:00"/>
    <d v="2024-06-13T00:00:00"/>
    <n v="1000000"/>
    <n v="1000000"/>
    <s v="P.D.S"/>
    <s v="CALI"/>
    <s v="EVENTO"/>
    <s v="Radicada"/>
    <s v="Factura pendiente en programacion de pago"/>
    <x v="1"/>
    <n v="0"/>
    <m/>
    <n v="1000000"/>
    <n v="0"/>
    <n v="2201548381"/>
    <d v="2024-09-16T00:00:00"/>
    <s v="(en blanco)"/>
    <n v="70072833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77"/>
    <s v="FE4377"/>
    <s v="890316171_FE4377"/>
    <d v="2024-07-12T00:00:00"/>
    <d v="2024-07-12T00:00:00"/>
    <n v="3558750"/>
    <n v="3558750"/>
    <s v="P.D.S"/>
    <s v="CALI"/>
    <s v="EVENTO"/>
    <s v="Radicada"/>
    <e v="#N/A"/>
    <x v="1"/>
    <n v="0"/>
    <m/>
    <n v="3558750"/>
    <n v="91250"/>
    <n v="2201548381"/>
    <d v="2024-09-16T00:00:00"/>
    <s v="(en blanco)"/>
    <n v="70072833"/>
    <s v="Finalizada"/>
    <d v="2024-07-12T00:00:00"/>
    <d v="2024-07-15T00:00:00"/>
    <m/>
    <n v="3650000"/>
    <n v="0"/>
    <n v="0"/>
    <n v="0"/>
    <m/>
    <m/>
    <m/>
  </r>
  <r>
    <n v="890316171"/>
    <s v="CEAN S.A.S"/>
    <s v="FE"/>
    <n v="4381"/>
    <s v="FE4381"/>
    <s v="890316171_FE4381"/>
    <d v="2024-07-12T00:00:00"/>
    <d v="2024-07-12T00:00:00"/>
    <n v="6825000"/>
    <n v="6825000"/>
    <s v="P.D.S"/>
    <s v="CALI"/>
    <s v="EVENTO"/>
    <s v="Radicada"/>
    <e v="#N/A"/>
    <x v="1"/>
    <n v="0"/>
    <m/>
    <n v="6825000"/>
    <n v="175000"/>
    <n v="2201548381"/>
    <d v="2024-09-16T00:00:00"/>
    <s v="(en blanco)"/>
    <n v="70072833"/>
    <s v="Finalizada"/>
    <d v="2024-07-12T00:00:00"/>
    <d v="2024-07-15T00:00:00"/>
    <m/>
    <n v="7000000"/>
    <n v="0"/>
    <n v="0"/>
    <n v="0"/>
    <m/>
    <m/>
    <m/>
  </r>
  <r>
    <n v="890316171"/>
    <s v="CEAN S.A.S"/>
    <s v="FE"/>
    <n v="4382"/>
    <s v="FE4382"/>
    <s v="890316171_FE4382"/>
    <d v="2024-07-12T00:00:00"/>
    <d v="2024-07-12T00:00:00"/>
    <n v="6825000"/>
    <n v="6825000"/>
    <s v="P.D.S"/>
    <s v="CALI"/>
    <s v="EVENTO"/>
    <s v="Radicada"/>
    <e v="#N/A"/>
    <x v="1"/>
    <n v="0"/>
    <m/>
    <n v="6825000"/>
    <n v="175000"/>
    <n v="2201548381"/>
    <d v="2024-09-16T00:00:00"/>
    <s v="(en blanco)"/>
    <n v="70072833"/>
    <s v="Finalizada"/>
    <d v="2024-07-12T00:00:00"/>
    <d v="2024-07-15T00:00:00"/>
    <m/>
    <n v="7000000"/>
    <n v="0"/>
    <n v="0"/>
    <n v="0"/>
    <m/>
    <m/>
    <m/>
  </r>
  <r>
    <n v="890316171"/>
    <s v="CEAN S.A.S"/>
    <s v="FE"/>
    <n v="4385"/>
    <s v="FE4385"/>
    <s v="890316171_FE4385"/>
    <d v="2024-07-12T00:00:00"/>
    <d v="2024-07-12T00:00:00"/>
    <n v="1000000"/>
    <n v="1000000"/>
    <s v="P.D.S"/>
    <s v="CALI"/>
    <s v="EVENTO"/>
    <s v="Radicada"/>
    <e v="#N/A"/>
    <x v="1"/>
    <n v="0"/>
    <m/>
    <n v="1000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87"/>
    <s v="FE4387"/>
    <s v="890316171_FE4387"/>
    <d v="2024-07-12T00:00:00"/>
    <d v="2024-07-12T00:00:00"/>
    <n v="1000000"/>
    <n v="1000000"/>
    <s v="P.D.S"/>
    <s v="CALI"/>
    <s v="EVENTO"/>
    <s v="Radicada"/>
    <e v="#N/A"/>
    <x v="1"/>
    <n v="0"/>
    <m/>
    <n v="1000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88"/>
    <s v="FE4388"/>
    <s v="890316171_FE4388"/>
    <d v="2024-07-12T00:00:00"/>
    <d v="2024-07-12T00:00:00"/>
    <n v="885000"/>
    <n v="885000"/>
    <s v="P.D.S"/>
    <s v="CALI"/>
    <s v="EVENTO"/>
    <s v="Radicada"/>
    <e v="#N/A"/>
    <x v="1"/>
    <n v="0"/>
    <m/>
    <n v="885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89"/>
    <s v="FE4389"/>
    <s v="890316171_FE4389"/>
    <d v="2024-07-12T00:00:00"/>
    <d v="2024-07-12T00:00:00"/>
    <n v="1000000"/>
    <n v="1000000"/>
    <s v="P.D.S"/>
    <s v="CALI"/>
    <s v="EVENTO"/>
    <s v="Radicada"/>
    <e v="#N/A"/>
    <x v="1"/>
    <n v="0"/>
    <m/>
    <n v="1000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91"/>
    <s v="FE4391"/>
    <s v="890316171_FE4391"/>
    <d v="2024-07-12T00:00:00"/>
    <d v="2024-07-12T00:00:00"/>
    <n v="500000"/>
    <n v="500000"/>
    <s v="P.D.S"/>
    <s v="CALI"/>
    <s v="EVENTO"/>
    <s v="Radicada"/>
    <e v="#N/A"/>
    <x v="1"/>
    <n v="0"/>
    <m/>
    <n v="500000"/>
    <n v="0"/>
    <n v="2201548381"/>
    <d v="2024-09-16T00:00:00"/>
    <s v="(en blanco)"/>
    <n v="70072833"/>
    <s v="Finalizada"/>
    <d v="2024-07-12T00:00:00"/>
    <d v="2024-07-15T00:00:00"/>
    <m/>
    <n v="500000"/>
    <n v="0"/>
    <n v="0"/>
    <n v="0"/>
    <m/>
    <m/>
    <m/>
  </r>
  <r>
    <n v="890316171"/>
    <s v="CEAN S.A.S"/>
    <s v="FE"/>
    <n v="4392"/>
    <s v="FE4392"/>
    <s v="890316171_FE4392"/>
    <d v="2024-07-12T00:00:00"/>
    <d v="2024-07-12T00:00:00"/>
    <n v="827000"/>
    <n v="827000"/>
    <s v="P.D.S"/>
    <s v="CALI"/>
    <s v="EVENTO"/>
    <s v="Radicada"/>
    <e v="#N/A"/>
    <x v="1"/>
    <n v="0"/>
    <m/>
    <n v="827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93"/>
    <s v="FE4393"/>
    <s v="890316171_FE4393"/>
    <d v="2024-07-12T00:00:00"/>
    <d v="2024-07-12T00:00:00"/>
    <n v="500000"/>
    <n v="500000"/>
    <s v="P.D.S"/>
    <s v="CALI"/>
    <s v="EVENTO"/>
    <s v="Radicada"/>
    <e v="#N/A"/>
    <x v="1"/>
    <n v="0"/>
    <m/>
    <n v="500000"/>
    <n v="0"/>
    <n v="2201548381"/>
    <d v="2024-09-16T00:00:00"/>
    <s v="(en blanco)"/>
    <n v="70072833"/>
    <s v="Finalizada"/>
    <d v="2024-07-12T00:00:00"/>
    <d v="2024-07-15T00:00:00"/>
    <m/>
    <n v="500000"/>
    <n v="0"/>
    <n v="0"/>
    <n v="0"/>
    <m/>
    <m/>
    <m/>
  </r>
  <r>
    <n v="890316171"/>
    <s v="CEAN S.A.S"/>
    <s v="FE"/>
    <n v="4394"/>
    <s v="FE4394"/>
    <s v="890316171_FE4394"/>
    <d v="2024-07-12T00:00:00"/>
    <d v="2024-07-12T00:00:00"/>
    <n v="1000000"/>
    <n v="1000000"/>
    <s v="P.D.S"/>
    <s v="CALI"/>
    <s v="EVENTO"/>
    <s v="Radicada"/>
    <e v="#N/A"/>
    <x v="1"/>
    <n v="0"/>
    <m/>
    <n v="1000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95"/>
    <s v="FE4395"/>
    <s v="890316171_FE4395"/>
    <d v="2024-07-12T00:00:00"/>
    <d v="2024-07-12T00:00:00"/>
    <n v="1000000"/>
    <n v="1000000"/>
    <s v="P.D.S"/>
    <s v="CALI"/>
    <s v="EVENTO"/>
    <s v="Radicada"/>
    <e v="#N/A"/>
    <x v="1"/>
    <n v="0"/>
    <m/>
    <n v="1000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96"/>
    <s v="FE4396"/>
    <s v="890316171_FE4396"/>
    <d v="2024-07-12T00:00:00"/>
    <d v="2024-07-12T00:00:00"/>
    <n v="1000000"/>
    <n v="1000000"/>
    <s v="P.D.S"/>
    <s v="CALI"/>
    <s v="EVENTO"/>
    <s v="Radicada"/>
    <e v="#N/A"/>
    <x v="1"/>
    <n v="0"/>
    <m/>
    <n v="1000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97"/>
    <s v="FE4397"/>
    <s v="890316171_FE4397"/>
    <d v="2024-07-12T00:00:00"/>
    <d v="2024-07-12T00:00:00"/>
    <n v="1000000"/>
    <n v="1000000"/>
    <s v="P.D.S"/>
    <s v="CALI"/>
    <s v="EVENTO"/>
    <s v="Radicada"/>
    <e v="#N/A"/>
    <x v="1"/>
    <n v="0"/>
    <m/>
    <n v="1000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98"/>
    <s v="FE4398"/>
    <s v="890316171_FE4398"/>
    <d v="2024-07-12T00:00:00"/>
    <d v="2024-07-12T00:00:00"/>
    <n v="1000000"/>
    <n v="1000000"/>
    <s v="P.D.S"/>
    <s v="CALI"/>
    <s v="EVENTO"/>
    <s v="Radicada"/>
    <e v="#N/A"/>
    <x v="1"/>
    <n v="0"/>
    <m/>
    <n v="1000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99"/>
    <s v="FE4399"/>
    <s v="890316171_FE4399"/>
    <d v="2024-07-12T00:00:00"/>
    <d v="2024-07-12T00:00:00"/>
    <n v="1000000"/>
    <n v="1000000"/>
    <s v="P.D.S"/>
    <s v="CALI"/>
    <s v="EVENTO"/>
    <s v="Radicada"/>
    <e v="#N/A"/>
    <x v="1"/>
    <n v="0"/>
    <m/>
    <n v="1000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400"/>
    <s v="FE4400"/>
    <s v="890316171_FE4400"/>
    <d v="2024-07-12T00:00:00"/>
    <d v="2024-07-12T00:00:00"/>
    <n v="442500"/>
    <n v="442500"/>
    <s v="P.D.S"/>
    <s v="CALI"/>
    <s v="EVENTO"/>
    <s v="Radicada"/>
    <e v="#N/A"/>
    <x v="1"/>
    <n v="0"/>
    <m/>
    <n v="442500"/>
    <n v="0"/>
    <n v="2201548381"/>
    <d v="2024-09-16T00:00:00"/>
    <s v="(en blanco)"/>
    <n v="70072833"/>
    <s v="Finalizada"/>
    <d v="2024-07-12T00:00:00"/>
    <d v="2024-07-15T00:00:00"/>
    <m/>
    <n v="500000"/>
    <n v="0"/>
    <n v="0"/>
    <n v="0"/>
    <m/>
    <m/>
    <m/>
  </r>
  <r>
    <n v="890316171"/>
    <s v="CEAN S.A.S"/>
    <s v="FE"/>
    <n v="4330"/>
    <s v="FE4330"/>
    <s v="890316171_FE4330"/>
    <d v="2024-06-13T00:00:00"/>
    <d v="2024-06-13T00:00:00"/>
    <n v="1000000"/>
    <n v="1000000"/>
    <s v="P.D.S"/>
    <s v="CALI"/>
    <s v="EVENTO"/>
    <s v="Radicada"/>
    <s v="Factura cancelada"/>
    <x v="1"/>
    <n v="0"/>
    <m/>
    <n v="1000000"/>
    <n v="0"/>
    <n v="2201539313"/>
    <d v="2024-08-14T00:00:00"/>
    <s v="(en blanco)"/>
    <n v="70373250"/>
    <s v="Finalizada"/>
    <d v="2024-06-13T00:00:00"/>
    <d v="2024-06-14T00:00:00"/>
    <m/>
    <n v="1000000"/>
    <n v="0"/>
    <n v="0"/>
    <n v="0"/>
    <m/>
    <m/>
    <m/>
  </r>
  <r>
    <n v="890316171"/>
    <s v="CEAN S.A.S"/>
    <s v="FE"/>
    <n v="4316"/>
    <s v="FE4316"/>
    <s v="890316171_FE4316"/>
    <d v="2024-06-13T00:00:00"/>
    <d v="2024-06-13T00:00:00"/>
    <n v="3082951"/>
    <n v="3082951"/>
    <s v="P.D.S"/>
    <s v="CALI"/>
    <s v="EVENTO"/>
    <s v="Radicada"/>
    <s v="Factura pendiente en programacion de pago"/>
    <x v="1"/>
    <n v="0"/>
    <m/>
    <n v="3074501"/>
    <n v="87500"/>
    <n v="2201548381"/>
    <d v="2024-09-16T00:00:00"/>
    <s v="(en blanco)"/>
    <n v="70072833"/>
    <s v="Finalizada"/>
    <d v="2024-06-13T00:00:00"/>
    <d v="2024-06-14T00:00:00"/>
    <m/>
    <n v="3500000"/>
    <n v="0"/>
    <n v="0"/>
    <n v="0"/>
    <m/>
    <m/>
    <m/>
  </r>
  <r>
    <n v="890316171"/>
    <s v="CEAN S.A.S"/>
    <s v="FE"/>
    <n v="4386"/>
    <s v="FE4386"/>
    <s v="890316171_FE4386"/>
    <d v="2024-07-12T00:00:00"/>
    <d v="2024-07-12T00:00:00"/>
    <n v="1000000"/>
    <n v="1000000"/>
    <s v="P.D.S"/>
    <s v="CALI"/>
    <s v="EVENTO"/>
    <s v="Radicada"/>
    <e v="#N/A"/>
    <x v="1"/>
    <n v="0"/>
    <m/>
    <n v="885000"/>
    <n v="0"/>
    <n v="2201548381"/>
    <d v="2024-09-16T00:00:00"/>
    <s v="(en blanco)"/>
    <n v="70072833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4370"/>
    <s v="FE4370"/>
    <s v="890316171_FE4370"/>
    <d v="2024-06-13T00:00:00"/>
    <d v="2024-06-13T00:00:00"/>
    <n v="8290712"/>
    <n v="8290712"/>
    <s v="P.D.S"/>
    <s v="CALI"/>
    <s v="EVENTO"/>
    <s v="Radicada"/>
    <s v="Factura no radicada"/>
    <x v="2"/>
    <n v="0"/>
    <m/>
    <n v="0"/>
    <n v="0"/>
    <m/>
    <m/>
    <m/>
    <n v="0"/>
    <m/>
    <m/>
    <m/>
    <m/>
    <n v="0"/>
    <n v="0"/>
    <n v="0"/>
    <n v="0"/>
    <m/>
    <m/>
    <m/>
  </r>
  <r>
    <n v="890316171"/>
    <s v="CEAN S.A.S"/>
    <s v="FE"/>
    <n v="4371"/>
    <s v="FE4371"/>
    <s v="890316171_FE4371"/>
    <d v="2024-06-13T00:00:00"/>
    <d v="2024-06-13T00:00:00"/>
    <n v="1917434"/>
    <n v="1917434"/>
    <s v="P.D.S"/>
    <s v="CALI"/>
    <s v="EVENTO"/>
    <s v="Radicada"/>
    <s v="Factura no radicada"/>
    <x v="2"/>
    <n v="0"/>
    <m/>
    <n v="0"/>
    <n v="0"/>
    <m/>
    <m/>
    <m/>
    <n v="0"/>
    <m/>
    <m/>
    <m/>
    <m/>
    <n v="0"/>
    <n v="0"/>
    <n v="0"/>
    <n v="0"/>
    <m/>
    <m/>
    <m/>
  </r>
  <r>
    <n v="890316171"/>
    <s v="CEAN S.A.S"/>
    <s v="FE"/>
    <n v="4372"/>
    <s v="FE4372"/>
    <s v="890316171_FE4372"/>
    <d v="2024-06-13T00:00:00"/>
    <d v="2024-06-13T00:00:00"/>
    <n v="518166"/>
    <n v="518166"/>
    <s v="P.D.S"/>
    <s v="CALI"/>
    <s v="EVENTO"/>
    <s v="Radicada"/>
    <s v="Factura no radicada"/>
    <x v="2"/>
    <n v="0"/>
    <m/>
    <n v="0"/>
    <n v="0"/>
    <m/>
    <m/>
    <m/>
    <n v="0"/>
    <m/>
    <m/>
    <m/>
    <m/>
    <n v="0"/>
    <n v="0"/>
    <n v="0"/>
    <n v="0"/>
    <m/>
    <m/>
    <m/>
  </r>
  <r>
    <n v="890316171"/>
    <s v="CEAN S.A.S"/>
    <s v="FE"/>
    <n v="4401"/>
    <s v="FE4401"/>
    <s v="890316171_FE4401"/>
    <d v="2024-07-12T00:00:00"/>
    <d v="2024-07-12T00:00:00"/>
    <n v="1000000"/>
    <n v="1000000"/>
    <s v="P.D.S"/>
    <s v="CALI"/>
    <s v="EVENTO"/>
    <s v="Radicada"/>
    <e v="#N/A"/>
    <x v="3"/>
    <n v="1000000"/>
    <n v="1222496966"/>
    <n v="0"/>
    <n v="0"/>
    <m/>
    <m/>
    <m/>
    <n v="0"/>
    <s v="Finalizada"/>
    <d v="2024-07-12T00:00:00"/>
    <d v="2024-07-15T00:00:00"/>
    <m/>
    <n v="1000000"/>
    <n v="0"/>
    <n v="0"/>
    <n v="0"/>
    <m/>
    <m/>
    <m/>
  </r>
  <r>
    <n v="890316171"/>
    <s v="CEAN S.A.S"/>
    <s v="FE"/>
    <n v="3314"/>
    <s v="FE3314"/>
    <s v="890316171_FE3314"/>
    <d v="2023-04-12T00:00:00"/>
    <d v="2023-04-15T00:00:00"/>
    <n v="8079903"/>
    <n v="8079903"/>
    <s v="P.D.S"/>
    <s v="CALI"/>
    <s v="EVENTO"/>
    <s v="Radicada"/>
    <s v="Factura pendiente en programacion de pago"/>
    <x v="3"/>
    <n v="0"/>
    <m/>
    <n v="0"/>
    <n v="0"/>
    <m/>
    <m/>
    <m/>
    <n v="0"/>
    <s v="Finalizada"/>
    <d v="2023-04-12T00:00:00"/>
    <d v="2023-04-20T00:00:00"/>
    <m/>
    <n v="9123142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5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3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6">
        <item x="1"/>
        <item x="0"/>
        <item x="2"/>
        <item m="1" x="4"/>
        <item x="3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dataField="1" numFmtId="165" showAll="0"/>
    <pivotField numFmtId="165" showAll="0"/>
    <pivotField showAll="0"/>
    <pivotField showAll="0"/>
    <pivotField showAll="0"/>
  </pivotFields>
  <rowFields count="1">
    <field x="15"/>
  </rowFields>
  <rowItems count="5">
    <i>
      <x/>
    </i>
    <i>
      <x v="1"/>
    </i>
    <i>
      <x v="2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IPS Saldo Factura" fld="9" baseField="0" baseItem="0" numFmtId="168"/>
    <dataField name="Suma de Glosa Pendiente" fld="30" baseField="0" baseItem="0" numFmtId="168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72"/>
  <sheetViews>
    <sheetView workbookViewId="0">
      <selection activeCell="H1" sqref="H1"/>
    </sheetView>
  </sheetViews>
  <sheetFormatPr baseColWidth="10" defaultRowHeight="14.5" x14ac:dyDescent="0.35"/>
  <cols>
    <col min="7" max="7" width="16.453125" customWidth="1"/>
    <col min="8" max="8" width="15.1796875" customWidth="1"/>
    <col min="13" max="13" width="24.81640625" customWidth="1"/>
  </cols>
  <sheetData>
    <row r="1" spans="1:13" ht="26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9" t="s">
        <v>18</v>
      </c>
    </row>
    <row r="2" spans="1:13" x14ac:dyDescent="0.35">
      <c r="A2" s="3">
        <v>890316171</v>
      </c>
      <c r="B2" s="3" t="s">
        <v>12</v>
      </c>
      <c r="C2" s="4" t="s">
        <v>13</v>
      </c>
      <c r="D2" s="3">
        <v>3314</v>
      </c>
      <c r="E2" s="5">
        <v>45028</v>
      </c>
      <c r="F2" s="5">
        <v>45031</v>
      </c>
      <c r="G2" s="7">
        <v>8079903</v>
      </c>
      <c r="H2" s="6">
        <v>8079903</v>
      </c>
      <c r="I2" s="3" t="s">
        <v>14</v>
      </c>
      <c r="J2" s="3" t="s">
        <v>15</v>
      </c>
      <c r="K2" s="3" t="s">
        <v>16</v>
      </c>
      <c r="L2" s="3" t="s">
        <v>17</v>
      </c>
      <c r="M2" s="8" t="s">
        <v>20</v>
      </c>
    </row>
    <row r="3" spans="1:13" x14ac:dyDescent="0.35">
      <c r="A3" s="3">
        <v>890316171</v>
      </c>
      <c r="B3" s="10" t="s">
        <v>12</v>
      </c>
      <c r="C3" s="11" t="s">
        <v>13</v>
      </c>
      <c r="D3" s="10">
        <v>4025</v>
      </c>
      <c r="E3" s="12">
        <v>45273</v>
      </c>
      <c r="F3" s="12">
        <v>45273</v>
      </c>
      <c r="G3" s="14">
        <v>1000000</v>
      </c>
      <c r="H3" s="14">
        <v>1000000</v>
      </c>
      <c r="I3" s="10" t="s">
        <v>14</v>
      </c>
      <c r="J3" s="10" t="s">
        <v>15</v>
      </c>
      <c r="K3" s="10" t="s">
        <v>16</v>
      </c>
      <c r="L3" s="10" t="s">
        <v>17</v>
      </c>
      <c r="M3" s="8" t="s">
        <v>21</v>
      </c>
    </row>
    <row r="4" spans="1:13" x14ac:dyDescent="0.35">
      <c r="A4" s="3">
        <v>890316171</v>
      </c>
      <c r="B4" s="10" t="s">
        <v>12</v>
      </c>
      <c r="C4" s="11" t="s">
        <v>13</v>
      </c>
      <c r="D4" s="10">
        <f>+D3+1</f>
        <v>4026</v>
      </c>
      <c r="E4" s="12">
        <v>45273</v>
      </c>
      <c r="F4" s="12">
        <v>45273</v>
      </c>
      <c r="G4" s="14">
        <v>1000000</v>
      </c>
      <c r="H4" s="14">
        <v>1000000</v>
      </c>
      <c r="I4" s="10" t="s">
        <v>14</v>
      </c>
      <c r="J4" s="10" t="s">
        <v>15</v>
      </c>
      <c r="K4" s="10" t="s">
        <v>16</v>
      </c>
      <c r="L4" s="10" t="s">
        <v>17</v>
      </c>
      <c r="M4" s="8" t="s">
        <v>21</v>
      </c>
    </row>
    <row r="5" spans="1:13" x14ac:dyDescent="0.35">
      <c r="A5" s="3">
        <v>890316171</v>
      </c>
      <c r="B5" s="10" t="s">
        <v>12</v>
      </c>
      <c r="C5" s="11" t="s">
        <v>13</v>
      </c>
      <c r="D5" s="10">
        <f>+D4+1</f>
        <v>4027</v>
      </c>
      <c r="E5" s="12">
        <v>45273</v>
      </c>
      <c r="F5" s="12">
        <v>45273</v>
      </c>
      <c r="G5" s="14">
        <v>885000</v>
      </c>
      <c r="H5" s="14">
        <v>885000</v>
      </c>
      <c r="I5" s="10" t="s">
        <v>14</v>
      </c>
      <c r="J5" s="10" t="s">
        <v>15</v>
      </c>
      <c r="K5" s="10" t="s">
        <v>16</v>
      </c>
      <c r="L5" s="10" t="s">
        <v>17</v>
      </c>
      <c r="M5" s="8" t="s">
        <v>21</v>
      </c>
    </row>
    <row r="6" spans="1:13" x14ac:dyDescent="0.35">
      <c r="A6" s="3">
        <v>890316171</v>
      </c>
      <c r="B6" s="10" t="s">
        <v>12</v>
      </c>
      <c r="C6" s="11" t="s">
        <v>13</v>
      </c>
      <c r="D6" s="10">
        <f>+D5+1</f>
        <v>4028</v>
      </c>
      <c r="E6" s="12">
        <v>45273</v>
      </c>
      <c r="F6" s="12">
        <v>45273</v>
      </c>
      <c r="G6" s="14">
        <v>1000000</v>
      </c>
      <c r="H6" s="14">
        <v>1000000</v>
      </c>
      <c r="I6" s="10" t="s">
        <v>14</v>
      </c>
      <c r="J6" s="10" t="s">
        <v>15</v>
      </c>
      <c r="K6" s="10" t="s">
        <v>16</v>
      </c>
      <c r="L6" s="10" t="s">
        <v>17</v>
      </c>
      <c r="M6" s="8" t="s">
        <v>21</v>
      </c>
    </row>
    <row r="7" spans="1:13" x14ac:dyDescent="0.35">
      <c r="A7" s="3">
        <v>890316171</v>
      </c>
      <c r="B7" s="10" t="s">
        <v>12</v>
      </c>
      <c r="C7" s="11" t="s">
        <v>13</v>
      </c>
      <c r="D7" s="10">
        <f>+D6+1</f>
        <v>4029</v>
      </c>
      <c r="E7" s="12">
        <v>45273</v>
      </c>
      <c r="F7" s="12">
        <v>45273</v>
      </c>
      <c r="G7" s="14">
        <v>1000000</v>
      </c>
      <c r="H7" s="14">
        <v>1000000</v>
      </c>
      <c r="I7" s="10" t="s">
        <v>14</v>
      </c>
      <c r="J7" s="10" t="s">
        <v>15</v>
      </c>
      <c r="K7" s="10" t="s">
        <v>16</v>
      </c>
      <c r="L7" s="10" t="s">
        <v>17</v>
      </c>
      <c r="M7" s="8" t="s">
        <v>21</v>
      </c>
    </row>
    <row r="8" spans="1:13" x14ac:dyDescent="0.35">
      <c r="A8" s="3">
        <v>890316171</v>
      </c>
      <c r="B8" s="3" t="s">
        <v>12</v>
      </c>
      <c r="C8" s="4" t="s">
        <v>13</v>
      </c>
      <c r="D8" s="3">
        <v>4132</v>
      </c>
      <c r="E8" s="5">
        <v>45365</v>
      </c>
      <c r="F8" s="5">
        <v>45365</v>
      </c>
      <c r="G8" s="13">
        <v>500000</v>
      </c>
      <c r="H8" s="13">
        <v>500000</v>
      </c>
      <c r="I8" s="3" t="s">
        <v>14</v>
      </c>
      <c r="J8" s="3" t="s">
        <v>15</v>
      </c>
      <c r="K8" s="3" t="s">
        <v>16</v>
      </c>
      <c r="L8" s="3" t="s">
        <v>17</v>
      </c>
      <c r="M8" s="8" t="s">
        <v>19</v>
      </c>
    </row>
    <row r="9" spans="1:13" x14ac:dyDescent="0.35">
      <c r="A9" s="3">
        <v>890316171</v>
      </c>
      <c r="B9" s="3" t="s">
        <v>12</v>
      </c>
      <c r="C9" s="4" t="s">
        <v>13</v>
      </c>
      <c r="D9" s="3">
        <v>4316</v>
      </c>
      <c r="E9" s="5">
        <v>45456</v>
      </c>
      <c r="F9" s="5">
        <v>45456</v>
      </c>
      <c r="G9" s="15">
        <v>3082951</v>
      </c>
      <c r="H9" s="15">
        <v>3082951</v>
      </c>
      <c r="I9" s="3" t="s">
        <v>14</v>
      </c>
      <c r="J9" s="3" t="s">
        <v>15</v>
      </c>
      <c r="K9" s="3" t="s">
        <v>16</v>
      </c>
      <c r="L9" s="3" t="s">
        <v>17</v>
      </c>
      <c r="M9" s="8" t="s">
        <v>21</v>
      </c>
    </row>
    <row r="10" spans="1:13" x14ac:dyDescent="0.35">
      <c r="A10" s="3">
        <v>890316171</v>
      </c>
      <c r="B10" s="3" t="s">
        <v>12</v>
      </c>
      <c r="C10" s="4" t="s">
        <v>13</v>
      </c>
      <c r="D10" s="3">
        <v>4317</v>
      </c>
      <c r="E10" s="5">
        <v>45456</v>
      </c>
      <c r="F10" s="5">
        <v>45456</v>
      </c>
      <c r="G10" s="15">
        <v>1000000</v>
      </c>
      <c r="H10" s="15">
        <v>1000000</v>
      </c>
      <c r="I10" s="3" t="s">
        <v>14</v>
      </c>
      <c r="J10" s="3" t="s">
        <v>15</v>
      </c>
      <c r="K10" s="3" t="s">
        <v>16</v>
      </c>
      <c r="L10" s="3" t="s">
        <v>17</v>
      </c>
      <c r="M10" s="8" t="s">
        <v>21</v>
      </c>
    </row>
    <row r="11" spans="1:13" x14ac:dyDescent="0.35">
      <c r="A11" s="3">
        <v>890316171</v>
      </c>
      <c r="B11" s="3" t="s">
        <v>12</v>
      </c>
      <c r="C11" s="4" t="s">
        <v>13</v>
      </c>
      <c r="D11" s="3">
        <v>4318</v>
      </c>
      <c r="E11" s="5">
        <v>45456</v>
      </c>
      <c r="F11" s="5">
        <v>45456</v>
      </c>
      <c r="G11" s="15">
        <v>885000</v>
      </c>
      <c r="H11" s="15">
        <v>885000</v>
      </c>
      <c r="I11" s="3" t="s">
        <v>14</v>
      </c>
      <c r="J11" s="3" t="s">
        <v>15</v>
      </c>
      <c r="K11" s="3" t="s">
        <v>16</v>
      </c>
      <c r="L11" s="3" t="s">
        <v>17</v>
      </c>
      <c r="M11" s="8" t="s">
        <v>21</v>
      </c>
    </row>
    <row r="12" spans="1:13" x14ac:dyDescent="0.35">
      <c r="A12" s="3">
        <v>890316171</v>
      </c>
      <c r="B12" s="3" t="s">
        <v>12</v>
      </c>
      <c r="C12" s="4" t="s">
        <v>13</v>
      </c>
      <c r="D12" s="3">
        <f>+D11+1</f>
        <v>4319</v>
      </c>
      <c r="E12" s="5">
        <v>45456</v>
      </c>
      <c r="F12" s="5">
        <v>45456</v>
      </c>
      <c r="G12" s="15">
        <v>1000000</v>
      </c>
      <c r="H12" s="15">
        <v>1000000</v>
      </c>
      <c r="I12" s="3" t="s">
        <v>14</v>
      </c>
      <c r="J12" s="3" t="s">
        <v>15</v>
      </c>
      <c r="K12" s="3" t="s">
        <v>16</v>
      </c>
      <c r="L12" s="3" t="s">
        <v>17</v>
      </c>
      <c r="M12" s="8" t="s">
        <v>21</v>
      </c>
    </row>
    <row r="13" spans="1:13" x14ac:dyDescent="0.35">
      <c r="A13" s="3">
        <v>890316171</v>
      </c>
      <c r="B13" s="3" t="s">
        <v>12</v>
      </c>
      <c r="C13" s="4" t="s">
        <v>13</v>
      </c>
      <c r="D13" s="3">
        <v>4320</v>
      </c>
      <c r="E13" s="5">
        <v>45456</v>
      </c>
      <c r="F13" s="5">
        <v>45456</v>
      </c>
      <c r="G13" s="15">
        <v>1000000</v>
      </c>
      <c r="H13" s="15">
        <v>1000000</v>
      </c>
      <c r="I13" s="3" t="s">
        <v>14</v>
      </c>
      <c r="J13" s="3" t="s">
        <v>15</v>
      </c>
      <c r="K13" s="3" t="s">
        <v>16</v>
      </c>
      <c r="L13" s="3" t="s">
        <v>17</v>
      </c>
      <c r="M13" s="8" t="s">
        <v>21</v>
      </c>
    </row>
    <row r="14" spans="1:13" x14ac:dyDescent="0.35">
      <c r="A14" s="3">
        <v>890316171</v>
      </c>
      <c r="B14" s="3" t="s">
        <v>12</v>
      </c>
      <c r="C14" s="4" t="s">
        <v>13</v>
      </c>
      <c r="D14" s="3">
        <f>+D13+1</f>
        <v>4321</v>
      </c>
      <c r="E14" s="5">
        <v>45456</v>
      </c>
      <c r="F14" s="5">
        <v>45456</v>
      </c>
      <c r="G14" s="15">
        <v>827000</v>
      </c>
      <c r="H14" s="15">
        <v>827000</v>
      </c>
      <c r="I14" s="3" t="s">
        <v>14</v>
      </c>
      <c r="J14" s="3" t="s">
        <v>15</v>
      </c>
      <c r="K14" s="3" t="s">
        <v>16</v>
      </c>
      <c r="L14" s="3" t="s">
        <v>17</v>
      </c>
      <c r="M14" s="8" t="s">
        <v>21</v>
      </c>
    </row>
    <row r="15" spans="1:13" x14ac:dyDescent="0.35">
      <c r="A15" s="3">
        <v>890316171</v>
      </c>
      <c r="B15" s="3" t="s">
        <v>12</v>
      </c>
      <c r="C15" s="4" t="s">
        <v>13</v>
      </c>
      <c r="D15" s="3">
        <v>4322</v>
      </c>
      <c r="E15" s="5">
        <v>45456</v>
      </c>
      <c r="F15" s="5">
        <v>45456</v>
      </c>
      <c r="G15" s="15">
        <v>500000</v>
      </c>
      <c r="H15" s="15">
        <v>500000</v>
      </c>
      <c r="I15" s="3" t="s">
        <v>14</v>
      </c>
      <c r="J15" s="3" t="s">
        <v>15</v>
      </c>
      <c r="K15" s="3" t="s">
        <v>16</v>
      </c>
      <c r="L15" s="3" t="s">
        <v>17</v>
      </c>
      <c r="M15" s="8" t="s">
        <v>21</v>
      </c>
    </row>
    <row r="16" spans="1:13" x14ac:dyDescent="0.35">
      <c r="A16" s="3">
        <v>890316171</v>
      </c>
      <c r="B16" s="3" t="s">
        <v>12</v>
      </c>
      <c r="C16" s="4" t="s">
        <v>13</v>
      </c>
      <c r="D16" s="3">
        <v>4323</v>
      </c>
      <c r="E16" s="5">
        <v>45456</v>
      </c>
      <c r="F16" s="5">
        <v>45456</v>
      </c>
      <c r="G16" s="15">
        <v>1000000</v>
      </c>
      <c r="H16" s="15">
        <v>1000000</v>
      </c>
      <c r="I16" s="3" t="s">
        <v>14</v>
      </c>
      <c r="J16" s="3" t="s">
        <v>15</v>
      </c>
      <c r="K16" s="3" t="s">
        <v>16</v>
      </c>
      <c r="L16" s="3" t="s">
        <v>17</v>
      </c>
      <c r="M16" s="8" t="s">
        <v>21</v>
      </c>
    </row>
    <row r="17" spans="1:13" x14ac:dyDescent="0.35">
      <c r="A17" s="3">
        <v>890316171</v>
      </c>
      <c r="B17" s="3" t="s">
        <v>12</v>
      </c>
      <c r="C17" s="4" t="s">
        <v>13</v>
      </c>
      <c r="D17" s="3">
        <v>4324</v>
      </c>
      <c r="E17" s="5">
        <v>45456</v>
      </c>
      <c r="F17" s="5">
        <v>45456</v>
      </c>
      <c r="G17" s="15">
        <v>885000</v>
      </c>
      <c r="H17" s="15">
        <v>885000</v>
      </c>
      <c r="I17" s="3" t="s">
        <v>14</v>
      </c>
      <c r="J17" s="3" t="s">
        <v>15</v>
      </c>
      <c r="K17" s="3" t="s">
        <v>16</v>
      </c>
      <c r="L17" s="3" t="s">
        <v>17</v>
      </c>
      <c r="M17" s="8" t="s">
        <v>21</v>
      </c>
    </row>
    <row r="18" spans="1:13" x14ac:dyDescent="0.35">
      <c r="A18" s="3">
        <v>890316171</v>
      </c>
      <c r="B18" s="3" t="s">
        <v>12</v>
      </c>
      <c r="C18" s="4" t="s">
        <v>13</v>
      </c>
      <c r="D18" s="3">
        <v>4330</v>
      </c>
      <c r="E18" s="5">
        <v>45456</v>
      </c>
      <c r="F18" s="5">
        <v>45456</v>
      </c>
      <c r="G18" s="15">
        <v>1000000</v>
      </c>
      <c r="H18" s="15">
        <v>1000000</v>
      </c>
      <c r="I18" s="3" t="s">
        <v>14</v>
      </c>
      <c r="J18" s="3" t="s">
        <v>15</v>
      </c>
      <c r="K18" s="3" t="s">
        <v>16</v>
      </c>
      <c r="L18" s="3" t="s">
        <v>17</v>
      </c>
      <c r="M18" s="8" t="s">
        <v>21</v>
      </c>
    </row>
    <row r="19" spans="1:13" x14ac:dyDescent="0.35">
      <c r="A19" s="3">
        <v>890316171</v>
      </c>
      <c r="B19" s="3" t="s">
        <v>12</v>
      </c>
      <c r="C19" s="4" t="s">
        <v>13</v>
      </c>
      <c r="D19" s="3">
        <v>4331</v>
      </c>
      <c r="E19" s="5">
        <v>45456</v>
      </c>
      <c r="F19" s="5">
        <v>45456</v>
      </c>
      <c r="G19" s="15">
        <v>1000000</v>
      </c>
      <c r="H19" s="15">
        <v>1000000</v>
      </c>
      <c r="I19" s="3" t="s">
        <v>14</v>
      </c>
      <c r="J19" s="3" t="s">
        <v>15</v>
      </c>
      <c r="K19" s="3" t="s">
        <v>16</v>
      </c>
      <c r="L19" s="3" t="s">
        <v>17</v>
      </c>
      <c r="M19" s="8" t="s">
        <v>21</v>
      </c>
    </row>
    <row r="20" spans="1:13" x14ac:dyDescent="0.35">
      <c r="A20" s="3">
        <v>890316171</v>
      </c>
      <c r="B20" s="3" t="s">
        <v>12</v>
      </c>
      <c r="C20" s="4" t="s">
        <v>13</v>
      </c>
      <c r="D20" s="3">
        <v>4332</v>
      </c>
      <c r="E20" s="5">
        <v>45456</v>
      </c>
      <c r="F20" s="5">
        <v>45456</v>
      </c>
      <c r="G20" s="15">
        <v>1000000</v>
      </c>
      <c r="H20" s="15">
        <v>1000000</v>
      </c>
      <c r="I20" s="3" t="s">
        <v>14</v>
      </c>
      <c r="J20" s="3" t="s">
        <v>15</v>
      </c>
      <c r="K20" s="3" t="s">
        <v>16</v>
      </c>
      <c r="L20" s="3" t="s">
        <v>17</v>
      </c>
      <c r="M20" s="8" t="s">
        <v>21</v>
      </c>
    </row>
    <row r="21" spans="1:13" x14ac:dyDescent="0.35">
      <c r="A21" s="3">
        <v>890316171</v>
      </c>
      <c r="B21" s="3" t="s">
        <v>12</v>
      </c>
      <c r="C21" s="4" t="s">
        <v>13</v>
      </c>
      <c r="D21" s="3">
        <v>4333</v>
      </c>
      <c r="E21" s="5">
        <v>45456</v>
      </c>
      <c r="F21" s="5">
        <v>45456</v>
      </c>
      <c r="G21" s="15">
        <v>1000000</v>
      </c>
      <c r="H21" s="15">
        <v>1000000</v>
      </c>
      <c r="I21" s="3" t="s">
        <v>14</v>
      </c>
      <c r="J21" s="3" t="s">
        <v>15</v>
      </c>
      <c r="K21" s="3" t="s">
        <v>16</v>
      </c>
      <c r="L21" s="3" t="s">
        <v>17</v>
      </c>
      <c r="M21" s="8" t="s">
        <v>21</v>
      </c>
    </row>
    <row r="22" spans="1:13" x14ac:dyDescent="0.35">
      <c r="A22" s="3">
        <v>890316171</v>
      </c>
      <c r="B22" s="3" t="s">
        <v>12</v>
      </c>
      <c r="C22" s="4" t="s">
        <v>13</v>
      </c>
      <c r="D22" s="3">
        <v>4334</v>
      </c>
      <c r="E22" s="5">
        <v>45456</v>
      </c>
      <c r="F22" s="5">
        <v>45456</v>
      </c>
      <c r="G22" s="15">
        <v>1000000</v>
      </c>
      <c r="H22" s="15">
        <v>1000000</v>
      </c>
      <c r="I22" s="3" t="s">
        <v>14</v>
      </c>
      <c r="J22" s="3" t="s">
        <v>15</v>
      </c>
      <c r="K22" s="3" t="s">
        <v>16</v>
      </c>
      <c r="L22" s="3" t="s">
        <v>17</v>
      </c>
      <c r="M22" s="8" t="s">
        <v>21</v>
      </c>
    </row>
    <row r="23" spans="1:13" x14ac:dyDescent="0.35">
      <c r="A23" s="3">
        <v>890316171</v>
      </c>
      <c r="B23" s="3" t="s">
        <v>12</v>
      </c>
      <c r="C23" s="4" t="s">
        <v>13</v>
      </c>
      <c r="D23" s="3">
        <v>4335</v>
      </c>
      <c r="E23" s="5">
        <v>45456</v>
      </c>
      <c r="F23" s="5">
        <v>45456</v>
      </c>
      <c r="G23" s="15">
        <v>1000000</v>
      </c>
      <c r="H23" s="15">
        <v>1000000</v>
      </c>
      <c r="I23" s="3" t="s">
        <v>14</v>
      </c>
      <c r="J23" s="3" t="s">
        <v>15</v>
      </c>
      <c r="K23" s="3" t="s">
        <v>16</v>
      </c>
      <c r="L23" s="3" t="s">
        <v>17</v>
      </c>
      <c r="M23" s="8" t="s">
        <v>21</v>
      </c>
    </row>
    <row r="24" spans="1:13" x14ac:dyDescent="0.35">
      <c r="A24" s="3">
        <v>890316171</v>
      </c>
      <c r="B24" s="3" t="s">
        <v>12</v>
      </c>
      <c r="C24" s="4" t="s">
        <v>13</v>
      </c>
      <c r="D24" s="3">
        <v>4336</v>
      </c>
      <c r="E24" s="5">
        <v>45456</v>
      </c>
      <c r="F24" s="5">
        <v>45456</v>
      </c>
      <c r="G24" s="15">
        <v>1000000</v>
      </c>
      <c r="H24" s="15">
        <v>1000000</v>
      </c>
      <c r="I24" s="3" t="s">
        <v>14</v>
      </c>
      <c r="J24" s="3" t="s">
        <v>15</v>
      </c>
      <c r="K24" s="3" t="s">
        <v>16</v>
      </c>
      <c r="L24" s="3" t="s">
        <v>17</v>
      </c>
      <c r="M24" s="8" t="s">
        <v>21</v>
      </c>
    </row>
    <row r="25" spans="1:13" x14ac:dyDescent="0.35">
      <c r="A25" s="3">
        <v>890316171</v>
      </c>
      <c r="B25" s="3" t="s">
        <v>12</v>
      </c>
      <c r="C25" s="4" t="s">
        <v>13</v>
      </c>
      <c r="D25" s="3">
        <v>4337</v>
      </c>
      <c r="E25" s="5">
        <v>45456</v>
      </c>
      <c r="F25" s="5">
        <v>45456</v>
      </c>
      <c r="G25" s="15">
        <v>1000000</v>
      </c>
      <c r="H25" s="15">
        <v>1000000</v>
      </c>
      <c r="I25" s="3" t="s">
        <v>14</v>
      </c>
      <c r="J25" s="3" t="s">
        <v>15</v>
      </c>
      <c r="K25" s="3" t="s">
        <v>16</v>
      </c>
      <c r="L25" s="3" t="s">
        <v>17</v>
      </c>
      <c r="M25" s="8" t="s">
        <v>21</v>
      </c>
    </row>
    <row r="26" spans="1:13" x14ac:dyDescent="0.35">
      <c r="A26" s="3">
        <v>890316171</v>
      </c>
      <c r="B26" s="3" t="s">
        <v>12</v>
      </c>
      <c r="C26" s="4" t="s">
        <v>13</v>
      </c>
      <c r="D26" s="3">
        <v>4338</v>
      </c>
      <c r="E26" s="5">
        <v>45456</v>
      </c>
      <c r="F26" s="5">
        <v>45456</v>
      </c>
      <c r="G26" s="15">
        <v>827000</v>
      </c>
      <c r="H26" s="15">
        <v>827000</v>
      </c>
      <c r="I26" s="3" t="s">
        <v>14</v>
      </c>
      <c r="J26" s="3" t="s">
        <v>15</v>
      </c>
      <c r="K26" s="3" t="s">
        <v>16</v>
      </c>
      <c r="L26" s="3" t="s">
        <v>17</v>
      </c>
      <c r="M26" s="8" t="s">
        <v>21</v>
      </c>
    </row>
    <row r="27" spans="1:13" x14ac:dyDescent="0.35">
      <c r="A27" s="3">
        <v>890316171</v>
      </c>
      <c r="B27" s="3" t="s">
        <v>12</v>
      </c>
      <c r="C27" s="4" t="s">
        <v>13</v>
      </c>
      <c r="D27" s="3">
        <v>4339</v>
      </c>
      <c r="E27" s="5">
        <v>45456</v>
      </c>
      <c r="F27" s="5">
        <v>45456</v>
      </c>
      <c r="G27" s="15">
        <v>1000000</v>
      </c>
      <c r="H27" s="15">
        <v>1000000</v>
      </c>
      <c r="I27" s="3" t="s">
        <v>14</v>
      </c>
      <c r="J27" s="3" t="s">
        <v>15</v>
      </c>
      <c r="K27" s="3" t="s">
        <v>16</v>
      </c>
      <c r="L27" s="3" t="s">
        <v>17</v>
      </c>
      <c r="M27" s="8" t="s">
        <v>21</v>
      </c>
    </row>
    <row r="28" spans="1:13" x14ac:dyDescent="0.35">
      <c r="A28" s="3">
        <v>890316171</v>
      </c>
      <c r="B28" s="3" t="s">
        <v>12</v>
      </c>
      <c r="C28" s="4" t="s">
        <v>13</v>
      </c>
      <c r="D28" s="3">
        <v>4340</v>
      </c>
      <c r="E28" s="5">
        <v>45456</v>
      </c>
      <c r="F28" s="5">
        <v>45456</v>
      </c>
      <c r="G28" s="15">
        <v>1000000</v>
      </c>
      <c r="H28" s="15">
        <v>1000000</v>
      </c>
      <c r="I28" s="3" t="s">
        <v>14</v>
      </c>
      <c r="J28" s="3" t="s">
        <v>15</v>
      </c>
      <c r="K28" s="3" t="s">
        <v>16</v>
      </c>
      <c r="L28" s="3" t="s">
        <v>17</v>
      </c>
      <c r="M28" s="8" t="s">
        <v>21</v>
      </c>
    </row>
    <row r="29" spans="1:13" x14ac:dyDescent="0.35">
      <c r="A29" s="3">
        <v>890316171</v>
      </c>
      <c r="B29" s="3" t="s">
        <v>12</v>
      </c>
      <c r="C29" s="4" t="s">
        <v>13</v>
      </c>
      <c r="D29" s="3">
        <v>4341</v>
      </c>
      <c r="E29" s="5">
        <v>45456</v>
      </c>
      <c r="F29" s="5">
        <v>45456</v>
      </c>
      <c r="G29" s="15">
        <v>1000000</v>
      </c>
      <c r="H29" s="15">
        <v>1000000</v>
      </c>
      <c r="I29" s="3" t="s">
        <v>14</v>
      </c>
      <c r="J29" s="3" t="s">
        <v>15</v>
      </c>
      <c r="K29" s="3" t="s">
        <v>16</v>
      </c>
      <c r="L29" s="3" t="s">
        <v>17</v>
      </c>
      <c r="M29" s="8" t="s">
        <v>21</v>
      </c>
    </row>
    <row r="30" spans="1:13" x14ac:dyDescent="0.35">
      <c r="A30" s="3">
        <v>890316171</v>
      </c>
      <c r="B30" s="3" t="s">
        <v>12</v>
      </c>
      <c r="C30" s="4" t="s">
        <v>13</v>
      </c>
      <c r="D30" s="3">
        <v>4342</v>
      </c>
      <c r="E30" s="5">
        <v>45456</v>
      </c>
      <c r="F30" s="5">
        <v>45456</v>
      </c>
      <c r="G30" s="15">
        <v>1000000</v>
      </c>
      <c r="H30" s="15">
        <v>1000000</v>
      </c>
      <c r="I30" s="3" t="s">
        <v>14</v>
      </c>
      <c r="J30" s="3" t="s">
        <v>15</v>
      </c>
      <c r="K30" s="3" t="s">
        <v>16</v>
      </c>
      <c r="L30" s="3" t="s">
        <v>17</v>
      </c>
      <c r="M30" s="8" t="s">
        <v>21</v>
      </c>
    </row>
    <row r="31" spans="1:13" x14ac:dyDescent="0.35">
      <c r="A31" s="3">
        <v>890316171</v>
      </c>
      <c r="B31" s="3" t="s">
        <v>12</v>
      </c>
      <c r="C31" s="4" t="s">
        <v>13</v>
      </c>
      <c r="D31" s="3">
        <v>4343</v>
      </c>
      <c r="E31" s="5">
        <v>45456</v>
      </c>
      <c r="F31" s="5">
        <v>45456</v>
      </c>
      <c r="G31" s="15">
        <v>1000000</v>
      </c>
      <c r="H31" s="15">
        <v>1000000</v>
      </c>
      <c r="I31" s="3" t="s">
        <v>14</v>
      </c>
      <c r="J31" s="3" t="s">
        <v>15</v>
      </c>
      <c r="K31" s="3" t="s">
        <v>16</v>
      </c>
      <c r="L31" s="3" t="s">
        <v>17</v>
      </c>
      <c r="M31" s="8" t="s">
        <v>21</v>
      </c>
    </row>
    <row r="32" spans="1:13" x14ac:dyDescent="0.35">
      <c r="A32" s="3">
        <v>890316171</v>
      </c>
      <c r="B32" s="3" t="s">
        <v>12</v>
      </c>
      <c r="C32" s="4" t="s">
        <v>13</v>
      </c>
      <c r="D32" s="3">
        <v>4344</v>
      </c>
      <c r="E32" s="5">
        <v>45456</v>
      </c>
      <c r="F32" s="5">
        <v>45456</v>
      </c>
      <c r="G32" s="15">
        <v>1000000</v>
      </c>
      <c r="H32" s="15">
        <v>1000000</v>
      </c>
      <c r="I32" s="3" t="s">
        <v>14</v>
      </c>
      <c r="J32" s="3" t="s">
        <v>15</v>
      </c>
      <c r="K32" s="3" t="s">
        <v>16</v>
      </c>
      <c r="L32" s="3" t="s">
        <v>17</v>
      </c>
      <c r="M32" s="8" t="s">
        <v>21</v>
      </c>
    </row>
    <row r="33" spans="1:13" x14ac:dyDescent="0.35">
      <c r="A33" s="3">
        <v>890316171</v>
      </c>
      <c r="B33" s="3" t="s">
        <v>12</v>
      </c>
      <c r="C33" s="4" t="s">
        <v>13</v>
      </c>
      <c r="D33" s="3">
        <v>4345</v>
      </c>
      <c r="E33" s="5">
        <v>45456</v>
      </c>
      <c r="F33" s="5">
        <v>45456</v>
      </c>
      <c r="G33" s="15">
        <v>500000</v>
      </c>
      <c r="H33" s="15">
        <v>500000</v>
      </c>
      <c r="I33" s="3" t="s">
        <v>14</v>
      </c>
      <c r="J33" s="3" t="s">
        <v>15</v>
      </c>
      <c r="K33" s="3" t="s">
        <v>16</v>
      </c>
      <c r="L33" s="3" t="s">
        <v>17</v>
      </c>
      <c r="M33" s="8" t="s">
        <v>21</v>
      </c>
    </row>
    <row r="34" spans="1:13" x14ac:dyDescent="0.35">
      <c r="A34" s="3">
        <v>890316171</v>
      </c>
      <c r="B34" s="3" t="s">
        <v>12</v>
      </c>
      <c r="C34" s="4" t="s">
        <v>13</v>
      </c>
      <c r="D34" s="3">
        <v>4346</v>
      </c>
      <c r="E34" s="5">
        <v>45456</v>
      </c>
      <c r="F34" s="5">
        <v>45456</v>
      </c>
      <c r="G34" s="15">
        <v>1000000</v>
      </c>
      <c r="H34" s="15">
        <v>1000000</v>
      </c>
      <c r="I34" s="3" t="s">
        <v>14</v>
      </c>
      <c r="J34" s="3" t="s">
        <v>15</v>
      </c>
      <c r="K34" s="3" t="s">
        <v>16</v>
      </c>
      <c r="L34" s="3" t="s">
        <v>17</v>
      </c>
      <c r="M34" s="8" t="s">
        <v>21</v>
      </c>
    </row>
    <row r="35" spans="1:13" x14ac:dyDescent="0.35">
      <c r="A35" s="3">
        <v>890316171</v>
      </c>
      <c r="B35" s="3" t="s">
        <v>12</v>
      </c>
      <c r="C35" s="4" t="s">
        <v>13</v>
      </c>
      <c r="D35" s="3">
        <v>4347</v>
      </c>
      <c r="E35" s="5">
        <v>45456</v>
      </c>
      <c r="F35" s="5">
        <v>45456</v>
      </c>
      <c r="G35" s="15">
        <v>1000000</v>
      </c>
      <c r="H35" s="15">
        <v>1000000</v>
      </c>
      <c r="I35" s="3" t="s">
        <v>14</v>
      </c>
      <c r="J35" s="3" t="s">
        <v>15</v>
      </c>
      <c r="K35" s="3" t="s">
        <v>16</v>
      </c>
      <c r="L35" s="3" t="s">
        <v>17</v>
      </c>
      <c r="M35" s="8" t="s">
        <v>21</v>
      </c>
    </row>
    <row r="36" spans="1:13" x14ac:dyDescent="0.35">
      <c r="A36" s="3">
        <v>890316171</v>
      </c>
      <c r="B36" s="3" t="s">
        <v>12</v>
      </c>
      <c r="C36" s="4" t="s">
        <v>13</v>
      </c>
      <c r="D36" s="3">
        <v>4348</v>
      </c>
      <c r="E36" s="5">
        <v>45456</v>
      </c>
      <c r="F36" s="5">
        <v>45456</v>
      </c>
      <c r="G36" s="15">
        <v>885000</v>
      </c>
      <c r="H36" s="15">
        <v>885000</v>
      </c>
      <c r="I36" s="3" t="s">
        <v>14</v>
      </c>
      <c r="J36" s="3" t="s">
        <v>15</v>
      </c>
      <c r="K36" s="3" t="s">
        <v>16</v>
      </c>
      <c r="L36" s="3" t="s">
        <v>17</v>
      </c>
      <c r="M36" s="8" t="s">
        <v>21</v>
      </c>
    </row>
    <row r="37" spans="1:13" x14ac:dyDescent="0.35">
      <c r="A37" s="3">
        <v>890316171</v>
      </c>
      <c r="B37" s="3" t="s">
        <v>12</v>
      </c>
      <c r="C37" s="4" t="s">
        <v>13</v>
      </c>
      <c r="D37" s="3">
        <v>4349</v>
      </c>
      <c r="E37" s="5">
        <v>45456</v>
      </c>
      <c r="F37" s="5">
        <v>45456</v>
      </c>
      <c r="G37" s="15">
        <v>500000</v>
      </c>
      <c r="H37" s="15">
        <v>500000</v>
      </c>
      <c r="I37" s="3" t="s">
        <v>14</v>
      </c>
      <c r="J37" s="3" t="s">
        <v>15</v>
      </c>
      <c r="K37" s="3" t="s">
        <v>16</v>
      </c>
      <c r="L37" s="3" t="s">
        <v>17</v>
      </c>
      <c r="M37" s="8" t="s">
        <v>21</v>
      </c>
    </row>
    <row r="38" spans="1:13" x14ac:dyDescent="0.35">
      <c r="A38" s="3">
        <v>890316171</v>
      </c>
      <c r="B38" s="3" t="s">
        <v>12</v>
      </c>
      <c r="C38" s="4" t="s">
        <v>13</v>
      </c>
      <c r="D38" s="3">
        <v>4350</v>
      </c>
      <c r="E38" s="5">
        <v>45456</v>
      </c>
      <c r="F38" s="5">
        <v>45456</v>
      </c>
      <c r="G38" s="15">
        <v>1000000</v>
      </c>
      <c r="H38" s="15">
        <v>1000000</v>
      </c>
      <c r="I38" s="3" t="s">
        <v>14</v>
      </c>
      <c r="J38" s="3" t="s">
        <v>15</v>
      </c>
      <c r="K38" s="3" t="s">
        <v>16</v>
      </c>
      <c r="L38" s="3" t="s">
        <v>17</v>
      </c>
      <c r="M38" s="8" t="s">
        <v>21</v>
      </c>
    </row>
    <row r="39" spans="1:13" x14ac:dyDescent="0.35">
      <c r="A39" s="3">
        <v>890316171</v>
      </c>
      <c r="B39" s="3" t="s">
        <v>12</v>
      </c>
      <c r="C39" s="4" t="s">
        <v>13</v>
      </c>
      <c r="D39" s="3">
        <v>4351</v>
      </c>
      <c r="E39" s="5">
        <v>45456</v>
      </c>
      <c r="F39" s="5">
        <v>45456</v>
      </c>
      <c r="G39" s="15">
        <v>1000000</v>
      </c>
      <c r="H39" s="15">
        <v>1000000</v>
      </c>
      <c r="I39" s="3" t="s">
        <v>14</v>
      </c>
      <c r="J39" s="3" t="s">
        <v>15</v>
      </c>
      <c r="K39" s="3" t="s">
        <v>16</v>
      </c>
      <c r="L39" s="3" t="s">
        <v>17</v>
      </c>
      <c r="M39" s="8" t="s">
        <v>21</v>
      </c>
    </row>
    <row r="40" spans="1:13" x14ac:dyDescent="0.35">
      <c r="A40" s="3">
        <v>890316171</v>
      </c>
      <c r="B40" s="3" t="s">
        <v>12</v>
      </c>
      <c r="C40" s="4" t="s">
        <v>13</v>
      </c>
      <c r="D40" s="3">
        <v>4352</v>
      </c>
      <c r="E40" s="5">
        <v>45456</v>
      </c>
      <c r="F40" s="5">
        <v>45456</v>
      </c>
      <c r="G40" s="15">
        <v>500000</v>
      </c>
      <c r="H40" s="15">
        <v>500000</v>
      </c>
      <c r="I40" s="3" t="s">
        <v>14</v>
      </c>
      <c r="J40" s="3" t="s">
        <v>15</v>
      </c>
      <c r="K40" s="3" t="s">
        <v>16</v>
      </c>
      <c r="L40" s="3" t="s">
        <v>17</v>
      </c>
      <c r="M40" s="8" t="s">
        <v>21</v>
      </c>
    </row>
    <row r="41" spans="1:13" x14ac:dyDescent="0.35">
      <c r="A41" s="3">
        <v>890316171</v>
      </c>
      <c r="B41" s="3" t="s">
        <v>12</v>
      </c>
      <c r="C41" s="4" t="s">
        <v>13</v>
      </c>
      <c r="D41" s="3">
        <v>4353</v>
      </c>
      <c r="E41" s="5">
        <v>45456</v>
      </c>
      <c r="F41" s="5">
        <v>45456</v>
      </c>
      <c r="G41" s="15">
        <v>885000</v>
      </c>
      <c r="H41" s="15">
        <v>885000</v>
      </c>
      <c r="I41" s="3" t="s">
        <v>14</v>
      </c>
      <c r="J41" s="3" t="s">
        <v>15</v>
      </c>
      <c r="K41" s="3" t="s">
        <v>16</v>
      </c>
      <c r="L41" s="3" t="s">
        <v>17</v>
      </c>
      <c r="M41" s="8" t="s">
        <v>21</v>
      </c>
    </row>
    <row r="42" spans="1:13" x14ac:dyDescent="0.35">
      <c r="A42" s="3">
        <v>890316171</v>
      </c>
      <c r="B42" s="3" t="s">
        <v>12</v>
      </c>
      <c r="C42" s="4" t="s">
        <v>13</v>
      </c>
      <c r="D42" s="3">
        <v>4354</v>
      </c>
      <c r="E42" s="5">
        <v>45456</v>
      </c>
      <c r="F42" s="5">
        <v>45456</v>
      </c>
      <c r="G42" s="15">
        <v>1000000</v>
      </c>
      <c r="H42" s="15">
        <v>1000000</v>
      </c>
      <c r="I42" s="3" t="s">
        <v>14</v>
      </c>
      <c r="J42" s="3" t="s">
        <v>15</v>
      </c>
      <c r="K42" s="3" t="s">
        <v>16</v>
      </c>
      <c r="L42" s="3" t="s">
        <v>17</v>
      </c>
      <c r="M42" s="8" t="s">
        <v>21</v>
      </c>
    </row>
    <row r="43" spans="1:13" x14ac:dyDescent="0.35">
      <c r="A43" s="3">
        <v>890316171</v>
      </c>
      <c r="B43" s="3" t="s">
        <v>12</v>
      </c>
      <c r="C43" s="4" t="s">
        <v>13</v>
      </c>
      <c r="D43" s="3">
        <v>4370</v>
      </c>
      <c r="E43" s="5">
        <v>45456</v>
      </c>
      <c r="F43" s="5">
        <v>45456</v>
      </c>
      <c r="G43" s="15">
        <v>8290712</v>
      </c>
      <c r="H43" s="15">
        <v>8290712</v>
      </c>
      <c r="I43" s="3" t="s">
        <v>14</v>
      </c>
      <c r="J43" s="3" t="s">
        <v>15</v>
      </c>
      <c r="K43" s="3" t="s">
        <v>16</v>
      </c>
      <c r="L43" s="3" t="s">
        <v>17</v>
      </c>
      <c r="M43" s="8" t="s">
        <v>21</v>
      </c>
    </row>
    <row r="44" spans="1:13" x14ac:dyDescent="0.35">
      <c r="A44" s="3">
        <v>890316171</v>
      </c>
      <c r="B44" s="3" t="s">
        <v>12</v>
      </c>
      <c r="C44" s="4" t="s">
        <v>13</v>
      </c>
      <c r="D44" s="3">
        <v>4371</v>
      </c>
      <c r="E44" s="5">
        <v>45456</v>
      </c>
      <c r="F44" s="5">
        <v>45456</v>
      </c>
      <c r="G44" s="15">
        <v>1917434</v>
      </c>
      <c r="H44" s="15">
        <v>1917434</v>
      </c>
      <c r="I44" s="3" t="s">
        <v>14</v>
      </c>
      <c r="J44" s="3" t="s">
        <v>15</v>
      </c>
      <c r="K44" s="3" t="s">
        <v>16</v>
      </c>
      <c r="L44" s="3" t="s">
        <v>17</v>
      </c>
      <c r="M44" s="8" t="s">
        <v>21</v>
      </c>
    </row>
    <row r="45" spans="1:13" x14ac:dyDescent="0.35">
      <c r="A45" s="3">
        <v>890316171</v>
      </c>
      <c r="B45" s="3" t="s">
        <v>12</v>
      </c>
      <c r="C45" s="4" t="s">
        <v>13</v>
      </c>
      <c r="D45" s="3">
        <v>4372</v>
      </c>
      <c r="E45" s="5">
        <v>45456</v>
      </c>
      <c r="F45" s="5">
        <v>45456</v>
      </c>
      <c r="G45" s="15">
        <v>518166</v>
      </c>
      <c r="H45" s="15">
        <v>518166</v>
      </c>
      <c r="I45" s="3" t="s">
        <v>14</v>
      </c>
      <c r="J45" s="3" t="s">
        <v>15</v>
      </c>
      <c r="K45" s="3" t="s">
        <v>16</v>
      </c>
      <c r="L45" s="3" t="s">
        <v>17</v>
      </c>
      <c r="M45" s="8" t="s">
        <v>21</v>
      </c>
    </row>
    <row r="46" spans="1:13" x14ac:dyDescent="0.35">
      <c r="A46" s="3">
        <v>890316171</v>
      </c>
      <c r="B46" s="3" t="s">
        <v>12</v>
      </c>
      <c r="C46" s="4" t="s">
        <v>13</v>
      </c>
      <c r="D46" s="3">
        <v>4377</v>
      </c>
      <c r="E46" s="5">
        <v>45485</v>
      </c>
      <c r="F46" s="5">
        <v>45485</v>
      </c>
      <c r="G46" s="15">
        <v>3558750</v>
      </c>
      <c r="H46" s="15">
        <v>3558750</v>
      </c>
      <c r="I46" s="3" t="s">
        <v>14</v>
      </c>
      <c r="J46" s="3" t="s">
        <v>15</v>
      </c>
      <c r="K46" s="3" t="s">
        <v>16</v>
      </c>
      <c r="L46" s="3" t="s">
        <v>17</v>
      </c>
      <c r="M46" s="8" t="s">
        <v>21</v>
      </c>
    </row>
    <row r="47" spans="1:13" x14ac:dyDescent="0.35">
      <c r="A47" s="3">
        <v>890316171</v>
      </c>
      <c r="B47" s="3" t="s">
        <v>12</v>
      </c>
      <c r="C47" s="4" t="s">
        <v>13</v>
      </c>
      <c r="D47" s="3">
        <v>4378</v>
      </c>
      <c r="E47" s="5">
        <v>45485</v>
      </c>
      <c r="F47" s="5">
        <v>45485</v>
      </c>
      <c r="G47" s="15">
        <v>6825000</v>
      </c>
      <c r="H47" s="15">
        <v>6825000</v>
      </c>
      <c r="I47" s="3" t="s">
        <v>14</v>
      </c>
      <c r="J47" s="3" t="s">
        <v>15</v>
      </c>
      <c r="K47" s="3" t="s">
        <v>16</v>
      </c>
      <c r="L47" s="3" t="s">
        <v>17</v>
      </c>
      <c r="M47" s="8" t="s">
        <v>21</v>
      </c>
    </row>
    <row r="48" spans="1:13" x14ac:dyDescent="0.35">
      <c r="A48" s="3">
        <v>890316171</v>
      </c>
      <c r="B48" s="3" t="s">
        <v>12</v>
      </c>
      <c r="C48" s="4" t="s">
        <v>13</v>
      </c>
      <c r="D48" s="3">
        <v>4379</v>
      </c>
      <c r="E48" s="5">
        <v>45485</v>
      </c>
      <c r="F48" s="5">
        <v>45485</v>
      </c>
      <c r="G48" s="15">
        <v>6825000</v>
      </c>
      <c r="H48" s="15">
        <v>6825000</v>
      </c>
      <c r="I48" s="3" t="s">
        <v>14</v>
      </c>
      <c r="J48" s="3" t="s">
        <v>15</v>
      </c>
      <c r="K48" s="3" t="s">
        <v>16</v>
      </c>
      <c r="L48" s="3" t="s">
        <v>17</v>
      </c>
      <c r="M48" s="8" t="s">
        <v>21</v>
      </c>
    </row>
    <row r="49" spans="1:13" x14ac:dyDescent="0.35">
      <c r="A49" s="3">
        <v>890316171</v>
      </c>
      <c r="B49" s="3" t="s">
        <v>12</v>
      </c>
      <c r="C49" s="4" t="s">
        <v>13</v>
      </c>
      <c r="D49" s="3">
        <v>4380</v>
      </c>
      <c r="E49" s="5">
        <v>45485</v>
      </c>
      <c r="F49" s="5">
        <v>45485</v>
      </c>
      <c r="G49" s="15">
        <v>3412500</v>
      </c>
      <c r="H49" s="15">
        <v>3412500</v>
      </c>
      <c r="I49" s="3" t="s">
        <v>14</v>
      </c>
      <c r="J49" s="3" t="s">
        <v>15</v>
      </c>
      <c r="K49" s="3" t="s">
        <v>16</v>
      </c>
      <c r="L49" s="3" t="s">
        <v>17</v>
      </c>
      <c r="M49" s="8" t="s">
        <v>21</v>
      </c>
    </row>
    <row r="50" spans="1:13" x14ac:dyDescent="0.35">
      <c r="A50" s="3">
        <v>890316171</v>
      </c>
      <c r="B50" s="3" t="s">
        <v>12</v>
      </c>
      <c r="C50" s="4" t="s">
        <v>13</v>
      </c>
      <c r="D50" s="3">
        <v>4381</v>
      </c>
      <c r="E50" s="5">
        <v>45485</v>
      </c>
      <c r="F50" s="5">
        <v>45485</v>
      </c>
      <c r="G50" s="15">
        <v>6825000</v>
      </c>
      <c r="H50" s="15">
        <v>6825000</v>
      </c>
      <c r="I50" s="3" t="s">
        <v>14</v>
      </c>
      <c r="J50" s="3" t="s">
        <v>15</v>
      </c>
      <c r="K50" s="3" t="s">
        <v>16</v>
      </c>
      <c r="L50" s="3" t="s">
        <v>17</v>
      </c>
      <c r="M50" s="8" t="s">
        <v>21</v>
      </c>
    </row>
    <row r="51" spans="1:13" x14ac:dyDescent="0.35">
      <c r="A51" s="3">
        <v>890316171</v>
      </c>
      <c r="B51" s="3" t="s">
        <v>12</v>
      </c>
      <c r="C51" s="4" t="s">
        <v>13</v>
      </c>
      <c r="D51" s="3">
        <v>4382</v>
      </c>
      <c r="E51" s="5">
        <v>45485</v>
      </c>
      <c r="F51" s="5">
        <v>45485</v>
      </c>
      <c r="G51" s="15">
        <v>6825000</v>
      </c>
      <c r="H51" s="15">
        <v>6825000</v>
      </c>
      <c r="I51" s="3" t="s">
        <v>14</v>
      </c>
      <c r="J51" s="3" t="s">
        <v>15</v>
      </c>
      <c r="K51" s="3" t="s">
        <v>16</v>
      </c>
      <c r="L51" s="3" t="s">
        <v>17</v>
      </c>
      <c r="M51" s="8" t="s">
        <v>21</v>
      </c>
    </row>
    <row r="52" spans="1:13" x14ac:dyDescent="0.35">
      <c r="A52" s="3">
        <v>890316171</v>
      </c>
      <c r="B52" s="3" t="s">
        <v>12</v>
      </c>
      <c r="C52" s="4" t="s">
        <v>13</v>
      </c>
      <c r="D52" s="3">
        <v>4383</v>
      </c>
      <c r="E52" s="5">
        <v>45485</v>
      </c>
      <c r="F52" s="5">
        <v>45485</v>
      </c>
      <c r="G52" s="15">
        <v>6825000</v>
      </c>
      <c r="H52" s="15">
        <v>6825000</v>
      </c>
      <c r="I52" s="3" t="s">
        <v>14</v>
      </c>
      <c r="J52" s="3" t="s">
        <v>15</v>
      </c>
      <c r="K52" s="3" t="s">
        <v>16</v>
      </c>
      <c r="L52" s="3" t="s">
        <v>17</v>
      </c>
      <c r="M52" s="8" t="s">
        <v>21</v>
      </c>
    </row>
    <row r="53" spans="1:13" x14ac:dyDescent="0.35">
      <c r="A53" s="3">
        <v>890316171</v>
      </c>
      <c r="B53" s="3" t="s">
        <v>12</v>
      </c>
      <c r="C53" s="4" t="s">
        <v>13</v>
      </c>
      <c r="D53" s="3">
        <v>4384</v>
      </c>
      <c r="E53" s="5">
        <v>45485</v>
      </c>
      <c r="F53" s="5">
        <v>45485</v>
      </c>
      <c r="G53" s="15">
        <v>500000</v>
      </c>
      <c r="H53" s="15">
        <v>500000</v>
      </c>
      <c r="I53" s="3" t="s">
        <v>14</v>
      </c>
      <c r="J53" s="3" t="s">
        <v>15</v>
      </c>
      <c r="K53" s="3" t="s">
        <v>16</v>
      </c>
      <c r="L53" s="3" t="s">
        <v>17</v>
      </c>
      <c r="M53" s="8" t="s">
        <v>21</v>
      </c>
    </row>
    <row r="54" spans="1:13" x14ac:dyDescent="0.35">
      <c r="A54" s="3">
        <v>890316171</v>
      </c>
      <c r="B54" s="3" t="s">
        <v>12</v>
      </c>
      <c r="C54" s="4" t="s">
        <v>13</v>
      </c>
      <c r="D54" s="3">
        <v>4385</v>
      </c>
      <c r="E54" s="5">
        <v>45485</v>
      </c>
      <c r="F54" s="5">
        <v>45485</v>
      </c>
      <c r="G54" s="15">
        <v>1000000</v>
      </c>
      <c r="H54" s="15">
        <v>1000000</v>
      </c>
      <c r="I54" s="3" t="s">
        <v>14</v>
      </c>
      <c r="J54" s="3" t="s">
        <v>15</v>
      </c>
      <c r="K54" s="3" t="s">
        <v>16</v>
      </c>
      <c r="L54" s="3" t="s">
        <v>17</v>
      </c>
      <c r="M54" s="8" t="s">
        <v>21</v>
      </c>
    </row>
    <row r="55" spans="1:13" x14ac:dyDescent="0.35">
      <c r="A55" s="3">
        <v>890316171</v>
      </c>
      <c r="B55" s="3" t="s">
        <v>12</v>
      </c>
      <c r="C55" s="4" t="s">
        <v>13</v>
      </c>
      <c r="D55" s="3">
        <v>4386</v>
      </c>
      <c r="E55" s="5">
        <v>45485</v>
      </c>
      <c r="F55" s="5">
        <v>45485</v>
      </c>
      <c r="G55" s="15">
        <v>1000000</v>
      </c>
      <c r="H55" s="15">
        <v>1000000</v>
      </c>
      <c r="I55" s="3" t="s">
        <v>14</v>
      </c>
      <c r="J55" s="3" t="s">
        <v>15</v>
      </c>
      <c r="K55" s="3" t="s">
        <v>16</v>
      </c>
      <c r="L55" s="3" t="s">
        <v>17</v>
      </c>
      <c r="M55" s="8" t="s">
        <v>21</v>
      </c>
    </row>
    <row r="56" spans="1:13" x14ac:dyDescent="0.35">
      <c r="A56" s="3">
        <v>890316171</v>
      </c>
      <c r="B56" s="3" t="s">
        <v>12</v>
      </c>
      <c r="C56" s="4" t="s">
        <v>13</v>
      </c>
      <c r="D56" s="3">
        <v>4387</v>
      </c>
      <c r="E56" s="5">
        <v>45485</v>
      </c>
      <c r="F56" s="5">
        <v>45485</v>
      </c>
      <c r="G56" s="15">
        <v>1000000</v>
      </c>
      <c r="H56" s="15">
        <v>1000000</v>
      </c>
      <c r="I56" s="3" t="s">
        <v>14</v>
      </c>
      <c r="J56" s="3" t="s">
        <v>15</v>
      </c>
      <c r="K56" s="3" t="s">
        <v>16</v>
      </c>
      <c r="L56" s="3" t="s">
        <v>17</v>
      </c>
      <c r="M56" s="8" t="s">
        <v>21</v>
      </c>
    </row>
    <row r="57" spans="1:13" x14ac:dyDescent="0.35">
      <c r="A57" s="3">
        <v>890316171</v>
      </c>
      <c r="B57" s="3" t="s">
        <v>12</v>
      </c>
      <c r="C57" s="4" t="s">
        <v>13</v>
      </c>
      <c r="D57" s="3">
        <v>4388</v>
      </c>
      <c r="E57" s="5">
        <v>45485</v>
      </c>
      <c r="F57" s="5">
        <v>45485</v>
      </c>
      <c r="G57" s="15">
        <v>885000</v>
      </c>
      <c r="H57" s="15">
        <v>885000</v>
      </c>
      <c r="I57" s="3" t="s">
        <v>14</v>
      </c>
      <c r="J57" s="3" t="s">
        <v>15</v>
      </c>
      <c r="K57" s="3" t="s">
        <v>16</v>
      </c>
      <c r="L57" s="3" t="s">
        <v>17</v>
      </c>
      <c r="M57" s="8" t="s">
        <v>21</v>
      </c>
    </row>
    <row r="58" spans="1:13" x14ac:dyDescent="0.35">
      <c r="A58" s="3">
        <v>890316171</v>
      </c>
      <c r="B58" s="3" t="s">
        <v>12</v>
      </c>
      <c r="C58" s="4" t="s">
        <v>13</v>
      </c>
      <c r="D58" s="3">
        <v>4389</v>
      </c>
      <c r="E58" s="5">
        <v>45485</v>
      </c>
      <c r="F58" s="5">
        <v>45485</v>
      </c>
      <c r="G58" s="15">
        <v>1000000</v>
      </c>
      <c r="H58" s="15">
        <v>1000000</v>
      </c>
      <c r="I58" s="3" t="s">
        <v>14</v>
      </c>
      <c r="J58" s="3" t="s">
        <v>15</v>
      </c>
      <c r="K58" s="3" t="s">
        <v>16</v>
      </c>
      <c r="L58" s="3" t="s">
        <v>17</v>
      </c>
      <c r="M58" s="8" t="s">
        <v>21</v>
      </c>
    </row>
    <row r="59" spans="1:13" x14ac:dyDescent="0.35">
      <c r="A59" s="3">
        <v>890316171</v>
      </c>
      <c r="B59" s="3" t="s">
        <v>12</v>
      </c>
      <c r="C59" s="4" t="s">
        <v>13</v>
      </c>
      <c r="D59" s="3">
        <v>4390</v>
      </c>
      <c r="E59" s="5">
        <v>45485</v>
      </c>
      <c r="F59" s="5">
        <v>45485</v>
      </c>
      <c r="G59" s="15">
        <v>500000</v>
      </c>
      <c r="H59" s="15">
        <v>500000</v>
      </c>
      <c r="I59" s="3" t="s">
        <v>14</v>
      </c>
      <c r="J59" s="3" t="s">
        <v>15</v>
      </c>
      <c r="K59" s="3" t="s">
        <v>16</v>
      </c>
      <c r="L59" s="3" t="s">
        <v>17</v>
      </c>
      <c r="M59" s="8" t="s">
        <v>21</v>
      </c>
    </row>
    <row r="60" spans="1:13" x14ac:dyDescent="0.35">
      <c r="A60" s="3">
        <v>890316171</v>
      </c>
      <c r="B60" s="3" t="s">
        <v>12</v>
      </c>
      <c r="C60" s="4" t="s">
        <v>13</v>
      </c>
      <c r="D60" s="3">
        <v>4391</v>
      </c>
      <c r="E60" s="5">
        <v>45485</v>
      </c>
      <c r="F60" s="5">
        <v>45485</v>
      </c>
      <c r="G60" s="15">
        <v>500000</v>
      </c>
      <c r="H60" s="15">
        <v>500000</v>
      </c>
      <c r="I60" s="3" t="s">
        <v>14</v>
      </c>
      <c r="J60" s="3" t="s">
        <v>15</v>
      </c>
      <c r="K60" s="3" t="s">
        <v>16</v>
      </c>
      <c r="L60" s="3" t="s">
        <v>17</v>
      </c>
      <c r="M60" s="8" t="s">
        <v>21</v>
      </c>
    </row>
    <row r="61" spans="1:13" x14ac:dyDescent="0.35">
      <c r="A61" s="3">
        <v>890316171</v>
      </c>
      <c r="B61" s="3" t="s">
        <v>12</v>
      </c>
      <c r="C61" s="4" t="s">
        <v>13</v>
      </c>
      <c r="D61" s="3">
        <v>4392</v>
      </c>
      <c r="E61" s="5">
        <v>45485</v>
      </c>
      <c r="F61" s="5">
        <v>45485</v>
      </c>
      <c r="G61" s="15">
        <v>827000</v>
      </c>
      <c r="H61" s="15">
        <v>827000</v>
      </c>
      <c r="I61" s="3" t="s">
        <v>14</v>
      </c>
      <c r="J61" s="3" t="s">
        <v>15</v>
      </c>
      <c r="K61" s="3" t="s">
        <v>16</v>
      </c>
      <c r="L61" s="3" t="s">
        <v>17</v>
      </c>
      <c r="M61" s="8" t="s">
        <v>21</v>
      </c>
    </row>
    <row r="62" spans="1:13" x14ac:dyDescent="0.35">
      <c r="A62" s="3">
        <v>890316171</v>
      </c>
      <c r="B62" s="3" t="s">
        <v>12</v>
      </c>
      <c r="C62" s="4" t="s">
        <v>13</v>
      </c>
      <c r="D62" s="3">
        <v>4393</v>
      </c>
      <c r="E62" s="5">
        <v>45485</v>
      </c>
      <c r="F62" s="5">
        <v>45485</v>
      </c>
      <c r="G62" s="15">
        <v>500000</v>
      </c>
      <c r="H62" s="15">
        <v>500000</v>
      </c>
      <c r="I62" s="3" t="s">
        <v>14</v>
      </c>
      <c r="J62" s="3" t="s">
        <v>15</v>
      </c>
      <c r="K62" s="3" t="s">
        <v>16</v>
      </c>
      <c r="L62" s="3" t="s">
        <v>17</v>
      </c>
      <c r="M62" s="8" t="s">
        <v>21</v>
      </c>
    </row>
    <row r="63" spans="1:13" x14ac:dyDescent="0.35">
      <c r="A63" s="3">
        <v>890316171</v>
      </c>
      <c r="B63" s="3" t="s">
        <v>12</v>
      </c>
      <c r="C63" s="4" t="s">
        <v>13</v>
      </c>
      <c r="D63" s="3">
        <v>4394</v>
      </c>
      <c r="E63" s="5">
        <v>45485</v>
      </c>
      <c r="F63" s="5">
        <v>45485</v>
      </c>
      <c r="G63" s="15">
        <v>1000000</v>
      </c>
      <c r="H63" s="15">
        <v>1000000</v>
      </c>
      <c r="I63" s="3" t="s">
        <v>14</v>
      </c>
      <c r="J63" s="3" t="s">
        <v>15</v>
      </c>
      <c r="K63" s="3" t="s">
        <v>16</v>
      </c>
      <c r="L63" s="3" t="s">
        <v>17</v>
      </c>
      <c r="M63" s="8" t="s">
        <v>21</v>
      </c>
    </row>
    <row r="64" spans="1:13" x14ac:dyDescent="0.35">
      <c r="A64" s="3">
        <v>890316171</v>
      </c>
      <c r="B64" s="3" t="s">
        <v>12</v>
      </c>
      <c r="C64" s="4" t="s">
        <v>13</v>
      </c>
      <c r="D64" s="3">
        <v>4395</v>
      </c>
      <c r="E64" s="5">
        <v>45485</v>
      </c>
      <c r="F64" s="5">
        <v>45485</v>
      </c>
      <c r="G64" s="15">
        <v>1000000</v>
      </c>
      <c r="H64" s="15">
        <v>1000000</v>
      </c>
      <c r="I64" s="3" t="s">
        <v>14</v>
      </c>
      <c r="J64" s="3" t="s">
        <v>15</v>
      </c>
      <c r="K64" s="3" t="s">
        <v>16</v>
      </c>
      <c r="L64" s="3" t="s">
        <v>17</v>
      </c>
      <c r="M64" s="8" t="s">
        <v>21</v>
      </c>
    </row>
    <row r="65" spans="1:13" x14ac:dyDescent="0.35">
      <c r="A65" s="3">
        <v>890316171</v>
      </c>
      <c r="B65" s="3" t="s">
        <v>12</v>
      </c>
      <c r="C65" s="4" t="s">
        <v>13</v>
      </c>
      <c r="D65" s="3">
        <v>4396</v>
      </c>
      <c r="E65" s="5">
        <v>45485</v>
      </c>
      <c r="F65" s="5">
        <v>45485</v>
      </c>
      <c r="G65" s="15">
        <v>1000000</v>
      </c>
      <c r="H65" s="15">
        <v>1000000</v>
      </c>
      <c r="I65" s="3" t="s">
        <v>14</v>
      </c>
      <c r="J65" s="3" t="s">
        <v>15</v>
      </c>
      <c r="K65" s="3" t="s">
        <v>16</v>
      </c>
      <c r="L65" s="3" t="s">
        <v>17</v>
      </c>
      <c r="M65" s="8" t="s">
        <v>21</v>
      </c>
    </row>
    <row r="66" spans="1:13" x14ac:dyDescent="0.35">
      <c r="A66" s="3">
        <v>890316171</v>
      </c>
      <c r="B66" s="3" t="s">
        <v>12</v>
      </c>
      <c r="C66" s="4" t="s">
        <v>13</v>
      </c>
      <c r="D66" s="3">
        <v>4397</v>
      </c>
      <c r="E66" s="5">
        <v>45485</v>
      </c>
      <c r="F66" s="5">
        <v>45485</v>
      </c>
      <c r="G66" s="15">
        <v>1000000</v>
      </c>
      <c r="H66" s="15">
        <v>1000000</v>
      </c>
      <c r="I66" s="3" t="s">
        <v>14</v>
      </c>
      <c r="J66" s="3" t="s">
        <v>15</v>
      </c>
      <c r="K66" s="3" t="s">
        <v>16</v>
      </c>
      <c r="L66" s="3" t="s">
        <v>17</v>
      </c>
      <c r="M66" s="8" t="s">
        <v>21</v>
      </c>
    </row>
    <row r="67" spans="1:13" x14ac:dyDescent="0.35">
      <c r="A67" s="3">
        <v>890316171</v>
      </c>
      <c r="B67" s="3" t="s">
        <v>12</v>
      </c>
      <c r="C67" s="4" t="s">
        <v>13</v>
      </c>
      <c r="D67" s="3">
        <v>4398</v>
      </c>
      <c r="E67" s="5">
        <v>45485</v>
      </c>
      <c r="F67" s="5">
        <v>45485</v>
      </c>
      <c r="G67" s="15">
        <v>1000000</v>
      </c>
      <c r="H67" s="15">
        <v>1000000</v>
      </c>
      <c r="I67" s="3" t="s">
        <v>14</v>
      </c>
      <c r="J67" s="3" t="s">
        <v>15</v>
      </c>
      <c r="K67" s="3" t="s">
        <v>16</v>
      </c>
      <c r="L67" s="3" t="s">
        <v>17</v>
      </c>
      <c r="M67" s="8" t="s">
        <v>21</v>
      </c>
    </row>
    <row r="68" spans="1:13" x14ac:dyDescent="0.35">
      <c r="A68" s="3">
        <v>890316171</v>
      </c>
      <c r="B68" s="3" t="s">
        <v>12</v>
      </c>
      <c r="C68" s="4" t="s">
        <v>13</v>
      </c>
      <c r="D68" s="3">
        <v>4399</v>
      </c>
      <c r="E68" s="5">
        <v>45485</v>
      </c>
      <c r="F68" s="5">
        <v>45485</v>
      </c>
      <c r="G68" s="15">
        <v>1000000</v>
      </c>
      <c r="H68" s="15">
        <v>1000000</v>
      </c>
      <c r="I68" s="3" t="s">
        <v>14</v>
      </c>
      <c r="J68" s="3" t="s">
        <v>15</v>
      </c>
      <c r="K68" s="3" t="s">
        <v>16</v>
      </c>
      <c r="L68" s="3" t="s">
        <v>17</v>
      </c>
      <c r="M68" s="8" t="s">
        <v>21</v>
      </c>
    </row>
    <row r="69" spans="1:13" x14ac:dyDescent="0.35">
      <c r="A69" s="3">
        <v>890316171</v>
      </c>
      <c r="B69" s="3" t="s">
        <v>12</v>
      </c>
      <c r="C69" s="4" t="s">
        <v>13</v>
      </c>
      <c r="D69" s="3">
        <v>4400</v>
      </c>
      <c r="E69" s="5">
        <v>45485</v>
      </c>
      <c r="F69" s="5">
        <v>45485</v>
      </c>
      <c r="G69" s="15">
        <v>442500</v>
      </c>
      <c r="H69" s="15">
        <v>442500</v>
      </c>
      <c r="I69" s="3" t="s">
        <v>14</v>
      </c>
      <c r="J69" s="3" t="s">
        <v>15</v>
      </c>
      <c r="K69" s="3" t="s">
        <v>16</v>
      </c>
      <c r="L69" s="3" t="s">
        <v>17</v>
      </c>
      <c r="M69" s="8" t="s">
        <v>21</v>
      </c>
    </row>
    <row r="70" spans="1:13" x14ac:dyDescent="0.35">
      <c r="A70" s="3">
        <v>890316171</v>
      </c>
      <c r="B70" s="3" t="s">
        <v>12</v>
      </c>
      <c r="C70" s="4" t="s">
        <v>13</v>
      </c>
      <c r="D70" s="3">
        <v>4401</v>
      </c>
      <c r="E70" s="5">
        <v>45485</v>
      </c>
      <c r="F70" s="5">
        <v>45485</v>
      </c>
      <c r="G70" s="15">
        <v>1000000</v>
      </c>
      <c r="H70" s="15">
        <v>1000000</v>
      </c>
      <c r="I70" s="3" t="s">
        <v>14</v>
      </c>
      <c r="J70" s="3" t="s">
        <v>15</v>
      </c>
      <c r="K70" s="3" t="s">
        <v>16</v>
      </c>
      <c r="L70" s="3" t="s">
        <v>17</v>
      </c>
      <c r="M70" s="8" t="s">
        <v>21</v>
      </c>
    </row>
    <row r="72" spans="1:13" x14ac:dyDescent="0.35">
      <c r="H72" s="16">
        <f>SUBTOTAL(9,H2:H71)</f>
        <v>113718916</v>
      </c>
    </row>
  </sheetData>
  <dataValidations count="1">
    <dataValidation type="whole" operator="greaterThan" allowBlank="1" showInputMessage="1" showErrorMessage="1" errorTitle="DATO ERRADO" error="El valor debe ser diferente de cero" sqref="G1:H8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4.5" x14ac:dyDescent="0.35"/>
  <cols>
    <col min="1" max="1" width="48.453125" bestFit="1" customWidth="1"/>
    <col min="2" max="2" width="14.81640625" customWidth="1"/>
    <col min="3" max="3" width="22.90625" bestFit="1" customWidth="1"/>
    <col min="4" max="4" width="22.26953125" bestFit="1" customWidth="1"/>
  </cols>
  <sheetData>
    <row r="3" spans="1:4" x14ac:dyDescent="0.35">
      <c r="A3" s="35" t="s">
        <v>199</v>
      </c>
      <c r="B3" t="s">
        <v>197</v>
      </c>
      <c r="C3" t="s">
        <v>198</v>
      </c>
      <c r="D3" t="s">
        <v>201</v>
      </c>
    </row>
    <row r="4" spans="1:4" x14ac:dyDescent="0.35">
      <c r="A4" s="36" t="s">
        <v>193</v>
      </c>
      <c r="B4" s="34">
        <v>62</v>
      </c>
      <c r="C4" s="37">
        <v>86087701</v>
      </c>
      <c r="D4" s="37">
        <v>0</v>
      </c>
    </row>
    <row r="5" spans="1:4" x14ac:dyDescent="0.35">
      <c r="A5" s="36" t="s">
        <v>196</v>
      </c>
      <c r="B5" s="34">
        <v>2</v>
      </c>
      <c r="C5" s="37">
        <v>7825000</v>
      </c>
      <c r="D5" s="37">
        <v>450301</v>
      </c>
    </row>
    <row r="6" spans="1:4" x14ac:dyDescent="0.35">
      <c r="A6" s="36" t="s">
        <v>187</v>
      </c>
      <c r="B6" s="34">
        <v>3</v>
      </c>
      <c r="C6" s="37">
        <v>10726312</v>
      </c>
      <c r="D6" s="37">
        <v>0</v>
      </c>
    </row>
    <row r="7" spans="1:4" x14ac:dyDescent="0.35">
      <c r="A7" s="36" t="s">
        <v>192</v>
      </c>
      <c r="B7" s="34">
        <v>2</v>
      </c>
      <c r="C7" s="37">
        <v>9079903</v>
      </c>
      <c r="D7" s="37">
        <v>0</v>
      </c>
    </row>
    <row r="8" spans="1:4" x14ac:dyDescent="0.35">
      <c r="A8" s="36" t="s">
        <v>200</v>
      </c>
      <c r="B8" s="34">
        <v>69</v>
      </c>
      <c r="C8" s="37">
        <v>113718916</v>
      </c>
      <c r="D8" s="37">
        <v>450301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1"/>
  <sheetViews>
    <sheetView topLeftCell="B1" workbookViewId="0">
      <pane ySplit="1" topLeftCell="A50" activePane="bottomLeft" state="frozen"/>
      <selection pane="bottomLeft" activeCell="P70" sqref="P70"/>
    </sheetView>
  </sheetViews>
  <sheetFormatPr baseColWidth="10" defaultRowHeight="14.5" x14ac:dyDescent="0.35"/>
  <sheetData>
    <row r="1" spans="1:35" ht="30" x14ac:dyDescent="0.35">
      <c r="A1" s="17" t="s">
        <v>0</v>
      </c>
      <c r="B1" s="17" t="s">
        <v>1</v>
      </c>
      <c r="C1" s="17" t="s">
        <v>2</v>
      </c>
      <c r="D1" s="17" t="s">
        <v>3</v>
      </c>
      <c r="E1" s="17" t="s">
        <v>22</v>
      </c>
      <c r="F1" s="17" t="s">
        <v>23</v>
      </c>
      <c r="G1" s="18" t="s">
        <v>4</v>
      </c>
      <c r="H1" s="18" t="s">
        <v>5</v>
      </c>
      <c r="I1" s="19" t="s">
        <v>6</v>
      </c>
      <c r="J1" s="19" t="s">
        <v>7</v>
      </c>
      <c r="K1" s="17" t="s">
        <v>8</v>
      </c>
      <c r="L1" s="17" t="s">
        <v>9</v>
      </c>
      <c r="M1" s="17" t="s">
        <v>10</v>
      </c>
      <c r="N1" s="17" t="s">
        <v>24</v>
      </c>
      <c r="O1" s="20" t="s">
        <v>25</v>
      </c>
      <c r="P1" s="21" t="s">
        <v>26</v>
      </c>
      <c r="Q1" s="22" t="s">
        <v>27</v>
      </c>
      <c r="R1" s="23" t="s">
        <v>28</v>
      </c>
      <c r="S1" s="24" t="s">
        <v>29</v>
      </c>
      <c r="T1" s="24" t="s">
        <v>30</v>
      </c>
      <c r="U1" s="25" t="s">
        <v>31</v>
      </c>
      <c r="V1" s="25" t="s">
        <v>32</v>
      </c>
      <c r="W1" s="25" t="s">
        <v>33</v>
      </c>
      <c r="X1" s="24" t="s">
        <v>34</v>
      </c>
      <c r="Y1" s="17" t="s">
        <v>35</v>
      </c>
      <c r="Z1" s="17" t="s">
        <v>36</v>
      </c>
      <c r="AA1" s="17" t="s">
        <v>37</v>
      </c>
      <c r="AB1" s="17" t="s">
        <v>38</v>
      </c>
      <c r="AC1" s="17" t="s">
        <v>39</v>
      </c>
      <c r="AD1" s="17" t="s">
        <v>40</v>
      </c>
      <c r="AE1" s="17" t="s">
        <v>41</v>
      </c>
      <c r="AF1" s="25" t="s">
        <v>42</v>
      </c>
      <c r="AG1" s="25" t="s">
        <v>43</v>
      </c>
      <c r="AH1" s="25" t="s">
        <v>44</v>
      </c>
      <c r="AI1" s="25" t="s">
        <v>45</v>
      </c>
    </row>
    <row r="2" spans="1:35" x14ac:dyDescent="0.35">
      <c r="A2" s="26">
        <v>890316171</v>
      </c>
      <c r="B2" s="26" t="s">
        <v>12</v>
      </c>
      <c r="C2" s="26" t="s">
        <v>13</v>
      </c>
      <c r="D2" s="26">
        <v>4383</v>
      </c>
      <c r="E2" s="26" t="s">
        <v>181</v>
      </c>
      <c r="F2" s="26" t="s">
        <v>182</v>
      </c>
      <c r="G2" s="27">
        <v>45485</v>
      </c>
      <c r="H2" s="27">
        <v>45485</v>
      </c>
      <c r="I2" s="28">
        <v>6825000</v>
      </c>
      <c r="J2" s="28">
        <v>6825000</v>
      </c>
      <c r="K2" s="29" t="s">
        <v>14</v>
      </c>
      <c r="L2" s="30" t="s">
        <v>15</v>
      </c>
      <c r="M2" s="26" t="s">
        <v>16</v>
      </c>
      <c r="N2" s="30" t="s">
        <v>17</v>
      </c>
      <c r="O2" s="26" t="e">
        <v>#N/A</v>
      </c>
      <c r="P2" s="26" t="s">
        <v>196</v>
      </c>
      <c r="Q2" s="28">
        <v>0</v>
      </c>
      <c r="R2" s="26"/>
      <c r="S2" s="28">
        <v>6498082</v>
      </c>
      <c r="T2" s="28">
        <v>166617</v>
      </c>
      <c r="U2" s="26">
        <v>2201548381</v>
      </c>
      <c r="V2" s="27">
        <v>45551</v>
      </c>
      <c r="W2" s="26" t="s">
        <v>195</v>
      </c>
      <c r="X2" s="28">
        <v>70072833</v>
      </c>
      <c r="Y2" s="26" t="s">
        <v>177</v>
      </c>
      <c r="Z2" s="27">
        <v>45485</v>
      </c>
      <c r="AA2" s="27">
        <v>45488</v>
      </c>
      <c r="AB2" s="27"/>
      <c r="AC2" s="28">
        <v>7000000</v>
      </c>
      <c r="AD2" s="28">
        <v>0</v>
      </c>
      <c r="AE2" s="28">
        <v>335301</v>
      </c>
      <c r="AF2" s="28">
        <v>335301</v>
      </c>
      <c r="AG2" s="26" t="s">
        <v>178</v>
      </c>
      <c r="AH2" s="26" t="s">
        <v>183</v>
      </c>
      <c r="AI2" s="26" t="s">
        <v>184</v>
      </c>
    </row>
    <row r="3" spans="1:35" x14ac:dyDescent="0.35">
      <c r="A3" s="26">
        <v>890316171</v>
      </c>
      <c r="B3" s="26" t="s">
        <v>12</v>
      </c>
      <c r="C3" s="26" t="s">
        <v>13</v>
      </c>
      <c r="D3" s="26">
        <v>4333</v>
      </c>
      <c r="E3" s="26" t="s">
        <v>175</v>
      </c>
      <c r="F3" s="26" t="s">
        <v>176</v>
      </c>
      <c r="G3" s="27">
        <v>45456</v>
      </c>
      <c r="H3" s="27">
        <v>45456</v>
      </c>
      <c r="I3" s="28">
        <v>1000000</v>
      </c>
      <c r="J3" s="28">
        <v>1000000</v>
      </c>
      <c r="K3" s="29" t="s">
        <v>14</v>
      </c>
      <c r="L3" s="30" t="s">
        <v>15</v>
      </c>
      <c r="M3" s="26" t="s">
        <v>16</v>
      </c>
      <c r="N3" s="30" t="s">
        <v>17</v>
      </c>
      <c r="O3" s="26" t="s">
        <v>194</v>
      </c>
      <c r="P3" s="26" t="s">
        <v>196</v>
      </c>
      <c r="Q3" s="28">
        <v>0</v>
      </c>
      <c r="R3" s="26"/>
      <c r="S3" s="28">
        <v>885000</v>
      </c>
      <c r="T3" s="28">
        <v>0</v>
      </c>
      <c r="U3" s="26">
        <v>2201548381</v>
      </c>
      <c r="V3" s="27">
        <v>45551</v>
      </c>
      <c r="W3" s="26" t="s">
        <v>195</v>
      </c>
      <c r="X3" s="28">
        <v>70072833</v>
      </c>
      <c r="Y3" s="26" t="s">
        <v>177</v>
      </c>
      <c r="Z3" s="27">
        <v>45456</v>
      </c>
      <c r="AA3" s="27">
        <v>45475</v>
      </c>
      <c r="AB3" s="27"/>
      <c r="AC3" s="28">
        <v>1000000</v>
      </c>
      <c r="AD3" s="28">
        <v>0</v>
      </c>
      <c r="AE3" s="28">
        <v>115000</v>
      </c>
      <c r="AF3" s="28">
        <v>115000</v>
      </c>
      <c r="AG3" s="26" t="s">
        <v>178</v>
      </c>
      <c r="AH3" s="26" t="s">
        <v>179</v>
      </c>
      <c r="AI3" s="26" t="s">
        <v>180</v>
      </c>
    </row>
    <row r="4" spans="1:35" x14ac:dyDescent="0.35">
      <c r="A4" s="26">
        <v>890316171</v>
      </c>
      <c r="B4" s="26" t="s">
        <v>12</v>
      </c>
      <c r="C4" s="26" t="s">
        <v>13</v>
      </c>
      <c r="D4" s="26">
        <v>4132</v>
      </c>
      <c r="E4" s="26" t="s">
        <v>71</v>
      </c>
      <c r="F4" s="26" t="s">
        <v>72</v>
      </c>
      <c r="G4" s="27">
        <v>45365</v>
      </c>
      <c r="H4" s="27">
        <v>45365</v>
      </c>
      <c r="I4" s="28">
        <v>500000</v>
      </c>
      <c r="J4" s="28">
        <v>500000</v>
      </c>
      <c r="K4" s="29" t="s">
        <v>14</v>
      </c>
      <c r="L4" s="30" t="s">
        <v>15</v>
      </c>
      <c r="M4" s="26" t="s">
        <v>16</v>
      </c>
      <c r="N4" s="30" t="s">
        <v>17</v>
      </c>
      <c r="O4" s="26" t="s">
        <v>193</v>
      </c>
      <c r="P4" s="26" t="s">
        <v>193</v>
      </c>
      <c r="Q4" s="28">
        <v>0</v>
      </c>
      <c r="R4" s="26"/>
      <c r="S4" s="28">
        <v>433650</v>
      </c>
      <c r="T4" s="28">
        <v>8850</v>
      </c>
      <c r="U4" s="26">
        <v>2201520121</v>
      </c>
      <c r="V4" s="27">
        <v>45460</v>
      </c>
      <c r="W4" s="26" t="s">
        <v>195</v>
      </c>
      <c r="X4" s="28">
        <v>76850182</v>
      </c>
      <c r="Y4" s="26" t="s">
        <v>48</v>
      </c>
      <c r="Z4" s="27">
        <v>45365</v>
      </c>
      <c r="AA4" s="27">
        <v>45366</v>
      </c>
      <c r="AB4" s="27"/>
      <c r="AC4" s="28">
        <v>500000</v>
      </c>
      <c r="AD4" s="28">
        <v>0</v>
      </c>
      <c r="AE4" s="28">
        <v>0</v>
      </c>
      <c r="AF4" s="28">
        <v>0</v>
      </c>
      <c r="AG4" s="26"/>
      <c r="AH4" s="26"/>
      <c r="AI4" s="26"/>
    </row>
    <row r="5" spans="1:35" x14ac:dyDescent="0.35">
      <c r="A5" s="26">
        <v>890316171</v>
      </c>
      <c r="B5" s="26" t="s">
        <v>12</v>
      </c>
      <c r="C5" s="26" t="s">
        <v>13</v>
      </c>
      <c r="D5" s="26">
        <v>4027</v>
      </c>
      <c r="E5" s="26" t="s">
        <v>65</v>
      </c>
      <c r="F5" s="26" t="s">
        <v>66</v>
      </c>
      <c r="G5" s="27">
        <v>45273</v>
      </c>
      <c r="H5" s="27">
        <v>45273</v>
      </c>
      <c r="I5" s="28">
        <v>885000</v>
      </c>
      <c r="J5" s="28">
        <v>885000</v>
      </c>
      <c r="K5" s="29" t="s">
        <v>14</v>
      </c>
      <c r="L5" s="30" t="s">
        <v>15</v>
      </c>
      <c r="M5" s="26" t="s">
        <v>16</v>
      </c>
      <c r="N5" s="30" t="s">
        <v>17</v>
      </c>
      <c r="O5" s="26" t="s">
        <v>193</v>
      </c>
      <c r="P5" s="26" t="s">
        <v>193</v>
      </c>
      <c r="Q5" s="28">
        <v>0</v>
      </c>
      <c r="R5" s="26"/>
      <c r="S5" s="28">
        <v>3430000</v>
      </c>
      <c r="T5" s="28">
        <v>70000</v>
      </c>
      <c r="U5" s="26">
        <v>2201497713</v>
      </c>
      <c r="V5" s="27">
        <v>45378</v>
      </c>
      <c r="W5" s="26" t="s">
        <v>195</v>
      </c>
      <c r="X5" s="28">
        <v>40730000</v>
      </c>
      <c r="Y5" s="26" t="s">
        <v>48</v>
      </c>
      <c r="Z5" s="27">
        <v>45273</v>
      </c>
      <c r="AA5" s="27">
        <v>45274</v>
      </c>
      <c r="AB5" s="27"/>
      <c r="AC5" s="28">
        <v>3500000</v>
      </c>
      <c r="AD5" s="28">
        <v>0</v>
      </c>
      <c r="AE5" s="28">
        <v>0</v>
      </c>
      <c r="AF5" s="28">
        <v>0</v>
      </c>
      <c r="AG5" s="26"/>
      <c r="AH5" s="26"/>
      <c r="AI5" s="26"/>
    </row>
    <row r="6" spans="1:35" x14ac:dyDescent="0.35">
      <c r="A6" s="26">
        <v>890316171</v>
      </c>
      <c r="B6" s="26" t="s">
        <v>12</v>
      </c>
      <c r="C6" s="26" t="s">
        <v>13</v>
      </c>
      <c r="D6" s="26">
        <v>4025</v>
      </c>
      <c r="E6" s="26" t="s">
        <v>61</v>
      </c>
      <c r="F6" s="26" t="s">
        <v>62</v>
      </c>
      <c r="G6" s="27">
        <v>45273</v>
      </c>
      <c r="H6" s="27">
        <v>45273</v>
      </c>
      <c r="I6" s="28">
        <v>1000000</v>
      </c>
      <c r="J6" s="28">
        <v>1000000</v>
      </c>
      <c r="K6" s="29" t="s">
        <v>14</v>
      </c>
      <c r="L6" s="30" t="s">
        <v>15</v>
      </c>
      <c r="M6" s="26" t="s">
        <v>16</v>
      </c>
      <c r="N6" s="30" t="s">
        <v>17</v>
      </c>
      <c r="O6" s="26" t="s">
        <v>193</v>
      </c>
      <c r="P6" s="26" t="s">
        <v>193</v>
      </c>
      <c r="Q6" s="28">
        <v>0</v>
      </c>
      <c r="R6" s="26"/>
      <c r="S6" s="28">
        <v>3430000</v>
      </c>
      <c r="T6" s="28">
        <v>70000</v>
      </c>
      <c r="U6" s="26">
        <v>2201497713</v>
      </c>
      <c r="V6" s="27">
        <v>45378</v>
      </c>
      <c r="W6" s="26" t="s">
        <v>195</v>
      </c>
      <c r="X6" s="28">
        <v>40730000</v>
      </c>
      <c r="Y6" s="26" t="s">
        <v>48</v>
      </c>
      <c r="Z6" s="27">
        <v>45273</v>
      </c>
      <c r="AA6" s="27">
        <v>45274</v>
      </c>
      <c r="AB6" s="27"/>
      <c r="AC6" s="28">
        <v>3500000</v>
      </c>
      <c r="AD6" s="28">
        <v>0</v>
      </c>
      <c r="AE6" s="28">
        <v>0</v>
      </c>
      <c r="AF6" s="28">
        <v>0</v>
      </c>
      <c r="AG6" s="26"/>
      <c r="AH6" s="26"/>
      <c r="AI6" s="26"/>
    </row>
    <row r="7" spans="1:35" x14ac:dyDescent="0.35">
      <c r="A7" s="26">
        <v>890316171</v>
      </c>
      <c r="B7" s="26" t="s">
        <v>12</v>
      </c>
      <c r="C7" s="26" t="s">
        <v>13</v>
      </c>
      <c r="D7" s="26">
        <v>4026</v>
      </c>
      <c r="E7" s="26" t="s">
        <v>63</v>
      </c>
      <c r="F7" s="26" t="s">
        <v>64</v>
      </c>
      <c r="G7" s="27">
        <v>45273</v>
      </c>
      <c r="H7" s="27">
        <v>45273</v>
      </c>
      <c r="I7" s="28">
        <v>1000000</v>
      </c>
      <c r="J7" s="28">
        <v>1000000</v>
      </c>
      <c r="K7" s="29" t="s">
        <v>14</v>
      </c>
      <c r="L7" s="30" t="s">
        <v>15</v>
      </c>
      <c r="M7" s="26" t="s">
        <v>16</v>
      </c>
      <c r="N7" s="30" t="s">
        <v>17</v>
      </c>
      <c r="O7" s="26" t="s">
        <v>193</v>
      </c>
      <c r="P7" s="26" t="s">
        <v>193</v>
      </c>
      <c r="Q7" s="28">
        <v>0</v>
      </c>
      <c r="R7" s="26"/>
      <c r="S7" s="28">
        <v>3430000</v>
      </c>
      <c r="T7" s="28">
        <v>70000</v>
      </c>
      <c r="U7" s="26">
        <v>2201497713</v>
      </c>
      <c r="V7" s="27">
        <v>45378</v>
      </c>
      <c r="W7" s="26" t="s">
        <v>195</v>
      </c>
      <c r="X7" s="28">
        <v>40730000</v>
      </c>
      <c r="Y7" s="26" t="s">
        <v>48</v>
      </c>
      <c r="Z7" s="27">
        <v>45273</v>
      </c>
      <c r="AA7" s="27">
        <v>45274</v>
      </c>
      <c r="AB7" s="27"/>
      <c r="AC7" s="28">
        <v>3500000</v>
      </c>
      <c r="AD7" s="28">
        <v>0</v>
      </c>
      <c r="AE7" s="28">
        <v>0</v>
      </c>
      <c r="AF7" s="28">
        <v>0</v>
      </c>
      <c r="AG7" s="26"/>
      <c r="AH7" s="26"/>
      <c r="AI7" s="26"/>
    </row>
    <row r="8" spans="1:35" x14ac:dyDescent="0.35">
      <c r="A8" s="26">
        <v>890316171</v>
      </c>
      <c r="B8" s="26" t="s">
        <v>12</v>
      </c>
      <c r="C8" s="26" t="s">
        <v>13</v>
      </c>
      <c r="D8" s="26">
        <v>4028</v>
      </c>
      <c r="E8" s="26" t="s">
        <v>67</v>
      </c>
      <c r="F8" s="26" t="s">
        <v>68</v>
      </c>
      <c r="G8" s="27">
        <v>45273</v>
      </c>
      <c r="H8" s="27">
        <v>45273</v>
      </c>
      <c r="I8" s="28">
        <v>1000000</v>
      </c>
      <c r="J8" s="28">
        <v>1000000</v>
      </c>
      <c r="K8" s="29" t="s">
        <v>14</v>
      </c>
      <c r="L8" s="30" t="s">
        <v>15</v>
      </c>
      <c r="M8" s="26" t="s">
        <v>16</v>
      </c>
      <c r="N8" s="30" t="s">
        <v>17</v>
      </c>
      <c r="O8" s="26" t="s">
        <v>193</v>
      </c>
      <c r="P8" s="26" t="s">
        <v>193</v>
      </c>
      <c r="Q8" s="28">
        <v>0</v>
      </c>
      <c r="R8" s="26"/>
      <c r="S8" s="28">
        <v>3430000</v>
      </c>
      <c r="T8" s="28">
        <v>70000</v>
      </c>
      <c r="U8" s="26">
        <v>2201497713</v>
      </c>
      <c r="V8" s="27">
        <v>45378</v>
      </c>
      <c r="W8" s="26" t="s">
        <v>195</v>
      </c>
      <c r="X8" s="28">
        <v>40730000</v>
      </c>
      <c r="Y8" s="26" t="s">
        <v>48</v>
      </c>
      <c r="Z8" s="27">
        <v>45273</v>
      </c>
      <c r="AA8" s="27">
        <v>45274</v>
      </c>
      <c r="AB8" s="27"/>
      <c r="AC8" s="28">
        <v>3500000</v>
      </c>
      <c r="AD8" s="28">
        <v>0</v>
      </c>
      <c r="AE8" s="28">
        <v>0</v>
      </c>
      <c r="AF8" s="28">
        <v>0</v>
      </c>
      <c r="AG8" s="26"/>
      <c r="AH8" s="26"/>
      <c r="AI8" s="26"/>
    </row>
    <row r="9" spans="1:35" x14ac:dyDescent="0.35">
      <c r="A9" s="26">
        <v>890316171</v>
      </c>
      <c r="B9" s="26" t="s">
        <v>12</v>
      </c>
      <c r="C9" s="26" t="s">
        <v>13</v>
      </c>
      <c r="D9" s="26">
        <v>4029</v>
      </c>
      <c r="E9" s="26" t="s">
        <v>69</v>
      </c>
      <c r="F9" s="26" t="s">
        <v>70</v>
      </c>
      <c r="G9" s="27">
        <v>45273</v>
      </c>
      <c r="H9" s="27">
        <v>45273</v>
      </c>
      <c r="I9" s="28">
        <v>1000000</v>
      </c>
      <c r="J9" s="28">
        <v>1000000</v>
      </c>
      <c r="K9" s="29" t="s">
        <v>14</v>
      </c>
      <c r="L9" s="30" t="s">
        <v>15</v>
      </c>
      <c r="M9" s="26" t="s">
        <v>16</v>
      </c>
      <c r="N9" s="30" t="s">
        <v>17</v>
      </c>
      <c r="O9" s="26" t="s">
        <v>193</v>
      </c>
      <c r="P9" s="26" t="s">
        <v>193</v>
      </c>
      <c r="Q9" s="28">
        <v>0</v>
      </c>
      <c r="R9" s="26"/>
      <c r="S9" s="28">
        <v>3430000</v>
      </c>
      <c r="T9" s="28">
        <v>70000</v>
      </c>
      <c r="U9" s="26">
        <v>2201497713</v>
      </c>
      <c r="V9" s="27">
        <v>45378</v>
      </c>
      <c r="W9" s="26" t="s">
        <v>195</v>
      </c>
      <c r="X9" s="28">
        <v>40730000</v>
      </c>
      <c r="Y9" s="26" t="s">
        <v>48</v>
      </c>
      <c r="Z9" s="27">
        <v>45273</v>
      </c>
      <c r="AA9" s="27">
        <v>45274</v>
      </c>
      <c r="AB9" s="27"/>
      <c r="AC9" s="28">
        <v>3500000</v>
      </c>
      <c r="AD9" s="28">
        <v>0</v>
      </c>
      <c r="AE9" s="28">
        <v>0</v>
      </c>
      <c r="AF9" s="28">
        <v>0</v>
      </c>
      <c r="AG9" s="26"/>
      <c r="AH9" s="26"/>
      <c r="AI9" s="26"/>
    </row>
    <row r="10" spans="1:35" x14ac:dyDescent="0.35">
      <c r="A10" s="26">
        <v>890316171</v>
      </c>
      <c r="B10" s="26" t="s">
        <v>12</v>
      </c>
      <c r="C10" s="26" t="s">
        <v>13</v>
      </c>
      <c r="D10" s="26">
        <v>4338</v>
      </c>
      <c r="E10" s="26" t="s">
        <v>105</v>
      </c>
      <c r="F10" s="26" t="s">
        <v>106</v>
      </c>
      <c r="G10" s="27">
        <v>45456</v>
      </c>
      <c r="H10" s="27">
        <v>45456</v>
      </c>
      <c r="I10" s="28">
        <v>827000</v>
      </c>
      <c r="J10" s="28">
        <v>827000</v>
      </c>
      <c r="K10" s="29" t="s">
        <v>14</v>
      </c>
      <c r="L10" s="30" t="s">
        <v>15</v>
      </c>
      <c r="M10" s="26" t="s">
        <v>16</v>
      </c>
      <c r="N10" s="30" t="s">
        <v>17</v>
      </c>
      <c r="O10" s="26" t="s">
        <v>192</v>
      </c>
      <c r="P10" s="26" t="s">
        <v>193</v>
      </c>
      <c r="Q10" s="28">
        <v>0</v>
      </c>
      <c r="R10" s="26"/>
      <c r="S10" s="28">
        <v>1000000</v>
      </c>
      <c r="T10" s="28">
        <v>0</v>
      </c>
      <c r="U10" s="26">
        <v>2201548381</v>
      </c>
      <c r="V10" s="27">
        <v>45551</v>
      </c>
      <c r="W10" s="26" t="s">
        <v>195</v>
      </c>
      <c r="X10" s="28">
        <v>70072833</v>
      </c>
      <c r="Y10" s="26" t="s">
        <v>48</v>
      </c>
      <c r="Z10" s="27">
        <v>45456</v>
      </c>
      <c r="AA10" s="27">
        <v>45457</v>
      </c>
      <c r="AB10" s="27"/>
      <c r="AC10" s="28">
        <v>1000000</v>
      </c>
      <c r="AD10" s="28">
        <v>0</v>
      </c>
      <c r="AE10" s="28">
        <v>0</v>
      </c>
      <c r="AF10" s="28">
        <v>0</v>
      </c>
      <c r="AG10" s="26"/>
      <c r="AH10" s="26"/>
      <c r="AI10" s="26"/>
    </row>
    <row r="11" spans="1:35" x14ac:dyDescent="0.35">
      <c r="A11" s="26">
        <v>890316171</v>
      </c>
      <c r="B11" s="26" t="s">
        <v>12</v>
      </c>
      <c r="C11" s="26" t="s">
        <v>13</v>
      </c>
      <c r="D11" s="26">
        <v>4384</v>
      </c>
      <c r="E11" s="26" t="s">
        <v>49</v>
      </c>
      <c r="F11" s="26" t="s">
        <v>50</v>
      </c>
      <c r="G11" s="27">
        <v>45485</v>
      </c>
      <c r="H11" s="27">
        <v>45485</v>
      </c>
      <c r="I11" s="28">
        <v>500000</v>
      </c>
      <c r="J11" s="28">
        <v>500000</v>
      </c>
      <c r="K11" s="29" t="s">
        <v>14</v>
      </c>
      <c r="L11" s="30" t="s">
        <v>15</v>
      </c>
      <c r="M11" s="26" t="s">
        <v>16</v>
      </c>
      <c r="N11" s="30" t="s">
        <v>17</v>
      </c>
      <c r="O11" s="26" t="e">
        <v>#N/A</v>
      </c>
      <c r="P11" s="26" t="s">
        <v>193</v>
      </c>
      <c r="Q11" s="28">
        <v>0</v>
      </c>
      <c r="R11" s="26"/>
      <c r="S11" s="28">
        <v>500000</v>
      </c>
      <c r="T11" s="28">
        <v>0</v>
      </c>
      <c r="U11" s="26">
        <v>2201554299</v>
      </c>
      <c r="V11" s="27">
        <v>45565</v>
      </c>
      <c r="W11" s="26" t="s">
        <v>195</v>
      </c>
      <c r="X11" s="28">
        <v>18062500</v>
      </c>
      <c r="Y11" s="26" t="s">
        <v>48</v>
      </c>
      <c r="Z11" s="27">
        <v>45485</v>
      </c>
      <c r="AA11" s="27">
        <v>45488</v>
      </c>
      <c r="AB11" s="27"/>
      <c r="AC11" s="28">
        <v>500000</v>
      </c>
      <c r="AD11" s="28">
        <v>0</v>
      </c>
      <c r="AE11" s="28">
        <v>0</v>
      </c>
      <c r="AF11" s="28">
        <v>0</v>
      </c>
      <c r="AG11" s="26"/>
      <c r="AH11" s="26"/>
      <c r="AI11" s="26"/>
    </row>
    <row r="12" spans="1:35" x14ac:dyDescent="0.35">
      <c r="A12" s="26">
        <v>890316171</v>
      </c>
      <c r="B12" s="26" t="s">
        <v>12</v>
      </c>
      <c r="C12" s="26" t="s">
        <v>13</v>
      </c>
      <c r="D12" s="26">
        <v>4390</v>
      </c>
      <c r="E12" s="26" t="s">
        <v>51</v>
      </c>
      <c r="F12" s="26" t="s">
        <v>52</v>
      </c>
      <c r="G12" s="27">
        <v>45485</v>
      </c>
      <c r="H12" s="27">
        <v>45485</v>
      </c>
      <c r="I12" s="28">
        <v>500000</v>
      </c>
      <c r="J12" s="28">
        <v>500000</v>
      </c>
      <c r="K12" s="29" t="s">
        <v>14</v>
      </c>
      <c r="L12" s="30" t="s">
        <v>15</v>
      </c>
      <c r="M12" s="26" t="s">
        <v>16</v>
      </c>
      <c r="N12" s="30" t="s">
        <v>17</v>
      </c>
      <c r="O12" s="26" t="e">
        <v>#N/A</v>
      </c>
      <c r="P12" s="26" t="s">
        <v>193</v>
      </c>
      <c r="Q12" s="28">
        <v>0</v>
      </c>
      <c r="R12" s="26"/>
      <c r="S12" s="28">
        <v>500000</v>
      </c>
      <c r="T12" s="28">
        <v>0</v>
      </c>
      <c r="U12" s="26">
        <v>2201554299</v>
      </c>
      <c r="V12" s="27">
        <v>45565</v>
      </c>
      <c r="W12" s="26" t="s">
        <v>195</v>
      </c>
      <c r="X12" s="28">
        <v>18062500</v>
      </c>
      <c r="Y12" s="26" t="s">
        <v>48</v>
      </c>
      <c r="Z12" s="27">
        <v>45485</v>
      </c>
      <c r="AA12" s="27">
        <v>45488</v>
      </c>
      <c r="AB12" s="27"/>
      <c r="AC12" s="28">
        <v>500000</v>
      </c>
      <c r="AD12" s="28">
        <v>0</v>
      </c>
      <c r="AE12" s="28">
        <v>0</v>
      </c>
      <c r="AF12" s="28">
        <v>0</v>
      </c>
      <c r="AG12" s="26"/>
      <c r="AH12" s="26"/>
      <c r="AI12" s="26"/>
    </row>
    <row r="13" spans="1:35" x14ac:dyDescent="0.35">
      <c r="A13" s="26">
        <v>890316171</v>
      </c>
      <c r="B13" s="26" t="s">
        <v>12</v>
      </c>
      <c r="C13" s="26" t="s">
        <v>13</v>
      </c>
      <c r="D13" s="26">
        <v>4380</v>
      </c>
      <c r="E13" s="26" t="s">
        <v>53</v>
      </c>
      <c r="F13" s="26" t="s">
        <v>54</v>
      </c>
      <c r="G13" s="27">
        <v>45485</v>
      </c>
      <c r="H13" s="27">
        <v>45485</v>
      </c>
      <c r="I13" s="28">
        <v>3412500</v>
      </c>
      <c r="J13" s="28">
        <v>3412500</v>
      </c>
      <c r="K13" s="29" t="s">
        <v>14</v>
      </c>
      <c r="L13" s="30" t="s">
        <v>15</v>
      </c>
      <c r="M13" s="26" t="s">
        <v>16</v>
      </c>
      <c r="N13" s="30" t="s">
        <v>17</v>
      </c>
      <c r="O13" s="26" t="e">
        <v>#N/A</v>
      </c>
      <c r="P13" s="26" t="s">
        <v>193</v>
      </c>
      <c r="Q13" s="28">
        <v>0</v>
      </c>
      <c r="R13" s="26"/>
      <c r="S13" s="28">
        <v>3412500</v>
      </c>
      <c r="T13" s="28">
        <v>87500</v>
      </c>
      <c r="U13" s="26">
        <v>2201554299</v>
      </c>
      <c r="V13" s="27">
        <v>45565</v>
      </c>
      <c r="W13" s="26" t="s">
        <v>195</v>
      </c>
      <c r="X13" s="28">
        <v>18062500</v>
      </c>
      <c r="Y13" s="26" t="s">
        <v>48</v>
      </c>
      <c r="Z13" s="27">
        <v>45485</v>
      </c>
      <c r="AA13" s="27">
        <v>45488</v>
      </c>
      <c r="AB13" s="27"/>
      <c r="AC13" s="28">
        <v>3500000</v>
      </c>
      <c r="AD13" s="28">
        <v>0</v>
      </c>
      <c r="AE13" s="28">
        <v>0</v>
      </c>
      <c r="AF13" s="28">
        <v>0</v>
      </c>
      <c r="AG13" s="26"/>
      <c r="AH13" s="26"/>
      <c r="AI13" s="26"/>
    </row>
    <row r="14" spans="1:35" x14ac:dyDescent="0.35">
      <c r="A14" s="26">
        <v>890316171</v>
      </c>
      <c r="B14" s="26" t="s">
        <v>12</v>
      </c>
      <c r="C14" s="26" t="s">
        <v>13</v>
      </c>
      <c r="D14" s="26">
        <v>4378</v>
      </c>
      <c r="E14" s="26" t="s">
        <v>55</v>
      </c>
      <c r="F14" s="26" t="s">
        <v>56</v>
      </c>
      <c r="G14" s="27">
        <v>45485</v>
      </c>
      <c r="H14" s="27">
        <v>45485</v>
      </c>
      <c r="I14" s="28">
        <v>6825000</v>
      </c>
      <c r="J14" s="28">
        <v>6825000</v>
      </c>
      <c r="K14" s="29" t="s">
        <v>14</v>
      </c>
      <c r="L14" s="30" t="s">
        <v>15</v>
      </c>
      <c r="M14" s="26" t="s">
        <v>16</v>
      </c>
      <c r="N14" s="30" t="s">
        <v>17</v>
      </c>
      <c r="O14" s="26" t="e">
        <v>#N/A</v>
      </c>
      <c r="P14" s="26" t="s">
        <v>193</v>
      </c>
      <c r="Q14" s="28">
        <v>0</v>
      </c>
      <c r="R14" s="26"/>
      <c r="S14" s="28">
        <v>6825000</v>
      </c>
      <c r="T14" s="28">
        <v>175000</v>
      </c>
      <c r="U14" s="26">
        <v>2201554299</v>
      </c>
      <c r="V14" s="27">
        <v>45565</v>
      </c>
      <c r="W14" s="26" t="s">
        <v>195</v>
      </c>
      <c r="X14" s="28">
        <v>18062500</v>
      </c>
      <c r="Y14" s="26" t="s">
        <v>48</v>
      </c>
      <c r="Z14" s="27">
        <v>45485</v>
      </c>
      <c r="AA14" s="27">
        <v>45488</v>
      </c>
      <c r="AB14" s="27"/>
      <c r="AC14" s="28">
        <v>7000000</v>
      </c>
      <c r="AD14" s="28">
        <v>0</v>
      </c>
      <c r="AE14" s="28">
        <v>0</v>
      </c>
      <c r="AF14" s="28">
        <v>0</v>
      </c>
      <c r="AG14" s="26"/>
      <c r="AH14" s="26"/>
      <c r="AI14" s="26"/>
    </row>
    <row r="15" spans="1:35" x14ac:dyDescent="0.35">
      <c r="A15" s="26">
        <v>890316171</v>
      </c>
      <c r="B15" s="26" t="s">
        <v>12</v>
      </c>
      <c r="C15" s="26" t="s">
        <v>13</v>
      </c>
      <c r="D15" s="26">
        <v>4379</v>
      </c>
      <c r="E15" s="26" t="s">
        <v>57</v>
      </c>
      <c r="F15" s="26" t="s">
        <v>58</v>
      </c>
      <c r="G15" s="27">
        <v>45485</v>
      </c>
      <c r="H15" s="27">
        <v>45485</v>
      </c>
      <c r="I15" s="28">
        <v>6825000</v>
      </c>
      <c r="J15" s="28">
        <v>6825000</v>
      </c>
      <c r="K15" s="29" t="s">
        <v>14</v>
      </c>
      <c r="L15" s="30" t="s">
        <v>15</v>
      </c>
      <c r="M15" s="26" t="s">
        <v>16</v>
      </c>
      <c r="N15" s="30" t="s">
        <v>17</v>
      </c>
      <c r="O15" s="26" t="e">
        <v>#N/A</v>
      </c>
      <c r="P15" s="26" t="s">
        <v>193</v>
      </c>
      <c r="Q15" s="28">
        <v>0</v>
      </c>
      <c r="R15" s="26"/>
      <c r="S15" s="28">
        <v>6825000</v>
      </c>
      <c r="T15" s="28">
        <v>175000</v>
      </c>
      <c r="U15" s="26">
        <v>2201554299</v>
      </c>
      <c r="V15" s="27">
        <v>45565</v>
      </c>
      <c r="W15" s="26" t="s">
        <v>195</v>
      </c>
      <c r="X15" s="28">
        <v>18062500</v>
      </c>
      <c r="Y15" s="26" t="s">
        <v>48</v>
      </c>
      <c r="Z15" s="27">
        <v>45485</v>
      </c>
      <c r="AA15" s="27">
        <v>45488</v>
      </c>
      <c r="AB15" s="27"/>
      <c r="AC15" s="28">
        <v>7000000</v>
      </c>
      <c r="AD15" s="28">
        <v>0</v>
      </c>
      <c r="AE15" s="28">
        <v>0</v>
      </c>
      <c r="AF15" s="28">
        <v>0</v>
      </c>
      <c r="AG15" s="26"/>
      <c r="AH15" s="26"/>
      <c r="AI15" s="26"/>
    </row>
    <row r="16" spans="1:35" x14ac:dyDescent="0.35">
      <c r="A16" s="26">
        <v>890316171</v>
      </c>
      <c r="B16" s="26" t="s">
        <v>12</v>
      </c>
      <c r="C16" s="26" t="s">
        <v>13</v>
      </c>
      <c r="D16" s="26">
        <v>4317</v>
      </c>
      <c r="E16" s="26" t="s">
        <v>75</v>
      </c>
      <c r="F16" s="26" t="s">
        <v>76</v>
      </c>
      <c r="G16" s="27">
        <v>45456</v>
      </c>
      <c r="H16" s="27">
        <v>45456</v>
      </c>
      <c r="I16" s="28">
        <v>1000000</v>
      </c>
      <c r="J16" s="28">
        <v>1000000</v>
      </c>
      <c r="K16" s="29" t="s">
        <v>14</v>
      </c>
      <c r="L16" s="30" t="s">
        <v>15</v>
      </c>
      <c r="M16" s="26" t="s">
        <v>16</v>
      </c>
      <c r="N16" s="30" t="s">
        <v>17</v>
      </c>
      <c r="O16" s="26" t="s">
        <v>192</v>
      </c>
      <c r="P16" s="26" t="s">
        <v>193</v>
      </c>
      <c r="Q16" s="28">
        <v>0</v>
      </c>
      <c r="R16" s="26"/>
      <c r="S16" s="28">
        <v>1000000</v>
      </c>
      <c r="T16" s="28">
        <v>0</v>
      </c>
      <c r="U16" s="26">
        <v>2201548381</v>
      </c>
      <c r="V16" s="27">
        <v>45551</v>
      </c>
      <c r="W16" s="26" t="s">
        <v>195</v>
      </c>
      <c r="X16" s="28">
        <v>70072833</v>
      </c>
      <c r="Y16" s="26" t="s">
        <v>48</v>
      </c>
      <c r="Z16" s="27">
        <v>45456</v>
      </c>
      <c r="AA16" s="27">
        <v>45457</v>
      </c>
      <c r="AB16" s="27"/>
      <c r="AC16" s="28">
        <v>1000000</v>
      </c>
      <c r="AD16" s="28">
        <v>0</v>
      </c>
      <c r="AE16" s="28">
        <v>0</v>
      </c>
      <c r="AF16" s="28">
        <v>0</v>
      </c>
      <c r="AG16" s="26"/>
      <c r="AH16" s="26"/>
      <c r="AI16" s="26"/>
    </row>
    <row r="17" spans="1:35" x14ac:dyDescent="0.35">
      <c r="A17" s="26">
        <v>890316171</v>
      </c>
      <c r="B17" s="26" t="s">
        <v>12</v>
      </c>
      <c r="C17" s="26" t="s">
        <v>13</v>
      </c>
      <c r="D17" s="26">
        <v>4318</v>
      </c>
      <c r="E17" s="26" t="s">
        <v>77</v>
      </c>
      <c r="F17" s="26" t="s">
        <v>78</v>
      </c>
      <c r="G17" s="27">
        <v>45456</v>
      </c>
      <c r="H17" s="27">
        <v>45456</v>
      </c>
      <c r="I17" s="28">
        <v>885000</v>
      </c>
      <c r="J17" s="28">
        <v>885000</v>
      </c>
      <c r="K17" s="29" t="s">
        <v>14</v>
      </c>
      <c r="L17" s="30" t="s">
        <v>15</v>
      </c>
      <c r="M17" s="26" t="s">
        <v>16</v>
      </c>
      <c r="N17" s="30" t="s">
        <v>17</v>
      </c>
      <c r="O17" s="26" t="s">
        <v>192</v>
      </c>
      <c r="P17" s="26" t="s">
        <v>193</v>
      </c>
      <c r="Q17" s="28">
        <v>0</v>
      </c>
      <c r="R17" s="26"/>
      <c r="S17" s="28">
        <v>885000</v>
      </c>
      <c r="T17" s="28">
        <v>0</v>
      </c>
      <c r="U17" s="26">
        <v>2201548381</v>
      </c>
      <c r="V17" s="27">
        <v>45551</v>
      </c>
      <c r="W17" s="26" t="s">
        <v>195</v>
      </c>
      <c r="X17" s="28">
        <v>70072833</v>
      </c>
      <c r="Y17" s="26" t="s">
        <v>48</v>
      </c>
      <c r="Z17" s="27">
        <v>45456</v>
      </c>
      <c r="AA17" s="27">
        <v>45457</v>
      </c>
      <c r="AB17" s="27"/>
      <c r="AC17" s="28">
        <v>1000000</v>
      </c>
      <c r="AD17" s="28">
        <v>0</v>
      </c>
      <c r="AE17" s="28">
        <v>0</v>
      </c>
      <c r="AF17" s="28">
        <v>0</v>
      </c>
      <c r="AG17" s="26"/>
      <c r="AH17" s="26"/>
      <c r="AI17" s="26"/>
    </row>
    <row r="18" spans="1:35" x14ac:dyDescent="0.35">
      <c r="A18" s="26">
        <v>890316171</v>
      </c>
      <c r="B18" s="26" t="s">
        <v>12</v>
      </c>
      <c r="C18" s="26" t="s">
        <v>13</v>
      </c>
      <c r="D18" s="26">
        <v>4319</v>
      </c>
      <c r="E18" s="26" t="s">
        <v>79</v>
      </c>
      <c r="F18" s="26" t="s">
        <v>80</v>
      </c>
      <c r="G18" s="27">
        <v>45456</v>
      </c>
      <c r="H18" s="27">
        <v>45456</v>
      </c>
      <c r="I18" s="28">
        <v>1000000</v>
      </c>
      <c r="J18" s="28">
        <v>1000000</v>
      </c>
      <c r="K18" s="29" t="s">
        <v>14</v>
      </c>
      <c r="L18" s="30" t="s">
        <v>15</v>
      </c>
      <c r="M18" s="26" t="s">
        <v>16</v>
      </c>
      <c r="N18" s="30" t="s">
        <v>17</v>
      </c>
      <c r="O18" s="26" t="s">
        <v>192</v>
      </c>
      <c r="P18" s="26" t="s">
        <v>193</v>
      </c>
      <c r="Q18" s="28">
        <v>0</v>
      </c>
      <c r="R18" s="26"/>
      <c r="S18" s="28">
        <v>1000000</v>
      </c>
      <c r="T18" s="28">
        <v>0</v>
      </c>
      <c r="U18" s="26">
        <v>2201548381</v>
      </c>
      <c r="V18" s="27">
        <v>45551</v>
      </c>
      <c r="W18" s="26" t="s">
        <v>195</v>
      </c>
      <c r="X18" s="28">
        <v>70072833</v>
      </c>
      <c r="Y18" s="26" t="s">
        <v>48</v>
      </c>
      <c r="Z18" s="27">
        <v>45456</v>
      </c>
      <c r="AA18" s="27">
        <v>45457</v>
      </c>
      <c r="AB18" s="27"/>
      <c r="AC18" s="28">
        <v>1000000</v>
      </c>
      <c r="AD18" s="28">
        <v>0</v>
      </c>
      <c r="AE18" s="28">
        <v>0</v>
      </c>
      <c r="AF18" s="28">
        <v>0</v>
      </c>
      <c r="AG18" s="26"/>
      <c r="AH18" s="26"/>
      <c r="AI18" s="26"/>
    </row>
    <row r="19" spans="1:35" x14ac:dyDescent="0.35">
      <c r="A19" s="26">
        <v>890316171</v>
      </c>
      <c r="B19" s="26" t="s">
        <v>12</v>
      </c>
      <c r="C19" s="26" t="s">
        <v>13</v>
      </c>
      <c r="D19" s="26">
        <v>4320</v>
      </c>
      <c r="E19" s="26" t="s">
        <v>81</v>
      </c>
      <c r="F19" s="26" t="s">
        <v>82</v>
      </c>
      <c r="G19" s="27">
        <v>45456</v>
      </c>
      <c r="H19" s="27">
        <v>45456</v>
      </c>
      <c r="I19" s="28">
        <v>1000000</v>
      </c>
      <c r="J19" s="28">
        <v>1000000</v>
      </c>
      <c r="K19" s="29" t="s">
        <v>14</v>
      </c>
      <c r="L19" s="30" t="s">
        <v>15</v>
      </c>
      <c r="M19" s="26" t="s">
        <v>16</v>
      </c>
      <c r="N19" s="30" t="s">
        <v>17</v>
      </c>
      <c r="O19" s="26" t="s">
        <v>192</v>
      </c>
      <c r="P19" s="26" t="s">
        <v>193</v>
      </c>
      <c r="Q19" s="28">
        <v>0</v>
      </c>
      <c r="R19" s="26"/>
      <c r="S19" s="28">
        <v>1000000</v>
      </c>
      <c r="T19" s="28">
        <v>0</v>
      </c>
      <c r="U19" s="26">
        <v>2201548381</v>
      </c>
      <c r="V19" s="27">
        <v>45551</v>
      </c>
      <c r="W19" s="26" t="s">
        <v>195</v>
      </c>
      <c r="X19" s="28">
        <v>70072833</v>
      </c>
      <c r="Y19" s="26" t="s">
        <v>48</v>
      </c>
      <c r="Z19" s="27">
        <v>45456</v>
      </c>
      <c r="AA19" s="27">
        <v>45457</v>
      </c>
      <c r="AB19" s="27"/>
      <c r="AC19" s="28">
        <v>1000000</v>
      </c>
      <c r="AD19" s="28">
        <v>0</v>
      </c>
      <c r="AE19" s="28">
        <v>0</v>
      </c>
      <c r="AF19" s="28">
        <v>0</v>
      </c>
      <c r="AG19" s="26"/>
      <c r="AH19" s="26"/>
      <c r="AI19" s="26"/>
    </row>
    <row r="20" spans="1:35" x14ac:dyDescent="0.35">
      <c r="A20" s="26">
        <v>890316171</v>
      </c>
      <c r="B20" s="26" t="s">
        <v>12</v>
      </c>
      <c r="C20" s="26" t="s">
        <v>13</v>
      </c>
      <c r="D20" s="26">
        <v>4321</v>
      </c>
      <c r="E20" s="26" t="s">
        <v>83</v>
      </c>
      <c r="F20" s="26" t="s">
        <v>84</v>
      </c>
      <c r="G20" s="27">
        <v>45456</v>
      </c>
      <c r="H20" s="27">
        <v>45456</v>
      </c>
      <c r="I20" s="28">
        <v>827000</v>
      </c>
      <c r="J20" s="28">
        <v>827000</v>
      </c>
      <c r="K20" s="29" t="s">
        <v>14</v>
      </c>
      <c r="L20" s="30" t="s">
        <v>15</v>
      </c>
      <c r="M20" s="26" t="s">
        <v>16</v>
      </c>
      <c r="N20" s="30" t="s">
        <v>17</v>
      </c>
      <c r="O20" s="26" t="s">
        <v>192</v>
      </c>
      <c r="P20" s="26" t="s">
        <v>193</v>
      </c>
      <c r="Q20" s="28">
        <v>0</v>
      </c>
      <c r="R20" s="26"/>
      <c r="S20" s="28">
        <v>827000</v>
      </c>
      <c r="T20" s="28">
        <v>0</v>
      </c>
      <c r="U20" s="26">
        <v>2201548381</v>
      </c>
      <c r="V20" s="27">
        <v>45551</v>
      </c>
      <c r="W20" s="26" t="s">
        <v>195</v>
      </c>
      <c r="X20" s="28">
        <v>70072833</v>
      </c>
      <c r="Y20" s="26" t="s">
        <v>48</v>
      </c>
      <c r="Z20" s="27">
        <v>45456</v>
      </c>
      <c r="AA20" s="27">
        <v>45457</v>
      </c>
      <c r="AB20" s="27"/>
      <c r="AC20" s="28">
        <v>1000000</v>
      </c>
      <c r="AD20" s="28">
        <v>0</v>
      </c>
      <c r="AE20" s="28">
        <v>0</v>
      </c>
      <c r="AF20" s="28">
        <v>0</v>
      </c>
      <c r="AG20" s="26"/>
      <c r="AH20" s="26"/>
      <c r="AI20" s="26"/>
    </row>
    <row r="21" spans="1:35" x14ac:dyDescent="0.35">
      <c r="A21" s="26">
        <v>890316171</v>
      </c>
      <c r="B21" s="26" t="s">
        <v>12</v>
      </c>
      <c r="C21" s="26" t="s">
        <v>13</v>
      </c>
      <c r="D21" s="26">
        <v>4322</v>
      </c>
      <c r="E21" s="26" t="s">
        <v>85</v>
      </c>
      <c r="F21" s="26" t="s">
        <v>86</v>
      </c>
      <c r="G21" s="27">
        <v>45456</v>
      </c>
      <c r="H21" s="27">
        <v>45456</v>
      </c>
      <c r="I21" s="28">
        <v>500000</v>
      </c>
      <c r="J21" s="28">
        <v>500000</v>
      </c>
      <c r="K21" s="29" t="s">
        <v>14</v>
      </c>
      <c r="L21" s="30" t="s">
        <v>15</v>
      </c>
      <c r="M21" s="26" t="s">
        <v>16</v>
      </c>
      <c r="N21" s="30" t="s">
        <v>17</v>
      </c>
      <c r="O21" s="26" t="s">
        <v>192</v>
      </c>
      <c r="P21" s="26" t="s">
        <v>193</v>
      </c>
      <c r="Q21" s="28">
        <v>0</v>
      </c>
      <c r="R21" s="26"/>
      <c r="S21" s="28">
        <v>500000</v>
      </c>
      <c r="T21" s="28">
        <v>0</v>
      </c>
      <c r="U21" s="26">
        <v>2201548381</v>
      </c>
      <c r="V21" s="27">
        <v>45551</v>
      </c>
      <c r="W21" s="26" t="s">
        <v>195</v>
      </c>
      <c r="X21" s="28">
        <v>70072833</v>
      </c>
      <c r="Y21" s="26" t="s">
        <v>48</v>
      </c>
      <c r="Z21" s="27">
        <v>45456</v>
      </c>
      <c r="AA21" s="27">
        <v>45457</v>
      </c>
      <c r="AB21" s="27"/>
      <c r="AC21" s="28">
        <v>500000</v>
      </c>
      <c r="AD21" s="28">
        <v>0</v>
      </c>
      <c r="AE21" s="28">
        <v>0</v>
      </c>
      <c r="AF21" s="28">
        <v>0</v>
      </c>
      <c r="AG21" s="26"/>
      <c r="AH21" s="26"/>
      <c r="AI21" s="26"/>
    </row>
    <row r="22" spans="1:35" x14ac:dyDescent="0.35">
      <c r="A22" s="26">
        <v>890316171</v>
      </c>
      <c r="B22" s="26" t="s">
        <v>12</v>
      </c>
      <c r="C22" s="26" t="s">
        <v>13</v>
      </c>
      <c r="D22" s="26">
        <v>4323</v>
      </c>
      <c r="E22" s="26" t="s">
        <v>87</v>
      </c>
      <c r="F22" s="26" t="s">
        <v>88</v>
      </c>
      <c r="G22" s="27">
        <v>45456</v>
      </c>
      <c r="H22" s="27">
        <v>45456</v>
      </c>
      <c r="I22" s="28">
        <v>1000000</v>
      </c>
      <c r="J22" s="28">
        <v>1000000</v>
      </c>
      <c r="K22" s="29" t="s">
        <v>14</v>
      </c>
      <c r="L22" s="30" t="s">
        <v>15</v>
      </c>
      <c r="M22" s="26" t="s">
        <v>16</v>
      </c>
      <c r="N22" s="30" t="s">
        <v>17</v>
      </c>
      <c r="O22" s="26" t="s">
        <v>192</v>
      </c>
      <c r="P22" s="26" t="s">
        <v>193</v>
      </c>
      <c r="Q22" s="28">
        <v>0</v>
      </c>
      <c r="R22" s="26"/>
      <c r="S22" s="28">
        <v>1000000</v>
      </c>
      <c r="T22" s="28">
        <v>0</v>
      </c>
      <c r="U22" s="26">
        <v>2201548381</v>
      </c>
      <c r="V22" s="27">
        <v>45551</v>
      </c>
      <c r="W22" s="26" t="s">
        <v>195</v>
      </c>
      <c r="X22" s="28">
        <v>70072833</v>
      </c>
      <c r="Y22" s="26" t="s">
        <v>48</v>
      </c>
      <c r="Z22" s="27">
        <v>45456</v>
      </c>
      <c r="AA22" s="27">
        <v>45457</v>
      </c>
      <c r="AB22" s="27"/>
      <c r="AC22" s="28">
        <v>1000000</v>
      </c>
      <c r="AD22" s="28">
        <v>0</v>
      </c>
      <c r="AE22" s="28">
        <v>0</v>
      </c>
      <c r="AF22" s="28">
        <v>0</v>
      </c>
      <c r="AG22" s="26"/>
      <c r="AH22" s="26"/>
      <c r="AI22" s="26"/>
    </row>
    <row r="23" spans="1:35" x14ac:dyDescent="0.35">
      <c r="A23" s="26">
        <v>890316171</v>
      </c>
      <c r="B23" s="26" t="s">
        <v>12</v>
      </c>
      <c r="C23" s="26" t="s">
        <v>13</v>
      </c>
      <c r="D23" s="26">
        <v>4324</v>
      </c>
      <c r="E23" s="26" t="s">
        <v>89</v>
      </c>
      <c r="F23" s="26" t="s">
        <v>90</v>
      </c>
      <c r="G23" s="27">
        <v>45456</v>
      </c>
      <c r="H23" s="27">
        <v>45456</v>
      </c>
      <c r="I23" s="28">
        <v>885000</v>
      </c>
      <c r="J23" s="28">
        <v>885000</v>
      </c>
      <c r="K23" s="29" t="s">
        <v>14</v>
      </c>
      <c r="L23" s="30" t="s">
        <v>15</v>
      </c>
      <c r="M23" s="26" t="s">
        <v>16</v>
      </c>
      <c r="N23" s="30" t="s">
        <v>17</v>
      </c>
      <c r="O23" s="26" t="s">
        <v>192</v>
      </c>
      <c r="P23" s="26" t="s">
        <v>193</v>
      </c>
      <c r="Q23" s="28">
        <v>0</v>
      </c>
      <c r="R23" s="26"/>
      <c r="S23" s="28">
        <v>885000</v>
      </c>
      <c r="T23" s="28">
        <v>0</v>
      </c>
      <c r="U23" s="26">
        <v>2201548381</v>
      </c>
      <c r="V23" s="27">
        <v>45551</v>
      </c>
      <c r="W23" s="26" t="s">
        <v>195</v>
      </c>
      <c r="X23" s="28">
        <v>70072833</v>
      </c>
      <c r="Y23" s="26" t="s">
        <v>48</v>
      </c>
      <c r="Z23" s="27">
        <v>45456</v>
      </c>
      <c r="AA23" s="27">
        <v>45457</v>
      </c>
      <c r="AB23" s="27"/>
      <c r="AC23" s="28">
        <v>1000000</v>
      </c>
      <c r="AD23" s="28">
        <v>0</v>
      </c>
      <c r="AE23" s="28">
        <v>0</v>
      </c>
      <c r="AF23" s="28">
        <v>0</v>
      </c>
      <c r="AG23" s="26"/>
      <c r="AH23" s="26"/>
      <c r="AI23" s="26"/>
    </row>
    <row r="24" spans="1:35" x14ac:dyDescent="0.35">
      <c r="A24" s="26">
        <v>890316171</v>
      </c>
      <c r="B24" s="26" t="s">
        <v>12</v>
      </c>
      <c r="C24" s="26" t="s">
        <v>13</v>
      </c>
      <c r="D24" s="26">
        <v>4331</v>
      </c>
      <c r="E24" s="26" t="s">
        <v>93</v>
      </c>
      <c r="F24" s="26" t="s">
        <v>94</v>
      </c>
      <c r="G24" s="27">
        <v>45456</v>
      </c>
      <c r="H24" s="27">
        <v>45456</v>
      </c>
      <c r="I24" s="28">
        <v>1000000</v>
      </c>
      <c r="J24" s="28">
        <v>1000000</v>
      </c>
      <c r="K24" s="29" t="s">
        <v>14</v>
      </c>
      <c r="L24" s="30" t="s">
        <v>15</v>
      </c>
      <c r="M24" s="26" t="s">
        <v>16</v>
      </c>
      <c r="N24" s="30" t="s">
        <v>17</v>
      </c>
      <c r="O24" s="26" t="s">
        <v>192</v>
      </c>
      <c r="P24" s="26" t="s">
        <v>193</v>
      </c>
      <c r="Q24" s="28">
        <v>0</v>
      </c>
      <c r="R24" s="26"/>
      <c r="S24" s="28">
        <v>1000000</v>
      </c>
      <c r="T24" s="28">
        <v>0</v>
      </c>
      <c r="U24" s="26">
        <v>2201548381</v>
      </c>
      <c r="V24" s="27">
        <v>45551</v>
      </c>
      <c r="W24" s="26" t="s">
        <v>195</v>
      </c>
      <c r="X24" s="28">
        <v>70072833</v>
      </c>
      <c r="Y24" s="26" t="s">
        <v>48</v>
      </c>
      <c r="Z24" s="27">
        <v>45456</v>
      </c>
      <c r="AA24" s="27">
        <v>45457</v>
      </c>
      <c r="AB24" s="27"/>
      <c r="AC24" s="28">
        <v>1000000</v>
      </c>
      <c r="AD24" s="28">
        <v>0</v>
      </c>
      <c r="AE24" s="28">
        <v>0</v>
      </c>
      <c r="AF24" s="28">
        <v>0</v>
      </c>
      <c r="AG24" s="26"/>
      <c r="AH24" s="26"/>
      <c r="AI24" s="26"/>
    </row>
    <row r="25" spans="1:35" x14ac:dyDescent="0.35">
      <c r="A25" s="26">
        <v>890316171</v>
      </c>
      <c r="B25" s="26" t="s">
        <v>12</v>
      </c>
      <c r="C25" s="26" t="s">
        <v>13</v>
      </c>
      <c r="D25" s="26">
        <v>4332</v>
      </c>
      <c r="E25" s="26" t="s">
        <v>95</v>
      </c>
      <c r="F25" s="26" t="s">
        <v>96</v>
      </c>
      <c r="G25" s="27">
        <v>45456</v>
      </c>
      <c r="H25" s="27">
        <v>45456</v>
      </c>
      <c r="I25" s="28">
        <v>1000000</v>
      </c>
      <c r="J25" s="28">
        <v>1000000</v>
      </c>
      <c r="K25" s="29" t="s">
        <v>14</v>
      </c>
      <c r="L25" s="30" t="s">
        <v>15</v>
      </c>
      <c r="M25" s="26" t="s">
        <v>16</v>
      </c>
      <c r="N25" s="30" t="s">
        <v>17</v>
      </c>
      <c r="O25" s="26" t="s">
        <v>192</v>
      </c>
      <c r="P25" s="26" t="s">
        <v>193</v>
      </c>
      <c r="Q25" s="28">
        <v>0</v>
      </c>
      <c r="R25" s="26"/>
      <c r="S25" s="28">
        <v>1000000</v>
      </c>
      <c r="T25" s="28">
        <v>0</v>
      </c>
      <c r="U25" s="26">
        <v>2201548381</v>
      </c>
      <c r="V25" s="27">
        <v>45551</v>
      </c>
      <c r="W25" s="26" t="s">
        <v>195</v>
      </c>
      <c r="X25" s="28">
        <v>70072833</v>
      </c>
      <c r="Y25" s="26" t="s">
        <v>48</v>
      </c>
      <c r="Z25" s="27">
        <v>45456</v>
      </c>
      <c r="AA25" s="27">
        <v>45457</v>
      </c>
      <c r="AB25" s="27"/>
      <c r="AC25" s="28">
        <v>1000000</v>
      </c>
      <c r="AD25" s="28">
        <v>0</v>
      </c>
      <c r="AE25" s="28">
        <v>0</v>
      </c>
      <c r="AF25" s="28">
        <v>0</v>
      </c>
      <c r="AG25" s="26"/>
      <c r="AH25" s="26"/>
      <c r="AI25" s="26"/>
    </row>
    <row r="26" spans="1:35" x14ac:dyDescent="0.35">
      <c r="A26" s="26">
        <v>890316171</v>
      </c>
      <c r="B26" s="26" t="s">
        <v>12</v>
      </c>
      <c r="C26" s="26" t="s">
        <v>13</v>
      </c>
      <c r="D26" s="26">
        <v>4334</v>
      </c>
      <c r="E26" s="26" t="s">
        <v>97</v>
      </c>
      <c r="F26" s="26" t="s">
        <v>98</v>
      </c>
      <c r="G26" s="27">
        <v>45456</v>
      </c>
      <c r="H26" s="27">
        <v>45456</v>
      </c>
      <c r="I26" s="28">
        <v>1000000</v>
      </c>
      <c r="J26" s="28">
        <v>1000000</v>
      </c>
      <c r="K26" s="29" t="s">
        <v>14</v>
      </c>
      <c r="L26" s="30" t="s">
        <v>15</v>
      </c>
      <c r="M26" s="26" t="s">
        <v>16</v>
      </c>
      <c r="N26" s="30" t="s">
        <v>17</v>
      </c>
      <c r="O26" s="26" t="s">
        <v>192</v>
      </c>
      <c r="P26" s="26" t="s">
        <v>193</v>
      </c>
      <c r="Q26" s="28">
        <v>0</v>
      </c>
      <c r="R26" s="26"/>
      <c r="S26" s="28">
        <v>1000000</v>
      </c>
      <c r="T26" s="28">
        <v>0</v>
      </c>
      <c r="U26" s="26">
        <v>2201548381</v>
      </c>
      <c r="V26" s="27">
        <v>45551</v>
      </c>
      <c r="W26" s="26" t="s">
        <v>195</v>
      </c>
      <c r="X26" s="28">
        <v>70072833</v>
      </c>
      <c r="Y26" s="26" t="s">
        <v>48</v>
      </c>
      <c r="Z26" s="27">
        <v>45456</v>
      </c>
      <c r="AA26" s="27">
        <v>45457</v>
      </c>
      <c r="AB26" s="27"/>
      <c r="AC26" s="28">
        <v>1000000</v>
      </c>
      <c r="AD26" s="28">
        <v>0</v>
      </c>
      <c r="AE26" s="28">
        <v>0</v>
      </c>
      <c r="AF26" s="28">
        <v>0</v>
      </c>
      <c r="AG26" s="26"/>
      <c r="AH26" s="26"/>
      <c r="AI26" s="26"/>
    </row>
    <row r="27" spans="1:35" x14ac:dyDescent="0.35">
      <c r="A27" s="26">
        <v>890316171</v>
      </c>
      <c r="B27" s="26" t="s">
        <v>12</v>
      </c>
      <c r="C27" s="26" t="s">
        <v>13</v>
      </c>
      <c r="D27" s="26">
        <v>4335</v>
      </c>
      <c r="E27" s="26" t="s">
        <v>99</v>
      </c>
      <c r="F27" s="26" t="s">
        <v>100</v>
      </c>
      <c r="G27" s="27">
        <v>45456</v>
      </c>
      <c r="H27" s="27">
        <v>45456</v>
      </c>
      <c r="I27" s="28">
        <v>1000000</v>
      </c>
      <c r="J27" s="28">
        <v>1000000</v>
      </c>
      <c r="K27" s="29" t="s">
        <v>14</v>
      </c>
      <c r="L27" s="30" t="s">
        <v>15</v>
      </c>
      <c r="M27" s="26" t="s">
        <v>16</v>
      </c>
      <c r="N27" s="30" t="s">
        <v>17</v>
      </c>
      <c r="O27" s="26" t="s">
        <v>192</v>
      </c>
      <c r="P27" s="26" t="s">
        <v>193</v>
      </c>
      <c r="Q27" s="28">
        <v>0</v>
      </c>
      <c r="R27" s="26"/>
      <c r="S27" s="28">
        <v>1000000</v>
      </c>
      <c r="T27" s="28">
        <v>0</v>
      </c>
      <c r="U27" s="26">
        <v>2201548381</v>
      </c>
      <c r="V27" s="27">
        <v>45551</v>
      </c>
      <c r="W27" s="26" t="s">
        <v>195</v>
      </c>
      <c r="X27" s="28">
        <v>70072833</v>
      </c>
      <c r="Y27" s="26" t="s">
        <v>48</v>
      </c>
      <c r="Z27" s="27">
        <v>45456</v>
      </c>
      <c r="AA27" s="27">
        <v>45457</v>
      </c>
      <c r="AB27" s="27"/>
      <c r="AC27" s="28">
        <v>1000000</v>
      </c>
      <c r="AD27" s="28">
        <v>0</v>
      </c>
      <c r="AE27" s="28">
        <v>0</v>
      </c>
      <c r="AF27" s="28">
        <v>0</v>
      </c>
      <c r="AG27" s="26"/>
      <c r="AH27" s="26"/>
      <c r="AI27" s="26"/>
    </row>
    <row r="28" spans="1:35" x14ac:dyDescent="0.35">
      <c r="A28" s="26">
        <v>890316171</v>
      </c>
      <c r="B28" s="26" t="s">
        <v>12</v>
      </c>
      <c r="C28" s="26" t="s">
        <v>13</v>
      </c>
      <c r="D28" s="26">
        <v>4336</v>
      </c>
      <c r="E28" s="26" t="s">
        <v>101</v>
      </c>
      <c r="F28" s="26" t="s">
        <v>102</v>
      </c>
      <c r="G28" s="27">
        <v>45456</v>
      </c>
      <c r="H28" s="27">
        <v>45456</v>
      </c>
      <c r="I28" s="28">
        <v>1000000</v>
      </c>
      <c r="J28" s="28">
        <v>1000000</v>
      </c>
      <c r="K28" s="29" t="s">
        <v>14</v>
      </c>
      <c r="L28" s="30" t="s">
        <v>15</v>
      </c>
      <c r="M28" s="26" t="s">
        <v>16</v>
      </c>
      <c r="N28" s="30" t="s">
        <v>17</v>
      </c>
      <c r="O28" s="26" t="s">
        <v>192</v>
      </c>
      <c r="P28" s="26" t="s">
        <v>193</v>
      </c>
      <c r="Q28" s="28">
        <v>0</v>
      </c>
      <c r="R28" s="26"/>
      <c r="S28" s="28">
        <v>1000000</v>
      </c>
      <c r="T28" s="28">
        <v>0</v>
      </c>
      <c r="U28" s="26">
        <v>2201548381</v>
      </c>
      <c r="V28" s="27">
        <v>45551</v>
      </c>
      <c r="W28" s="26" t="s">
        <v>195</v>
      </c>
      <c r="X28" s="28">
        <v>70072833</v>
      </c>
      <c r="Y28" s="26" t="s">
        <v>48</v>
      </c>
      <c r="Z28" s="27">
        <v>45456</v>
      </c>
      <c r="AA28" s="27">
        <v>45457</v>
      </c>
      <c r="AB28" s="27"/>
      <c r="AC28" s="28">
        <v>1000000</v>
      </c>
      <c r="AD28" s="28">
        <v>0</v>
      </c>
      <c r="AE28" s="28">
        <v>0</v>
      </c>
      <c r="AF28" s="28">
        <v>0</v>
      </c>
      <c r="AG28" s="26"/>
      <c r="AH28" s="26"/>
      <c r="AI28" s="26"/>
    </row>
    <row r="29" spans="1:35" x14ac:dyDescent="0.35">
      <c r="A29" s="26">
        <v>890316171</v>
      </c>
      <c r="B29" s="26" t="s">
        <v>12</v>
      </c>
      <c r="C29" s="26" t="s">
        <v>13</v>
      </c>
      <c r="D29" s="26">
        <v>4337</v>
      </c>
      <c r="E29" s="26" t="s">
        <v>103</v>
      </c>
      <c r="F29" s="26" t="s">
        <v>104</v>
      </c>
      <c r="G29" s="27">
        <v>45456</v>
      </c>
      <c r="H29" s="27">
        <v>45456</v>
      </c>
      <c r="I29" s="28">
        <v>1000000</v>
      </c>
      <c r="J29" s="28">
        <v>1000000</v>
      </c>
      <c r="K29" s="29" t="s">
        <v>14</v>
      </c>
      <c r="L29" s="30" t="s">
        <v>15</v>
      </c>
      <c r="M29" s="26" t="s">
        <v>16</v>
      </c>
      <c r="N29" s="30" t="s">
        <v>17</v>
      </c>
      <c r="O29" s="26" t="s">
        <v>192</v>
      </c>
      <c r="P29" s="26" t="s">
        <v>193</v>
      </c>
      <c r="Q29" s="28">
        <v>0</v>
      </c>
      <c r="R29" s="26"/>
      <c r="S29" s="28">
        <v>1000000</v>
      </c>
      <c r="T29" s="28">
        <v>0</v>
      </c>
      <c r="U29" s="26">
        <v>2201548381</v>
      </c>
      <c r="V29" s="27">
        <v>45551</v>
      </c>
      <c r="W29" s="26" t="s">
        <v>195</v>
      </c>
      <c r="X29" s="28">
        <v>70072833</v>
      </c>
      <c r="Y29" s="26" t="s">
        <v>48</v>
      </c>
      <c r="Z29" s="27">
        <v>45456</v>
      </c>
      <c r="AA29" s="27">
        <v>45457</v>
      </c>
      <c r="AB29" s="27"/>
      <c r="AC29" s="28">
        <v>1000000</v>
      </c>
      <c r="AD29" s="28">
        <v>0</v>
      </c>
      <c r="AE29" s="28">
        <v>0</v>
      </c>
      <c r="AF29" s="28">
        <v>0</v>
      </c>
      <c r="AG29" s="26"/>
      <c r="AH29" s="26"/>
      <c r="AI29" s="26"/>
    </row>
    <row r="30" spans="1:35" x14ac:dyDescent="0.35">
      <c r="A30" s="26">
        <v>890316171</v>
      </c>
      <c r="B30" s="26" t="s">
        <v>12</v>
      </c>
      <c r="C30" s="26" t="s">
        <v>13</v>
      </c>
      <c r="D30" s="26">
        <v>4339</v>
      </c>
      <c r="E30" s="26" t="s">
        <v>107</v>
      </c>
      <c r="F30" s="26" t="s">
        <v>108</v>
      </c>
      <c r="G30" s="27">
        <v>45456</v>
      </c>
      <c r="H30" s="27">
        <v>45456</v>
      </c>
      <c r="I30" s="28">
        <v>1000000</v>
      </c>
      <c r="J30" s="28">
        <v>1000000</v>
      </c>
      <c r="K30" s="29" t="s">
        <v>14</v>
      </c>
      <c r="L30" s="30" t="s">
        <v>15</v>
      </c>
      <c r="M30" s="26" t="s">
        <v>16</v>
      </c>
      <c r="N30" s="30" t="s">
        <v>17</v>
      </c>
      <c r="O30" s="26" t="s">
        <v>192</v>
      </c>
      <c r="P30" s="26" t="s">
        <v>193</v>
      </c>
      <c r="Q30" s="28">
        <v>0</v>
      </c>
      <c r="R30" s="26"/>
      <c r="S30" s="28">
        <v>1000000</v>
      </c>
      <c r="T30" s="28">
        <v>0</v>
      </c>
      <c r="U30" s="26">
        <v>2201548381</v>
      </c>
      <c r="V30" s="27">
        <v>45551</v>
      </c>
      <c r="W30" s="26" t="s">
        <v>195</v>
      </c>
      <c r="X30" s="28">
        <v>70072833</v>
      </c>
      <c r="Y30" s="26" t="s">
        <v>48</v>
      </c>
      <c r="Z30" s="27">
        <v>45456</v>
      </c>
      <c r="AA30" s="27">
        <v>45457</v>
      </c>
      <c r="AB30" s="27"/>
      <c r="AC30" s="28">
        <v>1000000</v>
      </c>
      <c r="AD30" s="28">
        <v>0</v>
      </c>
      <c r="AE30" s="28">
        <v>0</v>
      </c>
      <c r="AF30" s="28">
        <v>0</v>
      </c>
      <c r="AG30" s="26"/>
      <c r="AH30" s="26"/>
      <c r="AI30" s="26"/>
    </row>
    <row r="31" spans="1:35" x14ac:dyDescent="0.35">
      <c r="A31" s="26">
        <v>890316171</v>
      </c>
      <c r="B31" s="26" t="s">
        <v>12</v>
      </c>
      <c r="C31" s="26" t="s">
        <v>13</v>
      </c>
      <c r="D31" s="26">
        <v>4340</v>
      </c>
      <c r="E31" s="26" t="s">
        <v>109</v>
      </c>
      <c r="F31" s="26" t="s">
        <v>110</v>
      </c>
      <c r="G31" s="27">
        <v>45456</v>
      </c>
      <c r="H31" s="27">
        <v>45456</v>
      </c>
      <c r="I31" s="28">
        <v>1000000</v>
      </c>
      <c r="J31" s="28">
        <v>1000000</v>
      </c>
      <c r="K31" s="29" t="s">
        <v>14</v>
      </c>
      <c r="L31" s="30" t="s">
        <v>15</v>
      </c>
      <c r="M31" s="26" t="s">
        <v>16</v>
      </c>
      <c r="N31" s="30" t="s">
        <v>17</v>
      </c>
      <c r="O31" s="26" t="s">
        <v>192</v>
      </c>
      <c r="P31" s="26" t="s">
        <v>193</v>
      </c>
      <c r="Q31" s="28">
        <v>0</v>
      </c>
      <c r="R31" s="26"/>
      <c r="S31" s="28">
        <v>1000000</v>
      </c>
      <c r="T31" s="28">
        <v>0</v>
      </c>
      <c r="U31" s="26">
        <v>2201548381</v>
      </c>
      <c r="V31" s="27">
        <v>45551</v>
      </c>
      <c r="W31" s="26" t="s">
        <v>195</v>
      </c>
      <c r="X31" s="28">
        <v>70072833</v>
      </c>
      <c r="Y31" s="26" t="s">
        <v>48</v>
      </c>
      <c r="Z31" s="27">
        <v>45456</v>
      </c>
      <c r="AA31" s="27">
        <v>45457</v>
      </c>
      <c r="AB31" s="27"/>
      <c r="AC31" s="28">
        <v>1000000</v>
      </c>
      <c r="AD31" s="28">
        <v>0</v>
      </c>
      <c r="AE31" s="28">
        <v>0</v>
      </c>
      <c r="AF31" s="28">
        <v>0</v>
      </c>
      <c r="AG31" s="26"/>
      <c r="AH31" s="26"/>
      <c r="AI31" s="26"/>
    </row>
    <row r="32" spans="1:35" x14ac:dyDescent="0.35">
      <c r="A32" s="26">
        <v>890316171</v>
      </c>
      <c r="B32" s="26" t="s">
        <v>12</v>
      </c>
      <c r="C32" s="26" t="s">
        <v>13</v>
      </c>
      <c r="D32" s="26">
        <v>4341</v>
      </c>
      <c r="E32" s="26" t="s">
        <v>111</v>
      </c>
      <c r="F32" s="26" t="s">
        <v>112</v>
      </c>
      <c r="G32" s="27">
        <v>45456</v>
      </c>
      <c r="H32" s="27">
        <v>45456</v>
      </c>
      <c r="I32" s="28">
        <v>1000000</v>
      </c>
      <c r="J32" s="28">
        <v>1000000</v>
      </c>
      <c r="K32" s="29" t="s">
        <v>14</v>
      </c>
      <c r="L32" s="30" t="s">
        <v>15</v>
      </c>
      <c r="M32" s="26" t="s">
        <v>16</v>
      </c>
      <c r="N32" s="30" t="s">
        <v>17</v>
      </c>
      <c r="O32" s="26" t="s">
        <v>192</v>
      </c>
      <c r="P32" s="26" t="s">
        <v>193</v>
      </c>
      <c r="Q32" s="28">
        <v>0</v>
      </c>
      <c r="R32" s="26"/>
      <c r="S32" s="28">
        <v>1000000</v>
      </c>
      <c r="T32" s="28">
        <v>0</v>
      </c>
      <c r="U32" s="26">
        <v>2201548381</v>
      </c>
      <c r="V32" s="27">
        <v>45551</v>
      </c>
      <c r="W32" s="26" t="s">
        <v>195</v>
      </c>
      <c r="X32" s="28">
        <v>70072833</v>
      </c>
      <c r="Y32" s="26" t="s">
        <v>48</v>
      </c>
      <c r="Z32" s="27">
        <v>45456</v>
      </c>
      <c r="AA32" s="27">
        <v>45457</v>
      </c>
      <c r="AB32" s="27"/>
      <c r="AC32" s="28">
        <v>1000000</v>
      </c>
      <c r="AD32" s="28">
        <v>0</v>
      </c>
      <c r="AE32" s="28">
        <v>0</v>
      </c>
      <c r="AF32" s="28">
        <v>0</v>
      </c>
      <c r="AG32" s="26"/>
      <c r="AH32" s="26"/>
      <c r="AI32" s="26"/>
    </row>
    <row r="33" spans="1:35" x14ac:dyDescent="0.35">
      <c r="A33" s="26">
        <v>890316171</v>
      </c>
      <c r="B33" s="26" t="s">
        <v>12</v>
      </c>
      <c r="C33" s="26" t="s">
        <v>13</v>
      </c>
      <c r="D33" s="26">
        <v>4342</v>
      </c>
      <c r="E33" s="26" t="s">
        <v>113</v>
      </c>
      <c r="F33" s="26" t="s">
        <v>114</v>
      </c>
      <c r="G33" s="27">
        <v>45456</v>
      </c>
      <c r="H33" s="27">
        <v>45456</v>
      </c>
      <c r="I33" s="28">
        <v>1000000</v>
      </c>
      <c r="J33" s="28">
        <v>1000000</v>
      </c>
      <c r="K33" s="29" t="s">
        <v>14</v>
      </c>
      <c r="L33" s="30" t="s">
        <v>15</v>
      </c>
      <c r="M33" s="26" t="s">
        <v>16</v>
      </c>
      <c r="N33" s="30" t="s">
        <v>17</v>
      </c>
      <c r="O33" s="26" t="s">
        <v>192</v>
      </c>
      <c r="P33" s="26" t="s">
        <v>193</v>
      </c>
      <c r="Q33" s="28">
        <v>0</v>
      </c>
      <c r="R33" s="26"/>
      <c r="S33" s="28">
        <v>1000000</v>
      </c>
      <c r="T33" s="28">
        <v>0</v>
      </c>
      <c r="U33" s="26">
        <v>2201548381</v>
      </c>
      <c r="V33" s="27">
        <v>45551</v>
      </c>
      <c r="W33" s="26" t="s">
        <v>195</v>
      </c>
      <c r="X33" s="28">
        <v>70072833</v>
      </c>
      <c r="Y33" s="26" t="s">
        <v>48</v>
      </c>
      <c r="Z33" s="27">
        <v>45456</v>
      </c>
      <c r="AA33" s="27">
        <v>45457</v>
      </c>
      <c r="AB33" s="27"/>
      <c r="AC33" s="28">
        <v>1000000</v>
      </c>
      <c r="AD33" s="28">
        <v>0</v>
      </c>
      <c r="AE33" s="28">
        <v>0</v>
      </c>
      <c r="AF33" s="28">
        <v>0</v>
      </c>
      <c r="AG33" s="26"/>
      <c r="AH33" s="26"/>
      <c r="AI33" s="26"/>
    </row>
    <row r="34" spans="1:35" x14ac:dyDescent="0.35">
      <c r="A34" s="26">
        <v>890316171</v>
      </c>
      <c r="B34" s="26" t="s">
        <v>12</v>
      </c>
      <c r="C34" s="26" t="s">
        <v>13</v>
      </c>
      <c r="D34" s="26">
        <v>4343</v>
      </c>
      <c r="E34" s="26" t="s">
        <v>115</v>
      </c>
      <c r="F34" s="26" t="s">
        <v>116</v>
      </c>
      <c r="G34" s="27">
        <v>45456</v>
      </c>
      <c r="H34" s="27">
        <v>45456</v>
      </c>
      <c r="I34" s="28">
        <v>1000000</v>
      </c>
      <c r="J34" s="28">
        <v>1000000</v>
      </c>
      <c r="K34" s="29" t="s">
        <v>14</v>
      </c>
      <c r="L34" s="30" t="s">
        <v>15</v>
      </c>
      <c r="M34" s="26" t="s">
        <v>16</v>
      </c>
      <c r="N34" s="30" t="s">
        <v>17</v>
      </c>
      <c r="O34" s="26" t="s">
        <v>192</v>
      </c>
      <c r="P34" s="26" t="s">
        <v>193</v>
      </c>
      <c r="Q34" s="28">
        <v>0</v>
      </c>
      <c r="R34" s="26"/>
      <c r="S34" s="28">
        <v>1000000</v>
      </c>
      <c r="T34" s="28">
        <v>0</v>
      </c>
      <c r="U34" s="26">
        <v>2201548381</v>
      </c>
      <c r="V34" s="27">
        <v>45551</v>
      </c>
      <c r="W34" s="26" t="s">
        <v>195</v>
      </c>
      <c r="X34" s="28">
        <v>70072833</v>
      </c>
      <c r="Y34" s="26" t="s">
        <v>48</v>
      </c>
      <c r="Z34" s="27">
        <v>45456</v>
      </c>
      <c r="AA34" s="27">
        <v>45457</v>
      </c>
      <c r="AB34" s="27"/>
      <c r="AC34" s="28">
        <v>1000000</v>
      </c>
      <c r="AD34" s="28">
        <v>0</v>
      </c>
      <c r="AE34" s="28">
        <v>0</v>
      </c>
      <c r="AF34" s="28">
        <v>0</v>
      </c>
      <c r="AG34" s="26"/>
      <c r="AH34" s="26"/>
      <c r="AI34" s="26"/>
    </row>
    <row r="35" spans="1:35" x14ac:dyDescent="0.35">
      <c r="A35" s="26">
        <v>890316171</v>
      </c>
      <c r="B35" s="26" t="s">
        <v>12</v>
      </c>
      <c r="C35" s="26" t="s">
        <v>13</v>
      </c>
      <c r="D35" s="26">
        <v>4344</v>
      </c>
      <c r="E35" s="26" t="s">
        <v>117</v>
      </c>
      <c r="F35" s="26" t="s">
        <v>118</v>
      </c>
      <c r="G35" s="27">
        <v>45456</v>
      </c>
      <c r="H35" s="27">
        <v>45456</v>
      </c>
      <c r="I35" s="28">
        <v>1000000</v>
      </c>
      <c r="J35" s="28">
        <v>1000000</v>
      </c>
      <c r="K35" s="29" t="s">
        <v>14</v>
      </c>
      <c r="L35" s="30" t="s">
        <v>15</v>
      </c>
      <c r="M35" s="26" t="s">
        <v>16</v>
      </c>
      <c r="N35" s="30" t="s">
        <v>17</v>
      </c>
      <c r="O35" s="26" t="s">
        <v>192</v>
      </c>
      <c r="P35" s="26" t="s">
        <v>193</v>
      </c>
      <c r="Q35" s="28">
        <v>0</v>
      </c>
      <c r="R35" s="26"/>
      <c r="S35" s="28">
        <v>1000000</v>
      </c>
      <c r="T35" s="28">
        <v>0</v>
      </c>
      <c r="U35" s="26">
        <v>2201548381</v>
      </c>
      <c r="V35" s="27">
        <v>45551</v>
      </c>
      <c r="W35" s="26" t="s">
        <v>195</v>
      </c>
      <c r="X35" s="28">
        <v>70072833</v>
      </c>
      <c r="Y35" s="26" t="s">
        <v>48</v>
      </c>
      <c r="Z35" s="27">
        <v>45456</v>
      </c>
      <c r="AA35" s="27">
        <v>45457</v>
      </c>
      <c r="AB35" s="27"/>
      <c r="AC35" s="28">
        <v>1000000</v>
      </c>
      <c r="AD35" s="28">
        <v>0</v>
      </c>
      <c r="AE35" s="28">
        <v>0</v>
      </c>
      <c r="AF35" s="28">
        <v>0</v>
      </c>
      <c r="AG35" s="26"/>
      <c r="AH35" s="26"/>
      <c r="AI35" s="26"/>
    </row>
    <row r="36" spans="1:35" x14ac:dyDescent="0.35">
      <c r="A36" s="26">
        <v>890316171</v>
      </c>
      <c r="B36" s="26" t="s">
        <v>12</v>
      </c>
      <c r="C36" s="26" t="s">
        <v>13</v>
      </c>
      <c r="D36" s="26">
        <v>4345</v>
      </c>
      <c r="E36" s="26" t="s">
        <v>119</v>
      </c>
      <c r="F36" s="26" t="s">
        <v>120</v>
      </c>
      <c r="G36" s="27">
        <v>45456</v>
      </c>
      <c r="H36" s="27">
        <v>45456</v>
      </c>
      <c r="I36" s="28">
        <v>500000</v>
      </c>
      <c r="J36" s="28">
        <v>500000</v>
      </c>
      <c r="K36" s="29" t="s">
        <v>14</v>
      </c>
      <c r="L36" s="30" t="s">
        <v>15</v>
      </c>
      <c r="M36" s="26" t="s">
        <v>16</v>
      </c>
      <c r="N36" s="30" t="s">
        <v>17</v>
      </c>
      <c r="O36" s="26" t="s">
        <v>192</v>
      </c>
      <c r="P36" s="26" t="s">
        <v>193</v>
      </c>
      <c r="Q36" s="28">
        <v>0</v>
      </c>
      <c r="R36" s="26"/>
      <c r="S36" s="28">
        <v>500000</v>
      </c>
      <c r="T36" s="28">
        <v>0</v>
      </c>
      <c r="U36" s="26">
        <v>2201548381</v>
      </c>
      <c r="V36" s="27">
        <v>45551</v>
      </c>
      <c r="W36" s="26" t="s">
        <v>195</v>
      </c>
      <c r="X36" s="28">
        <v>70072833</v>
      </c>
      <c r="Y36" s="26" t="s">
        <v>48</v>
      </c>
      <c r="Z36" s="27">
        <v>45456</v>
      </c>
      <c r="AA36" s="27">
        <v>45457</v>
      </c>
      <c r="AB36" s="27"/>
      <c r="AC36" s="28">
        <v>500000</v>
      </c>
      <c r="AD36" s="28">
        <v>0</v>
      </c>
      <c r="AE36" s="28">
        <v>0</v>
      </c>
      <c r="AF36" s="28">
        <v>0</v>
      </c>
      <c r="AG36" s="26"/>
      <c r="AH36" s="26"/>
      <c r="AI36" s="26"/>
    </row>
    <row r="37" spans="1:35" x14ac:dyDescent="0.35">
      <c r="A37" s="26">
        <v>890316171</v>
      </c>
      <c r="B37" s="26" t="s">
        <v>12</v>
      </c>
      <c r="C37" s="26" t="s">
        <v>13</v>
      </c>
      <c r="D37" s="26">
        <v>4346</v>
      </c>
      <c r="E37" s="26" t="s">
        <v>121</v>
      </c>
      <c r="F37" s="26" t="s">
        <v>122</v>
      </c>
      <c r="G37" s="27">
        <v>45456</v>
      </c>
      <c r="H37" s="27">
        <v>45456</v>
      </c>
      <c r="I37" s="28">
        <v>1000000</v>
      </c>
      <c r="J37" s="28">
        <v>1000000</v>
      </c>
      <c r="K37" s="29" t="s">
        <v>14</v>
      </c>
      <c r="L37" s="30" t="s">
        <v>15</v>
      </c>
      <c r="M37" s="26" t="s">
        <v>16</v>
      </c>
      <c r="N37" s="30" t="s">
        <v>17</v>
      </c>
      <c r="O37" s="26" t="s">
        <v>192</v>
      </c>
      <c r="P37" s="26" t="s">
        <v>193</v>
      </c>
      <c r="Q37" s="28">
        <v>0</v>
      </c>
      <c r="R37" s="26"/>
      <c r="S37" s="28">
        <v>1000000</v>
      </c>
      <c r="T37" s="28">
        <v>0</v>
      </c>
      <c r="U37" s="26">
        <v>2201548381</v>
      </c>
      <c r="V37" s="27">
        <v>45551</v>
      </c>
      <c r="W37" s="26" t="s">
        <v>195</v>
      </c>
      <c r="X37" s="28">
        <v>70072833</v>
      </c>
      <c r="Y37" s="26" t="s">
        <v>48</v>
      </c>
      <c r="Z37" s="27">
        <v>45456</v>
      </c>
      <c r="AA37" s="27">
        <v>45457</v>
      </c>
      <c r="AB37" s="27"/>
      <c r="AC37" s="28">
        <v>1000000</v>
      </c>
      <c r="AD37" s="28">
        <v>0</v>
      </c>
      <c r="AE37" s="28">
        <v>0</v>
      </c>
      <c r="AF37" s="28">
        <v>0</v>
      </c>
      <c r="AG37" s="26"/>
      <c r="AH37" s="26"/>
      <c r="AI37" s="26"/>
    </row>
    <row r="38" spans="1:35" x14ac:dyDescent="0.35">
      <c r="A38" s="26">
        <v>890316171</v>
      </c>
      <c r="B38" s="26" t="s">
        <v>12</v>
      </c>
      <c r="C38" s="26" t="s">
        <v>13</v>
      </c>
      <c r="D38" s="26">
        <v>4347</v>
      </c>
      <c r="E38" s="26" t="s">
        <v>123</v>
      </c>
      <c r="F38" s="26" t="s">
        <v>124</v>
      </c>
      <c r="G38" s="27">
        <v>45456</v>
      </c>
      <c r="H38" s="27">
        <v>45456</v>
      </c>
      <c r="I38" s="28">
        <v>1000000</v>
      </c>
      <c r="J38" s="28">
        <v>1000000</v>
      </c>
      <c r="K38" s="29" t="s">
        <v>14</v>
      </c>
      <c r="L38" s="30" t="s">
        <v>15</v>
      </c>
      <c r="M38" s="26" t="s">
        <v>16</v>
      </c>
      <c r="N38" s="30" t="s">
        <v>17</v>
      </c>
      <c r="O38" s="26" t="s">
        <v>192</v>
      </c>
      <c r="P38" s="26" t="s">
        <v>193</v>
      </c>
      <c r="Q38" s="28">
        <v>0</v>
      </c>
      <c r="R38" s="26"/>
      <c r="S38" s="28">
        <v>1000000</v>
      </c>
      <c r="T38" s="28">
        <v>0</v>
      </c>
      <c r="U38" s="26">
        <v>2201548381</v>
      </c>
      <c r="V38" s="27">
        <v>45551</v>
      </c>
      <c r="W38" s="26" t="s">
        <v>195</v>
      </c>
      <c r="X38" s="28">
        <v>70072833</v>
      </c>
      <c r="Y38" s="26" t="s">
        <v>48</v>
      </c>
      <c r="Z38" s="27">
        <v>45456</v>
      </c>
      <c r="AA38" s="27">
        <v>45457</v>
      </c>
      <c r="AB38" s="27"/>
      <c r="AC38" s="28">
        <v>1000000</v>
      </c>
      <c r="AD38" s="28">
        <v>0</v>
      </c>
      <c r="AE38" s="28">
        <v>0</v>
      </c>
      <c r="AF38" s="28">
        <v>0</v>
      </c>
      <c r="AG38" s="26"/>
      <c r="AH38" s="26"/>
      <c r="AI38" s="26"/>
    </row>
    <row r="39" spans="1:35" x14ac:dyDescent="0.35">
      <c r="A39" s="26">
        <v>890316171</v>
      </c>
      <c r="B39" s="26" t="s">
        <v>12</v>
      </c>
      <c r="C39" s="26" t="s">
        <v>13</v>
      </c>
      <c r="D39" s="26">
        <v>4348</v>
      </c>
      <c r="E39" s="26" t="s">
        <v>125</v>
      </c>
      <c r="F39" s="26" t="s">
        <v>126</v>
      </c>
      <c r="G39" s="27">
        <v>45456</v>
      </c>
      <c r="H39" s="27">
        <v>45456</v>
      </c>
      <c r="I39" s="28">
        <v>885000</v>
      </c>
      <c r="J39" s="28">
        <v>885000</v>
      </c>
      <c r="K39" s="29" t="s">
        <v>14</v>
      </c>
      <c r="L39" s="30" t="s">
        <v>15</v>
      </c>
      <c r="M39" s="26" t="s">
        <v>16</v>
      </c>
      <c r="N39" s="30" t="s">
        <v>17</v>
      </c>
      <c r="O39" s="26" t="s">
        <v>192</v>
      </c>
      <c r="P39" s="26" t="s">
        <v>193</v>
      </c>
      <c r="Q39" s="28">
        <v>0</v>
      </c>
      <c r="R39" s="26"/>
      <c r="S39" s="28">
        <v>885000</v>
      </c>
      <c r="T39" s="28">
        <v>0</v>
      </c>
      <c r="U39" s="26">
        <v>2201548381</v>
      </c>
      <c r="V39" s="27">
        <v>45551</v>
      </c>
      <c r="W39" s="26" t="s">
        <v>195</v>
      </c>
      <c r="X39" s="28">
        <v>70072833</v>
      </c>
      <c r="Y39" s="26" t="s">
        <v>48</v>
      </c>
      <c r="Z39" s="27">
        <v>45456</v>
      </c>
      <c r="AA39" s="27">
        <v>45457</v>
      </c>
      <c r="AB39" s="27"/>
      <c r="AC39" s="28">
        <v>1000000</v>
      </c>
      <c r="AD39" s="28">
        <v>0</v>
      </c>
      <c r="AE39" s="28">
        <v>0</v>
      </c>
      <c r="AF39" s="28">
        <v>0</v>
      </c>
      <c r="AG39" s="26"/>
      <c r="AH39" s="26"/>
      <c r="AI39" s="26"/>
    </row>
    <row r="40" spans="1:35" x14ac:dyDescent="0.35">
      <c r="A40" s="26">
        <v>890316171</v>
      </c>
      <c r="B40" s="26" t="s">
        <v>12</v>
      </c>
      <c r="C40" s="26" t="s">
        <v>13</v>
      </c>
      <c r="D40" s="26">
        <v>4349</v>
      </c>
      <c r="E40" s="26" t="s">
        <v>127</v>
      </c>
      <c r="F40" s="26" t="s">
        <v>128</v>
      </c>
      <c r="G40" s="27">
        <v>45456</v>
      </c>
      <c r="H40" s="27">
        <v>45456</v>
      </c>
      <c r="I40" s="28">
        <v>500000</v>
      </c>
      <c r="J40" s="28">
        <v>500000</v>
      </c>
      <c r="K40" s="29" t="s">
        <v>14</v>
      </c>
      <c r="L40" s="30" t="s">
        <v>15</v>
      </c>
      <c r="M40" s="26" t="s">
        <v>16</v>
      </c>
      <c r="N40" s="30" t="s">
        <v>17</v>
      </c>
      <c r="O40" s="26" t="s">
        <v>192</v>
      </c>
      <c r="P40" s="26" t="s">
        <v>193</v>
      </c>
      <c r="Q40" s="28">
        <v>0</v>
      </c>
      <c r="R40" s="26"/>
      <c r="S40" s="28">
        <v>500000</v>
      </c>
      <c r="T40" s="28">
        <v>0</v>
      </c>
      <c r="U40" s="26">
        <v>2201548381</v>
      </c>
      <c r="V40" s="27">
        <v>45551</v>
      </c>
      <c r="W40" s="26" t="s">
        <v>195</v>
      </c>
      <c r="X40" s="28">
        <v>70072833</v>
      </c>
      <c r="Y40" s="26" t="s">
        <v>48</v>
      </c>
      <c r="Z40" s="27">
        <v>45456</v>
      </c>
      <c r="AA40" s="27">
        <v>45457</v>
      </c>
      <c r="AB40" s="27"/>
      <c r="AC40" s="28">
        <v>500000</v>
      </c>
      <c r="AD40" s="28">
        <v>0</v>
      </c>
      <c r="AE40" s="28">
        <v>0</v>
      </c>
      <c r="AF40" s="28">
        <v>0</v>
      </c>
      <c r="AG40" s="26"/>
      <c r="AH40" s="26"/>
      <c r="AI40" s="26"/>
    </row>
    <row r="41" spans="1:35" x14ac:dyDescent="0.35">
      <c r="A41" s="26">
        <v>890316171</v>
      </c>
      <c r="B41" s="26" t="s">
        <v>12</v>
      </c>
      <c r="C41" s="26" t="s">
        <v>13</v>
      </c>
      <c r="D41" s="26">
        <v>4350</v>
      </c>
      <c r="E41" s="26" t="s">
        <v>129</v>
      </c>
      <c r="F41" s="26" t="s">
        <v>130</v>
      </c>
      <c r="G41" s="27">
        <v>45456</v>
      </c>
      <c r="H41" s="27">
        <v>45456</v>
      </c>
      <c r="I41" s="28">
        <v>1000000</v>
      </c>
      <c r="J41" s="28">
        <v>1000000</v>
      </c>
      <c r="K41" s="29" t="s">
        <v>14</v>
      </c>
      <c r="L41" s="30" t="s">
        <v>15</v>
      </c>
      <c r="M41" s="26" t="s">
        <v>16</v>
      </c>
      <c r="N41" s="30" t="s">
        <v>17</v>
      </c>
      <c r="O41" s="26" t="s">
        <v>192</v>
      </c>
      <c r="P41" s="26" t="s">
        <v>193</v>
      </c>
      <c r="Q41" s="28">
        <v>0</v>
      </c>
      <c r="R41" s="26"/>
      <c r="S41" s="28">
        <v>1000000</v>
      </c>
      <c r="T41" s="28">
        <v>0</v>
      </c>
      <c r="U41" s="26">
        <v>2201548381</v>
      </c>
      <c r="V41" s="27">
        <v>45551</v>
      </c>
      <c r="W41" s="26" t="s">
        <v>195</v>
      </c>
      <c r="X41" s="28">
        <v>70072833</v>
      </c>
      <c r="Y41" s="26" t="s">
        <v>48</v>
      </c>
      <c r="Z41" s="27">
        <v>45456</v>
      </c>
      <c r="AA41" s="27">
        <v>45457</v>
      </c>
      <c r="AB41" s="27"/>
      <c r="AC41" s="28">
        <v>1000000</v>
      </c>
      <c r="AD41" s="28">
        <v>0</v>
      </c>
      <c r="AE41" s="28">
        <v>0</v>
      </c>
      <c r="AF41" s="28">
        <v>0</v>
      </c>
      <c r="AG41" s="26"/>
      <c r="AH41" s="26"/>
      <c r="AI41" s="26"/>
    </row>
    <row r="42" spans="1:35" x14ac:dyDescent="0.35">
      <c r="A42" s="26">
        <v>890316171</v>
      </c>
      <c r="B42" s="26" t="s">
        <v>12</v>
      </c>
      <c r="C42" s="26" t="s">
        <v>13</v>
      </c>
      <c r="D42" s="26">
        <v>4351</v>
      </c>
      <c r="E42" s="26" t="s">
        <v>131</v>
      </c>
      <c r="F42" s="26" t="s">
        <v>132</v>
      </c>
      <c r="G42" s="27">
        <v>45456</v>
      </c>
      <c r="H42" s="27">
        <v>45456</v>
      </c>
      <c r="I42" s="28">
        <v>1000000</v>
      </c>
      <c r="J42" s="28">
        <v>1000000</v>
      </c>
      <c r="K42" s="29" t="s">
        <v>14</v>
      </c>
      <c r="L42" s="30" t="s">
        <v>15</v>
      </c>
      <c r="M42" s="26" t="s">
        <v>16</v>
      </c>
      <c r="N42" s="30" t="s">
        <v>17</v>
      </c>
      <c r="O42" s="26" t="s">
        <v>192</v>
      </c>
      <c r="P42" s="26" t="s">
        <v>193</v>
      </c>
      <c r="Q42" s="28">
        <v>0</v>
      </c>
      <c r="R42" s="26"/>
      <c r="S42" s="28">
        <v>1000000</v>
      </c>
      <c r="T42" s="28">
        <v>0</v>
      </c>
      <c r="U42" s="26">
        <v>2201548381</v>
      </c>
      <c r="V42" s="27">
        <v>45551</v>
      </c>
      <c r="W42" s="26" t="s">
        <v>195</v>
      </c>
      <c r="X42" s="28">
        <v>70072833</v>
      </c>
      <c r="Y42" s="26" t="s">
        <v>48</v>
      </c>
      <c r="Z42" s="27">
        <v>45456</v>
      </c>
      <c r="AA42" s="27">
        <v>45457</v>
      </c>
      <c r="AB42" s="27"/>
      <c r="AC42" s="28">
        <v>1000000</v>
      </c>
      <c r="AD42" s="28">
        <v>0</v>
      </c>
      <c r="AE42" s="28">
        <v>0</v>
      </c>
      <c r="AF42" s="28">
        <v>0</v>
      </c>
      <c r="AG42" s="26"/>
      <c r="AH42" s="26"/>
      <c r="AI42" s="26"/>
    </row>
    <row r="43" spans="1:35" x14ac:dyDescent="0.35">
      <c r="A43" s="26">
        <v>890316171</v>
      </c>
      <c r="B43" s="26" t="s">
        <v>12</v>
      </c>
      <c r="C43" s="26" t="s">
        <v>13</v>
      </c>
      <c r="D43" s="26">
        <v>4352</v>
      </c>
      <c r="E43" s="26" t="s">
        <v>133</v>
      </c>
      <c r="F43" s="26" t="s">
        <v>134</v>
      </c>
      <c r="G43" s="27">
        <v>45456</v>
      </c>
      <c r="H43" s="27">
        <v>45456</v>
      </c>
      <c r="I43" s="28">
        <v>500000</v>
      </c>
      <c r="J43" s="28">
        <v>500000</v>
      </c>
      <c r="K43" s="29" t="s">
        <v>14</v>
      </c>
      <c r="L43" s="30" t="s">
        <v>15</v>
      </c>
      <c r="M43" s="26" t="s">
        <v>16</v>
      </c>
      <c r="N43" s="30" t="s">
        <v>17</v>
      </c>
      <c r="O43" s="26" t="s">
        <v>192</v>
      </c>
      <c r="P43" s="26" t="s">
        <v>193</v>
      </c>
      <c r="Q43" s="28">
        <v>0</v>
      </c>
      <c r="R43" s="26"/>
      <c r="S43" s="28">
        <v>500000</v>
      </c>
      <c r="T43" s="28">
        <v>0</v>
      </c>
      <c r="U43" s="26">
        <v>2201548381</v>
      </c>
      <c r="V43" s="27">
        <v>45551</v>
      </c>
      <c r="W43" s="26" t="s">
        <v>195</v>
      </c>
      <c r="X43" s="28">
        <v>70072833</v>
      </c>
      <c r="Y43" s="26" t="s">
        <v>48</v>
      </c>
      <c r="Z43" s="27">
        <v>45456</v>
      </c>
      <c r="AA43" s="27">
        <v>45457</v>
      </c>
      <c r="AB43" s="27"/>
      <c r="AC43" s="28">
        <v>500000</v>
      </c>
      <c r="AD43" s="28">
        <v>0</v>
      </c>
      <c r="AE43" s="28">
        <v>0</v>
      </c>
      <c r="AF43" s="28">
        <v>0</v>
      </c>
      <c r="AG43" s="26"/>
      <c r="AH43" s="26"/>
      <c r="AI43" s="26"/>
    </row>
    <row r="44" spans="1:35" x14ac:dyDescent="0.35">
      <c r="A44" s="26">
        <v>890316171</v>
      </c>
      <c r="B44" s="26" t="s">
        <v>12</v>
      </c>
      <c r="C44" s="26" t="s">
        <v>13</v>
      </c>
      <c r="D44" s="26">
        <v>4353</v>
      </c>
      <c r="E44" s="26" t="s">
        <v>135</v>
      </c>
      <c r="F44" s="26" t="s">
        <v>136</v>
      </c>
      <c r="G44" s="27">
        <v>45456</v>
      </c>
      <c r="H44" s="27">
        <v>45456</v>
      </c>
      <c r="I44" s="28">
        <v>885000</v>
      </c>
      <c r="J44" s="28">
        <v>885000</v>
      </c>
      <c r="K44" s="29" t="s">
        <v>14</v>
      </c>
      <c r="L44" s="30" t="s">
        <v>15</v>
      </c>
      <c r="M44" s="26" t="s">
        <v>16</v>
      </c>
      <c r="N44" s="30" t="s">
        <v>17</v>
      </c>
      <c r="O44" s="26" t="s">
        <v>192</v>
      </c>
      <c r="P44" s="26" t="s">
        <v>193</v>
      </c>
      <c r="Q44" s="28">
        <v>0</v>
      </c>
      <c r="R44" s="26"/>
      <c r="S44" s="28">
        <v>885000</v>
      </c>
      <c r="T44" s="28">
        <v>0</v>
      </c>
      <c r="U44" s="26">
        <v>2201548381</v>
      </c>
      <c r="V44" s="27">
        <v>45551</v>
      </c>
      <c r="W44" s="26" t="s">
        <v>195</v>
      </c>
      <c r="X44" s="28">
        <v>70072833</v>
      </c>
      <c r="Y44" s="26" t="s">
        <v>48</v>
      </c>
      <c r="Z44" s="27">
        <v>45456</v>
      </c>
      <c r="AA44" s="27">
        <v>45457</v>
      </c>
      <c r="AB44" s="27"/>
      <c r="AC44" s="28">
        <v>1000000</v>
      </c>
      <c r="AD44" s="28">
        <v>0</v>
      </c>
      <c r="AE44" s="28">
        <v>0</v>
      </c>
      <c r="AF44" s="28">
        <v>0</v>
      </c>
      <c r="AG44" s="26"/>
      <c r="AH44" s="26"/>
      <c r="AI44" s="26"/>
    </row>
    <row r="45" spans="1:35" x14ac:dyDescent="0.35">
      <c r="A45" s="26">
        <v>890316171</v>
      </c>
      <c r="B45" s="26" t="s">
        <v>12</v>
      </c>
      <c r="C45" s="26" t="s">
        <v>13</v>
      </c>
      <c r="D45" s="26">
        <v>4354</v>
      </c>
      <c r="E45" s="26" t="s">
        <v>137</v>
      </c>
      <c r="F45" s="26" t="s">
        <v>138</v>
      </c>
      <c r="G45" s="27">
        <v>45456</v>
      </c>
      <c r="H45" s="27">
        <v>45456</v>
      </c>
      <c r="I45" s="28">
        <v>1000000</v>
      </c>
      <c r="J45" s="28">
        <v>1000000</v>
      </c>
      <c r="K45" s="29" t="s">
        <v>14</v>
      </c>
      <c r="L45" s="30" t="s">
        <v>15</v>
      </c>
      <c r="M45" s="26" t="s">
        <v>16</v>
      </c>
      <c r="N45" s="30" t="s">
        <v>17</v>
      </c>
      <c r="O45" s="26" t="s">
        <v>192</v>
      </c>
      <c r="P45" s="26" t="s">
        <v>193</v>
      </c>
      <c r="Q45" s="28">
        <v>0</v>
      </c>
      <c r="R45" s="26"/>
      <c r="S45" s="28">
        <v>1000000</v>
      </c>
      <c r="T45" s="28">
        <v>0</v>
      </c>
      <c r="U45" s="26">
        <v>2201548381</v>
      </c>
      <c r="V45" s="27">
        <v>45551</v>
      </c>
      <c r="W45" s="26" t="s">
        <v>195</v>
      </c>
      <c r="X45" s="28">
        <v>70072833</v>
      </c>
      <c r="Y45" s="26" t="s">
        <v>48</v>
      </c>
      <c r="Z45" s="27">
        <v>45456</v>
      </c>
      <c r="AA45" s="27">
        <v>45457</v>
      </c>
      <c r="AB45" s="27"/>
      <c r="AC45" s="28">
        <v>1000000</v>
      </c>
      <c r="AD45" s="28">
        <v>0</v>
      </c>
      <c r="AE45" s="28">
        <v>0</v>
      </c>
      <c r="AF45" s="28">
        <v>0</v>
      </c>
      <c r="AG45" s="26"/>
      <c r="AH45" s="26"/>
      <c r="AI45" s="26"/>
    </row>
    <row r="46" spans="1:35" x14ac:dyDescent="0.35">
      <c r="A46" s="26">
        <v>890316171</v>
      </c>
      <c r="B46" s="26" t="s">
        <v>12</v>
      </c>
      <c r="C46" s="26" t="s">
        <v>13</v>
      </c>
      <c r="D46" s="26">
        <v>4377</v>
      </c>
      <c r="E46" s="26" t="s">
        <v>139</v>
      </c>
      <c r="F46" s="26" t="s">
        <v>140</v>
      </c>
      <c r="G46" s="27">
        <v>45485</v>
      </c>
      <c r="H46" s="27">
        <v>45485</v>
      </c>
      <c r="I46" s="28">
        <v>3558750</v>
      </c>
      <c r="J46" s="28">
        <v>3558750</v>
      </c>
      <c r="K46" s="29" t="s">
        <v>14</v>
      </c>
      <c r="L46" s="30" t="s">
        <v>15</v>
      </c>
      <c r="M46" s="26" t="s">
        <v>16</v>
      </c>
      <c r="N46" s="30" t="s">
        <v>17</v>
      </c>
      <c r="O46" s="26" t="e">
        <v>#N/A</v>
      </c>
      <c r="P46" s="26" t="s">
        <v>193</v>
      </c>
      <c r="Q46" s="28">
        <v>0</v>
      </c>
      <c r="R46" s="26"/>
      <c r="S46" s="28">
        <v>3558750</v>
      </c>
      <c r="T46" s="28">
        <v>91250</v>
      </c>
      <c r="U46" s="26">
        <v>2201548381</v>
      </c>
      <c r="V46" s="27">
        <v>45551</v>
      </c>
      <c r="W46" s="26" t="s">
        <v>195</v>
      </c>
      <c r="X46" s="28">
        <v>70072833</v>
      </c>
      <c r="Y46" s="26" t="s">
        <v>48</v>
      </c>
      <c r="Z46" s="27">
        <v>45485</v>
      </c>
      <c r="AA46" s="27">
        <v>45488</v>
      </c>
      <c r="AB46" s="27"/>
      <c r="AC46" s="28">
        <v>3650000</v>
      </c>
      <c r="AD46" s="28">
        <v>0</v>
      </c>
      <c r="AE46" s="28">
        <v>0</v>
      </c>
      <c r="AF46" s="28">
        <v>0</v>
      </c>
      <c r="AG46" s="26"/>
      <c r="AH46" s="26"/>
      <c r="AI46" s="26"/>
    </row>
    <row r="47" spans="1:35" x14ac:dyDescent="0.35">
      <c r="A47" s="26">
        <v>890316171</v>
      </c>
      <c r="B47" s="26" t="s">
        <v>12</v>
      </c>
      <c r="C47" s="26" t="s">
        <v>13</v>
      </c>
      <c r="D47" s="26">
        <v>4381</v>
      </c>
      <c r="E47" s="26" t="s">
        <v>141</v>
      </c>
      <c r="F47" s="26" t="s">
        <v>142</v>
      </c>
      <c r="G47" s="27">
        <v>45485</v>
      </c>
      <c r="H47" s="27">
        <v>45485</v>
      </c>
      <c r="I47" s="28">
        <v>6825000</v>
      </c>
      <c r="J47" s="28">
        <v>6825000</v>
      </c>
      <c r="K47" s="29" t="s">
        <v>14</v>
      </c>
      <c r="L47" s="30" t="s">
        <v>15</v>
      </c>
      <c r="M47" s="26" t="s">
        <v>16</v>
      </c>
      <c r="N47" s="30" t="s">
        <v>17</v>
      </c>
      <c r="O47" s="26" t="e">
        <v>#N/A</v>
      </c>
      <c r="P47" s="26" t="s">
        <v>193</v>
      </c>
      <c r="Q47" s="28">
        <v>0</v>
      </c>
      <c r="R47" s="26"/>
      <c r="S47" s="28">
        <v>6825000</v>
      </c>
      <c r="T47" s="28">
        <v>175000</v>
      </c>
      <c r="U47" s="26">
        <v>2201548381</v>
      </c>
      <c r="V47" s="27">
        <v>45551</v>
      </c>
      <c r="W47" s="26" t="s">
        <v>195</v>
      </c>
      <c r="X47" s="28">
        <v>70072833</v>
      </c>
      <c r="Y47" s="26" t="s">
        <v>48</v>
      </c>
      <c r="Z47" s="27">
        <v>45485</v>
      </c>
      <c r="AA47" s="27">
        <v>45488</v>
      </c>
      <c r="AB47" s="27"/>
      <c r="AC47" s="28">
        <v>7000000</v>
      </c>
      <c r="AD47" s="28">
        <v>0</v>
      </c>
      <c r="AE47" s="28">
        <v>0</v>
      </c>
      <c r="AF47" s="28">
        <v>0</v>
      </c>
      <c r="AG47" s="26"/>
      <c r="AH47" s="26"/>
      <c r="AI47" s="26"/>
    </row>
    <row r="48" spans="1:35" x14ac:dyDescent="0.35">
      <c r="A48" s="26">
        <v>890316171</v>
      </c>
      <c r="B48" s="26" t="s">
        <v>12</v>
      </c>
      <c r="C48" s="26" t="s">
        <v>13</v>
      </c>
      <c r="D48" s="26">
        <v>4382</v>
      </c>
      <c r="E48" s="26" t="s">
        <v>143</v>
      </c>
      <c r="F48" s="26" t="s">
        <v>144</v>
      </c>
      <c r="G48" s="27">
        <v>45485</v>
      </c>
      <c r="H48" s="27">
        <v>45485</v>
      </c>
      <c r="I48" s="28">
        <v>6825000</v>
      </c>
      <c r="J48" s="28">
        <v>6825000</v>
      </c>
      <c r="K48" s="29" t="s">
        <v>14</v>
      </c>
      <c r="L48" s="30" t="s">
        <v>15</v>
      </c>
      <c r="M48" s="26" t="s">
        <v>16</v>
      </c>
      <c r="N48" s="30" t="s">
        <v>17</v>
      </c>
      <c r="O48" s="26" t="e">
        <v>#N/A</v>
      </c>
      <c r="P48" s="26" t="s">
        <v>193</v>
      </c>
      <c r="Q48" s="28">
        <v>0</v>
      </c>
      <c r="R48" s="26"/>
      <c r="S48" s="28">
        <v>6825000</v>
      </c>
      <c r="T48" s="28">
        <v>175000</v>
      </c>
      <c r="U48" s="26">
        <v>2201548381</v>
      </c>
      <c r="V48" s="27">
        <v>45551</v>
      </c>
      <c r="W48" s="26" t="s">
        <v>195</v>
      </c>
      <c r="X48" s="28">
        <v>70072833</v>
      </c>
      <c r="Y48" s="26" t="s">
        <v>48</v>
      </c>
      <c r="Z48" s="27">
        <v>45485</v>
      </c>
      <c r="AA48" s="27">
        <v>45488</v>
      </c>
      <c r="AB48" s="27"/>
      <c r="AC48" s="28">
        <v>7000000</v>
      </c>
      <c r="AD48" s="28">
        <v>0</v>
      </c>
      <c r="AE48" s="28">
        <v>0</v>
      </c>
      <c r="AF48" s="28">
        <v>0</v>
      </c>
      <c r="AG48" s="26"/>
      <c r="AH48" s="26"/>
      <c r="AI48" s="26"/>
    </row>
    <row r="49" spans="1:35" x14ac:dyDescent="0.35">
      <c r="A49" s="26">
        <v>890316171</v>
      </c>
      <c r="B49" s="26" t="s">
        <v>12</v>
      </c>
      <c r="C49" s="26" t="s">
        <v>13</v>
      </c>
      <c r="D49" s="26">
        <v>4385</v>
      </c>
      <c r="E49" s="26" t="s">
        <v>145</v>
      </c>
      <c r="F49" s="26" t="s">
        <v>146</v>
      </c>
      <c r="G49" s="27">
        <v>45485</v>
      </c>
      <c r="H49" s="27">
        <v>45485</v>
      </c>
      <c r="I49" s="28">
        <v>1000000</v>
      </c>
      <c r="J49" s="28">
        <v>1000000</v>
      </c>
      <c r="K49" s="29" t="s">
        <v>14</v>
      </c>
      <c r="L49" s="30" t="s">
        <v>15</v>
      </c>
      <c r="M49" s="26" t="s">
        <v>16</v>
      </c>
      <c r="N49" s="30" t="s">
        <v>17</v>
      </c>
      <c r="O49" s="26" t="e">
        <v>#N/A</v>
      </c>
      <c r="P49" s="26" t="s">
        <v>193</v>
      </c>
      <c r="Q49" s="28">
        <v>0</v>
      </c>
      <c r="R49" s="26"/>
      <c r="S49" s="28">
        <v>1000000</v>
      </c>
      <c r="T49" s="28">
        <v>0</v>
      </c>
      <c r="U49" s="26">
        <v>2201548381</v>
      </c>
      <c r="V49" s="27">
        <v>45551</v>
      </c>
      <c r="W49" s="26" t="s">
        <v>195</v>
      </c>
      <c r="X49" s="28">
        <v>70072833</v>
      </c>
      <c r="Y49" s="26" t="s">
        <v>48</v>
      </c>
      <c r="Z49" s="27">
        <v>45485</v>
      </c>
      <c r="AA49" s="27">
        <v>45488</v>
      </c>
      <c r="AB49" s="27"/>
      <c r="AC49" s="28">
        <v>1000000</v>
      </c>
      <c r="AD49" s="28">
        <v>0</v>
      </c>
      <c r="AE49" s="28">
        <v>0</v>
      </c>
      <c r="AF49" s="28">
        <v>0</v>
      </c>
      <c r="AG49" s="26"/>
      <c r="AH49" s="26"/>
      <c r="AI49" s="26"/>
    </row>
    <row r="50" spans="1:35" x14ac:dyDescent="0.35">
      <c r="A50" s="26">
        <v>890316171</v>
      </c>
      <c r="B50" s="26" t="s">
        <v>12</v>
      </c>
      <c r="C50" s="26" t="s">
        <v>13</v>
      </c>
      <c r="D50" s="26">
        <v>4387</v>
      </c>
      <c r="E50" s="26" t="s">
        <v>149</v>
      </c>
      <c r="F50" s="26" t="s">
        <v>150</v>
      </c>
      <c r="G50" s="27">
        <v>45485</v>
      </c>
      <c r="H50" s="27">
        <v>45485</v>
      </c>
      <c r="I50" s="28">
        <v>1000000</v>
      </c>
      <c r="J50" s="28">
        <v>1000000</v>
      </c>
      <c r="K50" s="29" t="s">
        <v>14</v>
      </c>
      <c r="L50" s="30" t="s">
        <v>15</v>
      </c>
      <c r="M50" s="26" t="s">
        <v>16</v>
      </c>
      <c r="N50" s="30" t="s">
        <v>17</v>
      </c>
      <c r="O50" s="26" t="e">
        <v>#N/A</v>
      </c>
      <c r="P50" s="26" t="s">
        <v>193</v>
      </c>
      <c r="Q50" s="28">
        <v>0</v>
      </c>
      <c r="R50" s="26"/>
      <c r="S50" s="28">
        <v>1000000</v>
      </c>
      <c r="T50" s="28">
        <v>0</v>
      </c>
      <c r="U50" s="26">
        <v>2201548381</v>
      </c>
      <c r="V50" s="27">
        <v>45551</v>
      </c>
      <c r="W50" s="26" t="s">
        <v>195</v>
      </c>
      <c r="X50" s="28">
        <v>70072833</v>
      </c>
      <c r="Y50" s="26" t="s">
        <v>48</v>
      </c>
      <c r="Z50" s="27">
        <v>45485</v>
      </c>
      <c r="AA50" s="27">
        <v>45488</v>
      </c>
      <c r="AB50" s="27"/>
      <c r="AC50" s="28">
        <v>1000000</v>
      </c>
      <c r="AD50" s="28">
        <v>0</v>
      </c>
      <c r="AE50" s="28">
        <v>0</v>
      </c>
      <c r="AF50" s="28">
        <v>0</v>
      </c>
      <c r="AG50" s="26"/>
      <c r="AH50" s="26"/>
      <c r="AI50" s="26"/>
    </row>
    <row r="51" spans="1:35" x14ac:dyDescent="0.35">
      <c r="A51" s="26">
        <v>890316171</v>
      </c>
      <c r="B51" s="26" t="s">
        <v>12</v>
      </c>
      <c r="C51" s="26" t="s">
        <v>13</v>
      </c>
      <c r="D51" s="26">
        <v>4388</v>
      </c>
      <c r="E51" s="26" t="s">
        <v>151</v>
      </c>
      <c r="F51" s="26" t="s">
        <v>152</v>
      </c>
      <c r="G51" s="27">
        <v>45485</v>
      </c>
      <c r="H51" s="27">
        <v>45485</v>
      </c>
      <c r="I51" s="28">
        <v>885000</v>
      </c>
      <c r="J51" s="28">
        <v>885000</v>
      </c>
      <c r="K51" s="29" t="s">
        <v>14</v>
      </c>
      <c r="L51" s="30" t="s">
        <v>15</v>
      </c>
      <c r="M51" s="26" t="s">
        <v>16</v>
      </c>
      <c r="N51" s="30" t="s">
        <v>17</v>
      </c>
      <c r="O51" s="26" t="e">
        <v>#N/A</v>
      </c>
      <c r="P51" s="26" t="s">
        <v>193</v>
      </c>
      <c r="Q51" s="28">
        <v>0</v>
      </c>
      <c r="R51" s="26"/>
      <c r="S51" s="28">
        <v>885000</v>
      </c>
      <c r="T51" s="28">
        <v>0</v>
      </c>
      <c r="U51" s="26">
        <v>2201548381</v>
      </c>
      <c r="V51" s="27">
        <v>45551</v>
      </c>
      <c r="W51" s="26" t="s">
        <v>195</v>
      </c>
      <c r="X51" s="28">
        <v>70072833</v>
      </c>
      <c r="Y51" s="26" t="s">
        <v>48</v>
      </c>
      <c r="Z51" s="27">
        <v>45485</v>
      </c>
      <c r="AA51" s="27">
        <v>45488</v>
      </c>
      <c r="AB51" s="27"/>
      <c r="AC51" s="28">
        <v>1000000</v>
      </c>
      <c r="AD51" s="28">
        <v>0</v>
      </c>
      <c r="AE51" s="28">
        <v>0</v>
      </c>
      <c r="AF51" s="28">
        <v>0</v>
      </c>
      <c r="AG51" s="26"/>
      <c r="AH51" s="26"/>
      <c r="AI51" s="26"/>
    </row>
    <row r="52" spans="1:35" x14ac:dyDescent="0.35">
      <c r="A52" s="26">
        <v>890316171</v>
      </c>
      <c r="B52" s="26" t="s">
        <v>12</v>
      </c>
      <c r="C52" s="26" t="s">
        <v>13</v>
      </c>
      <c r="D52" s="26">
        <v>4389</v>
      </c>
      <c r="E52" s="26" t="s">
        <v>153</v>
      </c>
      <c r="F52" s="26" t="s">
        <v>154</v>
      </c>
      <c r="G52" s="27">
        <v>45485</v>
      </c>
      <c r="H52" s="27">
        <v>45485</v>
      </c>
      <c r="I52" s="28">
        <v>1000000</v>
      </c>
      <c r="J52" s="28">
        <v>1000000</v>
      </c>
      <c r="K52" s="29" t="s">
        <v>14</v>
      </c>
      <c r="L52" s="30" t="s">
        <v>15</v>
      </c>
      <c r="M52" s="26" t="s">
        <v>16</v>
      </c>
      <c r="N52" s="30" t="s">
        <v>17</v>
      </c>
      <c r="O52" s="26" t="e">
        <v>#N/A</v>
      </c>
      <c r="P52" s="26" t="s">
        <v>193</v>
      </c>
      <c r="Q52" s="28">
        <v>0</v>
      </c>
      <c r="R52" s="26"/>
      <c r="S52" s="28">
        <v>1000000</v>
      </c>
      <c r="T52" s="28">
        <v>0</v>
      </c>
      <c r="U52" s="26">
        <v>2201548381</v>
      </c>
      <c r="V52" s="27">
        <v>45551</v>
      </c>
      <c r="W52" s="26" t="s">
        <v>195</v>
      </c>
      <c r="X52" s="28">
        <v>70072833</v>
      </c>
      <c r="Y52" s="26" t="s">
        <v>48</v>
      </c>
      <c r="Z52" s="27">
        <v>45485</v>
      </c>
      <c r="AA52" s="27">
        <v>45488</v>
      </c>
      <c r="AB52" s="27"/>
      <c r="AC52" s="28">
        <v>1000000</v>
      </c>
      <c r="AD52" s="28">
        <v>0</v>
      </c>
      <c r="AE52" s="28">
        <v>0</v>
      </c>
      <c r="AF52" s="28">
        <v>0</v>
      </c>
      <c r="AG52" s="26"/>
      <c r="AH52" s="26"/>
      <c r="AI52" s="26"/>
    </row>
    <row r="53" spans="1:35" x14ac:dyDescent="0.35">
      <c r="A53" s="26">
        <v>890316171</v>
      </c>
      <c r="B53" s="26" t="s">
        <v>12</v>
      </c>
      <c r="C53" s="26" t="s">
        <v>13</v>
      </c>
      <c r="D53" s="26">
        <v>4391</v>
      </c>
      <c r="E53" s="26" t="s">
        <v>155</v>
      </c>
      <c r="F53" s="26" t="s">
        <v>156</v>
      </c>
      <c r="G53" s="27">
        <v>45485</v>
      </c>
      <c r="H53" s="27">
        <v>45485</v>
      </c>
      <c r="I53" s="28">
        <v>500000</v>
      </c>
      <c r="J53" s="28">
        <v>500000</v>
      </c>
      <c r="K53" s="29" t="s">
        <v>14</v>
      </c>
      <c r="L53" s="30" t="s">
        <v>15</v>
      </c>
      <c r="M53" s="26" t="s">
        <v>16</v>
      </c>
      <c r="N53" s="30" t="s">
        <v>17</v>
      </c>
      <c r="O53" s="26" t="e">
        <v>#N/A</v>
      </c>
      <c r="P53" s="26" t="s">
        <v>193</v>
      </c>
      <c r="Q53" s="28">
        <v>0</v>
      </c>
      <c r="R53" s="26"/>
      <c r="S53" s="28">
        <v>500000</v>
      </c>
      <c r="T53" s="28">
        <v>0</v>
      </c>
      <c r="U53" s="26">
        <v>2201548381</v>
      </c>
      <c r="V53" s="27">
        <v>45551</v>
      </c>
      <c r="W53" s="26" t="s">
        <v>195</v>
      </c>
      <c r="X53" s="28">
        <v>70072833</v>
      </c>
      <c r="Y53" s="26" t="s">
        <v>48</v>
      </c>
      <c r="Z53" s="27">
        <v>45485</v>
      </c>
      <c r="AA53" s="27">
        <v>45488</v>
      </c>
      <c r="AB53" s="27"/>
      <c r="AC53" s="28">
        <v>500000</v>
      </c>
      <c r="AD53" s="28">
        <v>0</v>
      </c>
      <c r="AE53" s="28">
        <v>0</v>
      </c>
      <c r="AF53" s="28">
        <v>0</v>
      </c>
      <c r="AG53" s="26"/>
      <c r="AH53" s="26"/>
      <c r="AI53" s="26"/>
    </row>
    <row r="54" spans="1:35" x14ac:dyDescent="0.35">
      <c r="A54" s="26">
        <v>890316171</v>
      </c>
      <c r="B54" s="26" t="s">
        <v>12</v>
      </c>
      <c r="C54" s="26" t="s">
        <v>13</v>
      </c>
      <c r="D54" s="26">
        <v>4392</v>
      </c>
      <c r="E54" s="26" t="s">
        <v>157</v>
      </c>
      <c r="F54" s="26" t="s">
        <v>158</v>
      </c>
      <c r="G54" s="27">
        <v>45485</v>
      </c>
      <c r="H54" s="27">
        <v>45485</v>
      </c>
      <c r="I54" s="28">
        <v>827000</v>
      </c>
      <c r="J54" s="28">
        <v>827000</v>
      </c>
      <c r="K54" s="29" t="s">
        <v>14</v>
      </c>
      <c r="L54" s="30" t="s">
        <v>15</v>
      </c>
      <c r="M54" s="26" t="s">
        <v>16</v>
      </c>
      <c r="N54" s="30" t="s">
        <v>17</v>
      </c>
      <c r="O54" s="26" t="e">
        <v>#N/A</v>
      </c>
      <c r="P54" s="26" t="s">
        <v>193</v>
      </c>
      <c r="Q54" s="28">
        <v>0</v>
      </c>
      <c r="R54" s="26"/>
      <c r="S54" s="28">
        <v>827000</v>
      </c>
      <c r="T54" s="28">
        <v>0</v>
      </c>
      <c r="U54" s="26">
        <v>2201548381</v>
      </c>
      <c r="V54" s="27">
        <v>45551</v>
      </c>
      <c r="W54" s="26" t="s">
        <v>195</v>
      </c>
      <c r="X54" s="28">
        <v>70072833</v>
      </c>
      <c r="Y54" s="26" t="s">
        <v>48</v>
      </c>
      <c r="Z54" s="27">
        <v>45485</v>
      </c>
      <c r="AA54" s="27">
        <v>45488</v>
      </c>
      <c r="AB54" s="27"/>
      <c r="AC54" s="28">
        <v>1000000</v>
      </c>
      <c r="AD54" s="28">
        <v>0</v>
      </c>
      <c r="AE54" s="28">
        <v>0</v>
      </c>
      <c r="AF54" s="28">
        <v>0</v>
      </c>
      <c r="AG54" s="26"/>
      <c r="AH54" s="26"/>
      <c r="AI54" s="26"/>
    </row>
    <row r="55" spans="1:35" x14ac:dyDescent="0.35">
      <c r="A55" s="26">
        <v>890316171</v>
      </c>
      <c r="B55" s="26" t="s">
        <v>12</v>
      </c>
      <c r="C55" s="26" t="s">
        <v>13</v>
      </c>
      <c r="D55" s="26">
        <v>4393</v>
      </c>
      <c r="E55" s="26" t="s">
        <v>159</v>
      </c>
      <c r="F55" s="26" t="s">
        <v>160</v>
      </c>
      <c r="G55" s="27">
        <v>45485</v>
      </c>
      <c r="H55" s="27">
        <v>45485</v>
      </c>
      <c r="I55" s="28">
        <v>500000</v>
      </c>
      <c r="J55" s="28">
        <v>500000</v>
      </c>
      <c r="K55" s="29" t="s">
        <v>14</v>
      </c>
      <c r="L55" s="30" t="s">
        <v>15</v>
      </c>
      <c r="M55" s="26" t="s">
        <v>16</v>
      </c>
      <c r="N55" s="30" t="s">
        <v>17</v>
      </c>
      <c r="O55" s="26" t="e">
        <v>#N/A</v>
      </c>
      <c r="P55" s="26" t="s">
        <v>193</v>
      </c>
      <c r="Q55" s="28">
        <v>0</v>
      </c>
      <c r="R55" s="26"/>
      <c r="S55" s="28">
        <v>500000</v>
      </c>
      <c r="T55" s="28">
        <v>0</v>
      </c>
      <c r="U55" s="26">
        <v>2201548381</v>
      </c>
      <c r="V55" s="27">
        <v>45551</v>
      </c>
      <c r="W55" s="26" t="s">
        <v>195</v>
      </c>
      <c r="X55" s="28">
        <v>70072833</v>
      </c>
      <c r="Y55" s="26" t="s">
        <v>48</v>
      </c>
      <c r="Z55" s="27">
        <v>45485</v>
      </c>
      <c r="AA55" s="27">
        <v>45488</v>
      </c>
      <c r="AB55" s="27"/>
      <c r="AC55" s="28">
        <v>500000</v>
      </c>
      <c r="AD55" s="28">
        <v>0</v>
      </c>
      <c r="AE55" s="28">
        <v>0</v>
      </c>
      <c r="AF55" s="28">
        <v>0</v>
      </c>
      <c r="AG55" s="26"/>
      <c r="AH55" s="26"/>
      <c r="AI55" s="26"/>
    </row>
    <row r="56" spans="1:35" x14ac:dyDescent="0.35">
      <c r="A56" s="26">
        <v>890316171</v>
      </c>
      <c r="B56" s="26" t="s">
        <v>12</v>
      </c>
      <c r="C56" s="26" t="s">
        <v>13</v>
      </c>
      <c r="D56" s="26">
        <v>4394</v>
      </c>
      <c r="E56" s="26" t="s">
        <v>161</v>
      </c>
      <c r="F56" s="26" t="s">
        <v>162</v>
      </c>
      <c r="G56" s="27">
        <v>45485</v>
      </c>
      <c r="H56" s="27">
        <v>45485</v>
      </c>
      <c r="I56" s="28">
        <v>1000000</v>
      </c>
      <c r="J56" s="28">
        <v>1000000</v>
      </c>
      <c r="K56" s="29" t="s">
        <v>14</v>
      </c>
      <c r="L56" s="30" t="s">
        <v>15</v>
      </c>
      <c r="M56" s="26" t="s">
        <v>16</v>
      </c>
      <c r="N56" s="30" t="s">
        <v>17</v>
      </c>
      <c r="O56" s="26" t="e">
        <v>#N/A</v>
      </c>
      <c r="P56" s="26" t="s">
        <v>193</v>
      </c>
      <c r="Q56" s="28">
        <v>0</v>
      </c>
      <c r="R56" s="26"/>
      <c r="S56" s="28">
        <v>1000000</v>
      </c>
      <c r="T56" s="28">
        <v>0</v>
      </c>
      <c r="U56" s="26">
        <v>2201548381</v>
      </c>
      <c r="V56" s="27">
        <v>45551</v>
      </c>
      <c r="W56" s="26" t="s">
        <v>195</v>
      </c>
      <c r="X56" s="28">
        <v>70072833</v>
      </c>
      <c r="Y56" s="26" t="s">
        <v>48</v>
      </c>
      <c r="Z56" s="27">
        <v>45485</v>
      </c>
      <c r="AA56" s="27">
        <v>45488</v>
      </c>
      <c r="AB56" s="27"/>
      <c r="AC56" s="28">
        <v>1000000</v>
      </c>
      <c r="AD56" s="28">
        <v>0</v>
      </c>
      <c r="AE56" s="28">
        <v>0</v>
      </c>
      <c r="AF56" s="28">
        <v>0</v>
      </c>
      <c r="AG56" s="26"/>
      <c r="AH56" s="26"/>
      <c r="AI56" s="26"/>
    </row>
    <row r="57" spans="1:35" x14ac:dyDescent="0.35">
      <c r="A57" s="26">
        <v>890316171</v>
      </c>
      <c r="B57" s="26" t="s">
        <v>12</v>
      </c>
      <c r="C57" s="26" t="s">
        <v>13</v>
      </c>
      <c r="D57" s="26">
        <v>4395</v>
      </c>
      <c r="E57" s="26" t="s">
        <v>163</v>
      </c>
      <c r="F57" s="26" t="s">
        <v>164</v>
      </c>
      <c r="G57" s="27">
        <v>45485</v>
      </c>
      <c r="H57" s="27">
        <v>45485</v>
      </c>
      <c r="I57" s="28">
        <v>1000000</v>
      </c>
      <c r="J57" s="28">
        <v>1000000</v>
      </c>
      <c r="K57" s="29" t="s">
        <v>14</v>
      </c>
      <c r="L57" s="30" t="s">
        <v>15</v>
      </c>
      <c r="M57" s="26" t="s">
        <v>16</v>
      </c>
      <c r="N57" s="30" t="s">
        <v>17</v>
      </c>
      <c r="O57" s="26" t="e">
        <v>#N/A</v>
      </c>
      <c r="P57" s="26" t="s">
        <v>193</v>
      </c>
      <c r="Q57" s="28">
        <v>0</v>
      </c>
      <c r="R57" s="26"/>
      <c r="S57" s="28">
        <v>1000000</v>
      </c>
      <c r="T57" s="28">
        <v>0</v>
      </c>
      <c r="U57" s="26">
        <v>2201548381</v>
      </c>
      <c r="V57" s="27">
        <v>45551</v>
      </c>
      <c r="W57" s="26" t="s">
        <v>195</v>
      </c>
      <c r="X57" s="28">
        <v>70072833</v>
      </c>
      <c r="Y57" s="26" t="s">
        <v>48</v>
      </c>
      <c r="Z57" s="27">
        <v>45485</v>
      </c>
      <c r="AA57" s="27">
        <v>45488</v>
      </c>
      <c r="AB57" s="27"/>
      <c r="AC57" s="28">
        <v>1000000</v>
      </c>
      <c r="AD57" s="28">
        <v>0</v>
      </c>
      <c r="AE57" s="28">
        <v>0</v>
      </c>
      <c r="AF57" s="28">
        <v>0</v>
      </c>
      <c r="AG57" s="26"/>
      <c r="AH57" s="26"/>
      <c r="AI57" s="26"/>
    </row>
    <row r="58" spans="1:35" x14ac:dyDescent="0.35">
      <c r="A58" s="26">
        <v>890316171</v>
      </c>
      <c r="B58" s="26" t="s">
        <v>12</v>
      </c>
      <c r="C58" s="26" t="s">
        <v>13</v>
      </c>
      <c r="D58" s="26">
        <v>4396</v>
      </c>
      <c r="E58" s="26" t="s">
        <v>165</v>
      </c>
      <c r="F58" s="26" t="s">
        <v>166</v>
      </c>
      <c r="G58" s="27">
        <v>45485</v>
      </c>
      <c r="H58" s="27">
        <v>45485</v>
      </c>
      <c r="I58" s="28">
        <v>1000000</v>
      </c>
      <c r="J58" s="28">
        <v>1000000</v>
      </c>
      <c r="K58" s="29" t="s">
        <v>14</v>
      </c>
      <c r="L58" s="30" t="s">
        <v>15</v>
      </c>
      <c r="M58" s="26" t="s">
        <v>16</v>
      </c>
      <c r="N58" s="30" t="s">
        <v>17</v>
      </c>
      <c r="O58" s="26" t="e">
        <v>#N/A</v>
      </c>
      <c r="P58" s="26" t="s">
        <v>193</v>
      </c>
      <c r="Q58" s="28">
        <v>0</v>
      </c>
      <c r="R58" s="26"/>
      <c r="S58" s="28">
        <v>1000000</v>
      </c>
      <c r="T58" s="28">
        <v>0</v>
      </c>
      <c r="U58" s="26">
        <v>2201548381</v>
      </c>
      <c r="V58" s="27">
        <v>45551</v>
      </c>
      <c r="W58" s="26" t="s">
        <v>195</v>
      </c>
      <c r="X58" s="28">
        <v>70072833</v>
      </c>
      <c r="Y58" s="26" t="s">
        <v>48</v>
      </c>
      <c r="Z58" s="27">
        <v>45485</v>
      </c>
      <c r="AA58" s="27">
        <v>45488</v>
      </c>
      <c r="AB58" s="27"/>
      <c r="AC58" s="28">
        <v>1000000</v>
      </c>
      <c r="AD58" s="28">
        <v>0</v>
      </c>
      <c r="AE58" s="28">
        <v>0</v>
      </c>
      <c r="AF58" s="28">
        <v>0</v>
      </c>
      <c r="AG58" s="26"/>
      <c r="AH58" s="26"/>
      <c r="AI58" s="26"/>
    </row>
    <row r="59" spans="1:35" x14ac:dyDescent="0.35">
      <c r="A59" s="26">
        <v>890316171</v>
      </c>
      <c r="B59" s="26" t="s">
        <v>12</v>
      </c>
      <c r="C59" s="26" t="s">
        <v>13</v>
      </c>
      <c r="D59" s="26">
        <v>4397</v>
      </c>
      <c r="E59" s="26" t="s">
        <v>167</v>
      </c>
      <c r="F59" s="26" t="s">
        <v>168</v>
      </c>
      <c r="G59" s="27">
        <v>45485</v>
      </c>
      <c r="H59" s="27">
        <v>45485</v>
      </c>
      <c r="I59" s="28">
        <v>1000000</v>
      </c>
      <c r="J59" s="28">
        <v>1000000</v>
      </c>
      <c r="K59" s="29" t="s">
        <v>14</v>
      </c>
      <c r="L59" s="30" t="s">
        <v>15</v>
      </c>
      <c r="M59" s="26" t="s">
        <v>16</v>
      </c>
      <c r="N59" s="30" t="s">
        <v>17</v>
      </c>
      <c r="O59" s="26" t="e">
        <v>#N/A</v>
      </c>
      <c r="P59" s="26" t="s">
        <v>193</v>
      </c>
      <c r="Q59" s="28">
        <v>0</v>
      </c>
      <c r="R59" s="26"/>
      <c r="S59" s="28">
        <v>1000000</v>
      </c>
      <c r="T59" s="28">
        <v>0</v>
      </c>
      <c r="U59" s="26">
        <v>2201548381</v>
      </c>
      <c r="V59" s="27">
        <v>45551</v>
      </c>
      <c r="W59" s="26" t="s">
        <v>195</v>
      </c>
      <c r="X59" s="28">
        <v>70072833</v>
      </c>
      <c r="Y59" s="26" t="s">
        <v>48</v>
      </c>
      <c r="Z59" s="27">
        <v>45485</v>
      </c>
      <c r="AA59" s="27">
        <v>45488</v>
      </c>
      <c r="AB59" s="27"/>
      <c r="AC59" s="28">
        <v>1000000</v>
      </c>
      <c r="AD59" s="28">
        <v>0</v>
      </c>
      <c r="AE59" s="28">
        <v>0</v>
      </c>
      <c r="AF59" s="28">
        <v>0</v>
      </c>
      <c r="AG59" s="26"/>
      <c r="AH59" s="26"/>
      <c r="AI59" s="26"/>
    </row>
    <row r="60" spans="1:35" x14ac:dyDescent="0.35">
      <c r="A60" s="26">
        <v>890316171</v>
      </c>
      <c r="B60" s="26" t="s">
        <v>12</v>
      </c>
      <c r="C60" s="26" t="s">
        <v>13</v>
      </c>
      <c r="D60" s="26">
        <v>4398</v>
      </c>
      <c r="E60" s="26" t="s">
        <v>169</v>
      </c>
      <c r="F60" s="26" t="s">
        <v>170</v>
      </c>
      <c r="G60" s="27">
        <v>45485</v>
      </c>
      <c r="H60" s="27">
        <v>45485</v>
      </c>
      <c r="I60" s="28">
        <v>1000000</v>
      </c>
      <c r="J60" s="28">
        <v>1000000</v>
      </c>
      <c r="K60" s="29" t="s">
        <v>14</v>
      </c>
      <c r="L60" s="30" t="s">
        <v>15</v>
      </c>
      <c r="M60" s="26" t="s">
        <v>16</v>
      </c>
      <c r="N60" s="30" t="s">
        <v>17</v>
      </c>
      <c r="O60" s="26" t="e">
        <v>#N/A</v>
      </c>
      <c r="P60" s="26" t="s">
        <v>193</v>
      </c>
      <c r="Q60" s="28">
        <v>0</v>
      </c>
      <c r="R60" s="26"/>
      <c r="S60" s="28">
        <v>1000000</v>
      </c>
      <c r="T60" s="28">
        <v>0</v>
      </c>
      <c r="U60" s="26">
        <v>2201548381</v>
      </c>
      <c r="V60" s="27">
        <v>45551</v>
      </c>
      <c r="W60" s="26" t="s">
        <v>195</v>
      </c>
      <c r="X60" s="28">
        <v>70072833</v>
      </c>
      <c r="Y60" s="26" t="s">
        <v>48</v>
      </c>
      <c r="Z60" s="27">
        <v>45485</v>
      </c>
      <c r="AA60" s="27">
        <v>45488</v>
      </c>
      <c r="AB60" s="27"/>
      <c r="AC60" s="28">
        <v>1000000</v>
      </c>
      <c r="AD60" s="28">
        <v>0</v>
      </c>
      <c r="AE60" s="28">
        <v>0</v>
      </c>
      <c r="AF60" s="28">
        <v>0</v>
      </c>
      <c r="AG60" s="26"/>
      <c r="AH60" s="26"/>
      <c r="AI60" s="26"/>
    </row>
    <row r="61" spans="1:35" x14ac:dyDescent="0.35">
      <c r="A61" s="26">
        <v>890316171</v>
      </c>
      <c r="B61" s="26" t="s">
        <v>12</v>
      </c>
      <c r="C61" s="26" t="s">
        <v>13</v>
      </c>
      <c r="D61" s="26">
        <v>4399</v>
      </c>
      <c r="E61" s="26" t="s">
        <v>171</v>
      </c>
      <c r="F61" s="26" t="s">
        <v>172</v>
      </c>
      <c r="G61" s="27">
        <v>45485</v>
      </c>
      <c r="H61" s="27">
        <v>45485</v>
      </c>
      <c r="I61" s="28">
        <v>1000000</v>
      </c>
      <c r="J61" s="28">
        <v>1000000</v>
      </c>
      <c r="K61" s="29" t="s">
        <v>14</v>
      </c>
      <c r="L61" s="30" t="s">
        <v>15</v>
      </c>
      <c r="M61" s="26" t="s">
        <v>16</v>
      </c>
      <c r="N61" s="30" t="s">
        <v>17</v>
      </c>
      <c r="O61" s="26" t="e">
        <v>#N/A</v>
      </c>
      <c r="P61" s="26" t="s">
        <v>193</v>
      </c>
      <c r="Q61" s="28">
        <v>0</v>
      </c>
      <c r="R61" s="26"/>
      <c r="S61" s="28">
        <v>1000000</v>
      </c>
      <c r="T61" s="28">
        <v>0</v>
      </c>
      <c r="U61" s="26">
        <v>2201548381</v>
      </c>
      <c r="V61" s="27">
        <v>45551</v>
      </c>
      <c r="W61" s="26" t="s">
        <v>195</v>
      </c>
      <c r="X61" s="28">
        <v>70072833</v>
      </c>
      <c r="Y61" s="26" t="s">
        <v>48</v>
      </c>
      <c r="Z61" s="27">
        <v>45485</v>
      </c>
      <c r="AA61" s="27">
        <v>45488</v>
      </c>
      <c r="AB61" s="27"/>
      <c r="AC61" s="28">
        <v>1000000</v>
      </c>
      <c r="AD61" s="28">
        <v>0</v>
      </c>
      <c r="AE61" s="28">
        <v>0</v>
      </c>
      <c r="AF61" s="28">
        <v>0</v>
      </c>
      <c r="AG61" s="26"/>
      <c r="AH61" s="26"/>
      <c r="AI61" s="26"/>
    </row>
    <row r="62" spans="1:35" x14ac:dyDescent="0.35">
      <c r="A62" s="26">
        <v>890316171</v>
      </c>
      <c r="B62" s="26" t="s">
        <v>12</v>
      </c>
      <c r="C62" s="26" t="s">
        <v>13</v>
      </c>
      <c r="D62" s="26">
        <v>4400</v>
      </c>
      <c r="E62" s="26" t="s">
        <v>173</v>
      </c>
      <c r="F62" s="26" t="s">
        <v>174</v>
      </c>
      <c r="G62" s="27">
        <v>45485</v>
      </c>
      <c r="H62" s="27">
        <v>45485</v>
      </c>
      <c r="I62" s="28">
        <v>442500</v>
      </c>
      <c r="J62" s="28">
        <v>442500</v>
      </c>
      <c r="K62" s="29" t="s">
        <v>14</v>
      </c>
      <c r="L62" s="30" t="s">
        <v>15</v>
      </c>
      <c r="M62" s="26" t="s">
        <v>16</v>
      </c>
      <c r="N62" s="30" t="s">
        <v>17</v>
      </c>
      <c r="O62" s="26" t="e">
        <v>#N/A</v>
      </c>
      <c r="P62" s="26" t="s">
        <v>193</v>
      </c>
      <c r="Q62" s="28">
        <v>0</v>
      </c>
      <c r="R62" s="26"/>
      <c r="S62" s="28">
        <v>442500</v>
      </c>
      <c r="T62" s="28">
        <v>0</v>
      </c>
      <c r="U62" s="26">
        <v>2201548381</v>
      </c>
      <c r="V62" s="27">
        <v>45551</v>
      </c>
      <c r="W62" s="26" t="s">
        <v>195</v>
      </c>
      <c r="X62" s="28">
        <v>70072833</v>
      </c>
      <c r="Y62" s="26" t="s">
        <v>48</v>
      </c>
      <c r="Z62" s="27">
        <v>45485</v>
      </c>
      <c r="AA62" s="27">
        <v>45488</v>
      </c>
      <c r="AB62" s="27"/>
      <c r="AC62" s="28">
        <v>500000</v>
      </c>
      <c r="AD62" s="28">
        <v>0</v>
      </c>
      <c r="AE62" s="28">
        <v>0</v>
      </c>
      <c r="AF62" s="28">
        <v>0</v>
      </c>
      <c r="AG62" s="26"/>
      <c r="AH62" s="26"/>
      <c r="AI62" s="26"/>
    </row>
    <row r="63" spans="1:35" x14ac:dyDescent="0.35">
      <c r="A63" s="26">
        <v>890316171</v>
      </c>
      <c r="B63" s="26" t="s">
        <v>12</v>
      </c>
      <c r="C63" s="26" t="s">
        <v>13</v>
      </c>
      <c r="D63" s="26">
        <v>4330</v>
      </c>
      <c r="E63" s="26" t="s">
        <v>91</v>
      </c>
      <c r="F63" s="26" t="s">
        <v>92</v>
      </c>
      <c r="G63" s="27">
        <v>45456</v>
      </c>
      <c r="H63" s="27">
        <v>45456</v>
      </c>
      <c r="I63" s="28">
        <v>1000000</v>
      </c>
      <c r="J63" s="28">
        <v>1000000</v>
      </c>
      <c r="K63" s="29" t="s">
        <v>14</v>
      </c>
      <c r="L63" s="30" t="s">
        <v>15</v>
      </c>
      <c r="M63" s="26" t="s">
        <v>16</v>
      </c>
      <c r="N63" s="30" t="s">
        <v>17</v>
      </c>
      <c r="O63" s="26" t="s">
        <v>193</v>
      </c>
      <c r="P63" s="26" t="s">
        <v>193</v>
      </c>
      <c r="Q63" s="28">
        <v>0</v>
      </c>
      <c r="R63" s="26"/>
      <c r="S63" s="28">
        <v>1000000</v>
      </c>
      <c r="T63" s="28">
        <v>0</v>
      </c>
      <c r="U63" s="26">
        <v>2201539313</v>
      </c>
      <c r="V63" s="27">
        <v>45518</v>
      </c>
      <c r="W63" s="26" t="s">
        <v>195</v>
      </c>
      <c r="X63" s="28">
        <v>70373250</v>
      </c>
      <c r="Y63" s="26" t="s">
        <v>48</v>
      </c>
      <c r="Z63" s="27">
        <v>45456</v>
      </c>
      <c r="AA63" s="27">
        <v>45457</v>
      </c>
      <c r="AB63" s="27"/>
      <c r="AC63" s="28">
        <v>1000000</v>
      </c>
      <c r="AD63" s="28">
        <v>0</v>
      </c>
      <c r="AE63" s="28">
        <v>0</v>
      </c>
      <c r="AF63" s="28">
        <v>0</v>
      </c>
      <c r="AG63" s="26"/>
      <c r="AH63" s="26"/>
      <c r="AI63" s="26"/>
    </row>
    <row r="64" spans="1:35" x14ac:dyDescent="0.35">
      <c r="A64" s="26">
        <v>890316171</v>
      </c>
      <c r="B64" s="26" t="s">
        <v>12</v>
      </c>
      <c r="C64" s="26" t="s">
        <v>13</v>
      </c>
      <c r="D64" s="26">
        <v>4316</v>
      </c>
      <c r="E64" s="26" t="s">
        <v>73</v>
      </c>
      <c r="F64" s="26" t="s">
        <v>74</v>
      </c>
      <c r="G64" s="27">
        <v>45456</v>
      </c>
      <c r="H64" s="27">
        <v>45456</v>
      </c>
      <c r="I64" s="28">
        <v>3082951</v>
      </c>
      <c r="J64" s="28">
        <v>3082951</v>
      </c>
      <c r="K64" s="29" t="s">
        <v>14</v>
      </c>
      <c r="L64" s="30" t="s">
        <v>15</v>
      </c>
      <c r="M64" s="26" t="s">
        <v>16</v>
      </c>
      <c r="N64" s="30" t="s">
        <v>17</v>
      </c>
      <c r="O64" s="26" t="s">
        <v>192</v>
      </c>
      <c r="P64" s="26" t="s">
        <v>193</v>
      </c>
      <c r="Q64" s="28">
        <v>0</v>
      </c>
      <c r="R64" s="26"/>
      <c r="S64" s="28">
        <v>3074501</v>
      </c>
      <c r="T64" s="28">
        <v>87500</v>
      </c>
      <c r="U64" s="26">
        <v>2201548381</v>
      </c>
      <c r="V64" s="27">
        <v>45551</v>
      </c>
      <c r="W64" s="26" t="s">
        <v>195</v>
      </c>
      <c r="X64" s="28">
        <v>70072833</v>
      </c>
      <c r="Y64" s="26" t="s">
        <v>48</v>
      </c>
      <c r="Z64" s="27">
        <v>45456</v>
      </c>
      <c r="AA64" s="27">
        <v>45457</v>
      </c>
      <c r="AB64" s="27"/>
      <c r="AC64" s="28">
        <v>3500000</v>
      </c>
      <c r="AD64" s="28">
        <v>0</v>
      </c>
      <c r="AE64" s="28">
        <v>0</v>
      </c>
      <c r="AF64" s="28">
        <v>0</v>
      </c>
      <c r="AG64" s="26"/>
      <c r="AH64" s="26"/>
      <c r="AI64" s="26"/>
    </row>
    <row r="65" spans="1:35" x14ac:dyDescent="0.35">
      <c r="A65" s="26">
        <v>890316171</v>
      </c>
      <c r="B65" s="26" t="s">
        <v>12</v>
      </c>
      <c r="C65" s="26" t="s">
        <v>13</v>
      </c>
      <c r="D65" s="26">
        <v>4386</v>
      </c>
      <c r="E65" s="26" t="s">
        <v>147</v>
      </c>
      <c r="F65" s="26" t="s">
        <v>148</v>
      </c>
      <c r="G65" s="27">
        <v>45485</v>
      </c>
      <c r="H65" s="27">
        <v>45485</v>
      </c>
      <c r="I65" s="28">
        <v>1000000</v>
      </c>
      <c r="J65" s="28">
        <v>1000000</v>
      </c>
      <c r="K65" s="29" t="s">
        <v>14</v>
      </c>
      <c r="L65" s="30" t="s">
        <v>15</v>
      </c>
      <c r="M65" s="26" t="s">
        <v>16</v>
      </c>
      <c r="N65" s="30" t="s">
        <v>17</v>
      </c>
      <c r="O65" s="26" t="e">
        <v>#N/A</v>
      </c>
      <c r="P65" s="26" t="s">
        <v>193</v>
      </c>
      <c r="Q65" s="28">
        <v>0</v>
      </c>
      <c r="R65" s="26"/>
      <c r="S65" s="28">
        <v>885000</v>
      </c>
      <c r="T65" s="28">
        <v>0</v>
      </c>
      <c r="U65" s="26">
        <v>2201548381</v>
      </c>
      <c r="V65" s="27">
        <v>45551</v>
      </c>
      <c r="W65" s="26" t="s">
        <v>195</v>
      </c>
      <c r="X65" s="28">
        <v>70072833</v>
      </c>
      <c r="Y65" s="26" t="s">
        <v>48</v>
      </c>
      <c r="Z65" s="27">
        <v>45485</v>
      </c>
      <c r="AA65" s="27">
        <v>45488</v>
      </c>
      <c r="AB65" s="27"/>
      <c r="AC65" s="28">
        <v>1000000</v>
      </c>
      <c r="AD65" s="28">
        <v>0</v>
      </c>
      <c r="AE65" s="28">
        <v>0</v>
      </c>
      <c r="AF65" s="28">
        <v>0</v>
      </c>
      <c r="AG65" s="26"/>
      <c r="AH65" s="26"/>
      <c r="AI65" s="26"/>
    </row>
    <row r="66" spans="1:35" x14ac:dyDescent="0.35">
      <c r="A66" s="26">
        <v>890316171</v>
      </c>
      <c r="B66" s="26" t="s">
        <v>12</v>
      </c>
      <c r="C66" s="26" t="s">
        <v>13</v>
      </c>
      <c r="D66" s="26">
        <v>4370</v>
      </c>
      <c r="E66" s="26" t="s">
        <v>185</v>
      </c>
      <c r="F66" s="26" t="s">
        <v>186</v>
      </c>
      <c r="G66" s="27">
        <v>45456</v>
      </c>
      <c r="H66" s="27">
        <v>45456</v>
      </c>
      <c r="I66" s="28">
        <v>8290712</v>
      </c>
      <c r="J66" s="28">
        <v>8290712</v>
      </c>
      <c r="K66" s="29" t="s">
        <v>14</v>
      </c>
      <c r="L66" s="30" t="s">
        <v>15</v>
      </c>
      <c r="M66" s="26" t="s">
        <v>16</v>
      </c>
      <c r="N66" s="30" t="s">
        <v>17</v>
      </c>
      <c r="O66" s="26" t="s">
        <v>187</v>
      </c>
      <c r="P66" s="26" t="s">
        <v>187</v>
      </c>
      <c r="Q66" s="28">
        <v>0</v>
      </c>
      <c r="R66" s="26"/>
      <c r="S66" s="28">
        <v>0</v>
      </c>
      <c r="T66" s="28">
        <v>0</v>
      </c>
      <c r="U66" s="26"/>
      <c r="V66" s="27"/>
      <c r="W66" s="26"/>
      <c r="X66" s="28">
        <v>0</v>
      </c>
      <c r="Y66" s="26"/>
      <c r="Z66" s="27"/>
      <c r="AA66" s="27"/>
      <c r="AB66" s="27"/>
      <c r="AC66" s="28">
        <v>0</v>
      </c>
      <c r="AD66" s="28">
        <v>0</v>
      </c>
      <c r="AE66" s="28">
        <v>0</v>
      </c>
      <c r="AF66" s="28">
        <v>0</v>
      </c>
      <c r="AG66" s="26"/>
      <c r="AH66" s="26"/>
      <c r="AI66" s="26"/>
    </row>
    <row r="67" spans="1:35" x14ac:dyDescent="0.35">
      <c r="A67" s="26">
        <v>890316171</v>
      </c>
      <c r="B67" s="26" t="s">
        <v>12</v>
      </c>
      <c r="C67" s="26" t="s">
        <v>13</v>
      </c>
      <c r="D67" s="26">
        <v>4371</v>
      </c>
      <c r="E67" s="26" t="s">
        <v>188</v>
      </c>
      <c r="F67" s="26" t="s">
        <v>189</v>
      </c>
      <c r="G67" s="27">
        <v>45456</v>
      </c>
      <c r="H67" s="27">
        <v>45456</v>
      </c>
      <c r="I67" s="28">
        <v>1917434</v>
      </c>
      <c r="J67" s="28">
        <v>1917434</v>
      </c>
      <c r="K67" s="29" t="s">
        <v>14</v>
      </c>
      <c r="L67" s="30" t="s">
        <v>15</v>
      </c>
      <c r="M67" s="26" t="s">
        <v>16</v>
      </c>
      <c r="N67" s="30" t="s">
        <v>17</v>
      </c>
      <c r="O67" s="26" t="s">
        <v>187</v>
      </c>
      <c r="P67" s="26" t="s">
        <v>187</v>
      </c>
      <c r="Q67" s="28">
        <v>0</v>
      </c>
      <c r="R67" s="26"/>
      <c r="S67" s="28">
        <v>0</v>
      </c>
      <c r="T67" s="28">
        <v>0</v>
      </c>
      <c r="U67" s="26"/>
      <c r="V67" s="27"/>
      <c r="W67" s="26"/>
      <c r="X67" s="28">
        <v>0</v>
      </c>
      <c r="Y67" s="26"/>
      <c r="Z67" s="27"/>
      <c r="AA67" s="27"/>
      <c r="AB67" s="27"/>
      <c r="AC67" s="28">
        <v>0</v>
      </c>
      <c r="AD67" s="28">
        <v>0</v>
      </c>
      <c r="AE67" s="28">
        <v>0</v>
      </c>
      <c r="AF67" s="28">
        <v>0</v>
      </c>
      <c r="AG67" s="26"/>
      <c r="AH67" s="26"/>
      <c r="AI67" s="26"/>
    </row>
    <row r="68" spans="1:35" x14ac:dyDescent="0.35">
      <c r="A68" s="26">
        <v>890316171</v>
      </c>
      <c r="B68" s="26" t="s">
        <v>12</v>
      </c>
      <c r="C68" s="26" t="s">
        <v>13</v>
      </c>
      <c r="D68" s="26">
        <v>4372</v>
      </c>
      <c r="E68" s="26" t="s">
        <v>190</v>
      </c>
      <c r="F68" s="26" t="s">
        <v>191</v>
      </c>
      <c r="G68" s="27">
        <v>45456</v>
      </c>
      <c r="H68" s="27">
        <v>45456</v>
      </c>
      <c r="I68" s="28">
        <v>518166</v>
      </c>
      <c r="J68" s="28">
        <v>518166</v>
      </c>
      <c r="K68" s="29" t="s">
        <v>14</v>
      </c>
      <c r="L68" s="30" t="s">
        <v>15</v>
      </c>
      <c r="M68" s="26" t="s">
        <v>16</v>
      </c>
      <c r="N68" s="30" t="s">
        <v>17</v>
      </c>
      <c r="O68" s="26" t="s">
        <v>187</v>
      </c>
      <c r="P68" s="26" t="s">
        <v>187</v>
      </c>
      <c r="Q68" s="28">
        <v>0</v>
      </c>
      <c r="R68" s="26"/>
      <c r="S68" s="28">
        <v>0</v>
      </c>
      <c r="T68" s="28">
        <v>0</v>
      </c>
      <c r="U68" s="26"/>
      <c r="V68" s="27"/>
      <c r="W68" s="26"/>
      <c r="X68" s="28">
        <v>0</v>
      </c>
      <c r="Y68" s="26"/>
      <c r="Z68" s="27"/>
      <c r="AA68" s="27"/>
      <c r="AB68" s="27"/>
      <c r="AC68" s="28">
        <v>0</v>
      </c>
      <c r="AD68" s="28">
        <v>0</v>
      </c>
      <c r="AE68" s="28">
        <v>0</v>
      </c>
      <c r="AF68" s="28">
        <v>0</v>
      </c>
      <c r="AG68" s="26"/>
      <c r="AH68" s="26"/>
      <c r="AI68" s="26"/>
    </row>
    <row r="69" spans="1:35" x14ac:dyDescent="0.35">
      <c r="A69" s="26">
        <v>890316171</v>
      </c>
      <c r="B69" s="26" t="s">
        <v>12</v>
      </c>
      <c r="C69" s="26" t="s">
        <v>13</v>
      </c>
      <c r="D69" s="26">
        <v>4401</v>
      </c>
      <c r="E69" s="26" t="s">
        <v>46</v>
      </c>
      <c r="F69" s="26" t="s">
        <v>47</v>
      </c>
      <c r="G69" s="27">
        <v>45485</v>
      </c>
      <c r="H69" s="27">
        <v>45485</v>
      </c>
      <c r="I69" s="28">
        <v>1000000</v>
      </c>
      <c r="J69" s="28">
        <v>1000000</v>
      </c>
      <c r="K69" s="29" t="s">
        <v>14</v>
      </c>
      <c r="L69" s="30" t="s">
        <v>15</v>
      </c>
      <c r="M69" s="26" t="s">
        <v>16</v>
      </c>
      <c r="N69" s="30" t="s">
        <v>17</v>
      </c>
      <c r="O69" s="26" t="e">
        <v>#N/A</v>
      </c>
      <c r="P69" s="26" t="s">
        <v>192</v>
      </c>
      <c r="Q69" s="28">
        <v>1000000</v>
      </c>
      <c r="R69" s="26">
        <v>1222496966</v>
      </c>
      <c r="S69" s="28">
        <v>0</v>
      </c>
      <c r="T69" s="28">
        <v>0</v>
      </c>
      <c r="U69" s="26"/>
      <c r="V69" s="27"/>
      <c r="W69" s="26"/>
      <c r="X69" s="28">
        <v>0</v>
      </c>
      <c r="Y69" s="26" t="s">
        <v>48</v>
      </c>
      <c r="Z69" s="27">
        <v>45485</v>
      </c>
      <c r="AA69" s="27">
        <v>45488</v>
      </c>
      <c r="AB69" s="27"/>
      <c r="AC69" s="28">
        <v>1000000</v>
      </c>
      <c r="AD69" s="28">
        <v>0</v>
      </c>
      <c r="AE69" s="28">
        <v>0</v>
      </c>
      <c r="AF69" s="28">
        <v>0</v>
      </c>
      <c r="AG69" s="26"/>
      <c r="AH69" s="26"/>
      <c r="AI69" s="26"/>
    </row>
    <row r="70" spans="1:35" x14ac:dyDescent="0.35">
      <c r="A70" s="26">
        <v>890316171</v>
      </c>
      <c r="B70" s="26" t="s">
        <v>12</v>
      </c>
      <c r="C70" s="26" t="s">
        <v>13</v>
      </c>
      <c r="D70" s="26">
        <v>3314</v>
      </c>
      <c r="E70" s="26" t="s">
        <v>59</v>
      </c>
      <c r="F70" s="26" t="s">
        <v>60</v>
      </c>
      <c r="G70" s="27">
        <v>45028</v>
      </c>
      <c r="H70" s="27">
        <v>45031</v>
      </c>
      <c r="I70" s="28">
        <v>8079903</v>
      </c>
      <c r="J70" s="28">
        <v>8079903</v>
      </c>
      <c r="K70" s="29" t="s">
        <v>14</v>
      </c>
      <c r="L70" s="30" t="s">
        <v>15</v>
      </c>
      <c r="M70" s="26" t="s">
        <v>16</v>
      </c>
      <c r="N70" s="30" t="s">
        <v>17</v>
      </c>
      <c r="O70" s="26" t="s">
        <v>192</v>
      </c>
      <c r="P70" s="26" t="s">
        <v>192</v>
      </c>
      <c r="Q70" s="28">
        <v>0</v>
      </c>
      <c r="R70" s="26"/>
      <c r="S70" s="28">
        <v>0</v>
      </c>
      <c r="T70" s="28">
        <v>0</v>
      </c>
      <c r="U70" s="26"/>
      <c r="V70" s="27"/>
      <c r="W70" s="26"/>
      <c r="X70" s="28">
        <v>0</v>
      </c>
      <c r="Y70" s="26" t="s">
        <v>48</v>
      </c>
      <c r="Z70" s="27">
        <v>45028</v>
      </c>
      <c r="AA70" s="27">
        <v>45036</v>
      </c>
      <c r="AB70" s="27"/>
      <c r="AC70" s="28">
        <v>9123142</v>
      </c>
      <c r="AD70" s="28">
        <v>0</v>
      </c>
      <c r="AE70" s="28">
        <v>0</v>
      </c>
      <c r="AF70" s="28">
        <v>0</v>
      </c>
      <c r="AG70" s="26"/>
      <c r="AH70" s="26"/>
      <c r="AI70" s="26"/>
    </row>
    <row r="71" spans="1:35" x14ac:dyDescent="0.35">
      <c r="A71" s="31"/>
      <c r="B71" s="31"/>
      <c r="C71" s="31"/>
      <c r="D71" s="31"/>
      <c r="E71" s="31"/>
      <c r="F71" s="31"/>
      <c r="G71" s="32"/>
      <c r="H71" s="32"/>
      <c r="I71" s="33"/>
      <c r="J71" s="33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</row>
  </sheetData>
  <autoFilter ref="A1:AI70">
    <sortState ref="A2:AI70">
      <sortCondition descending="1" ref="AE1:AE70"/>
    </sortState>
  </autoFilter>
  <dataValidations count="1">
    <dataValidation type="whole" operator="greaterThan" allowBlank="1" showInputMessage="1" showErrorMessage="1" errorTitle="DATO ERRADO" error="El valor debe ser diferente de cero" sqref="I2:J70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J18" sqref="J18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87" t="s">
        <v>202</v>
      </c>
      <c r="E2" s="88"/>
      <c r="F2" s="88"/>
      <c r="G2" s="88"/>
      <c r="H2" s="88"/>
      <c r="I2" s="89"/>
      <c r="J2" s="93" t="s">
        <v>203</v>
      </c>
    </row>
    <row r="3" spans="2:10" ht="15.75" customHeight="1" thickBot="1" x14ac:dyDescent="0.3">
      <c r="B3" s="41"/>
      <c r="C3" s="42"/>
      <c r="D3" s="90"/>
      <c r="E3" s="91"/>
      <c r="F3" s="91"/>
      <c r="G3" s="91"/>
      <c r="H3" s="91"/>
      <c r="I3" s="92"/>
      <c r="J3" s="94"/>
    </row>
    <row r="4" spans="2:10" ht="13" x14ac:dyDescent="0.25">
      <c r="B4" s="41"/>
      <c r="C4" s="42"/>
      <c r="D4" s="43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47" t="s">
        <v>204</v>
      </c>
      <c r="E5" s="48"/>
      <c r="F5" s="48"/>
      <c r="G5" s="48"/>
      <c r="H5" s="48"/>
      <c r="I5" s="49"/>
      <c r="J5" s="49" t="s">
        <v>205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239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234</v>
      </c>
      <c r="J12" s="57"/>
    </row>
    <row r="13" spans="2:10" ht="13" x14ac:dyDescent="0.3">
      <c r="B13" s="56"/>
      <c r="C13" s="58" t="s">
        <v>235</v>
      </c>
      <c r="J13" s="57"/>
    </row>
    <row r="14" spans="2:10" x14ac:dyDescent="0.25">
      <c r="B14" s="56"/>
      <c r="J14" s="57"/>
    </row>
    <row r="15" spans="2:10" x14ac:dyDescent="0.25">
      <c r="B15" s="56"/>
      <c r="C15" s="38" t="s">
        <v>206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8" t="s">
        <v>240</v>
      </c>
      <c r="D17" s="59"/>
      <c r="H17" s="62"/>
      <c r="I17" s="63"/>
      <c r="J17" s="57"/>
    </row>
    <row r="18" spans="2:10" ht="13" x14ac:dyDescent="0.3">
      <c r="B18" s="56"/>
      <c r="C18" s="58" t="s">
        <v>207</v>
      </c>
      <c r="D18" s="58"/>
      <c r="E18" s="58"/>
      <c r="F18" s="58"/>
      <c r="H18" s="64">
        <v>69</v>
      </c>
      <c r="I18" s="65">
        <v>113718916</v>
      </c>
      <c r="J18" s="57"/>
    </row>
    <row r="19" spans="2:10" x14ac:dyDescent="0.25">
      <c r="B19" s="56"/>
      <c r="C19" s="38" t="s">
        <v>208</v>
      </c>
      <c r="H19" s="66">
        <v>62</v>
      </c>
      <c r="I19" s="67">
        <f>86087701+7825000-450301</f>
        <v>93462400</v>
      </c>
      <c r="J19" s="57"/>
    </row>
    <row r="20" spans="2:10" x14ac:dyDescent="0.25">
      <c r="B20" s="56"/>
      <c r="C20" s="38" t="s">
        <v>209</v>
      </c>
      <c r="H20" s="66">
        <v>0</v>
      </c>
      <c r="I20" s="67">
        <v>0</v>
      </c>
      <c r="J20" s="57"/>
    </row>
    <row r="21" spans="2:10" x14ac:dyDescent="0.25">
      <c r="B21" s="56"/>
      <c r="C21" s="38" t="s">
        <v>210</v>
      </c>
      <c r="H21" s="66">
        <v>3</v>
      </c>
      <c r="I21" s="67">
        <v>10726312</v>
      </c>
      <c r="J21" s="57"/>
    </row>
    <row r="22" spans="2:10" x14ac:dyDescent="0.25">
      <c r="B22" s="56"/>
      <c r="C22" s="38" t="s">
        <v>211</v>
      </c>
      <c r="H22" s="66">
        <v>0</v>
      </c>
      <c r="I22" s="67">
        <v>0</v>
      </c>
      <c r="J22" s="57"/>
    </row>
    <row r="23" spans="2:10" x14ac:dyDescent="0.25">
      <c r="B23" s="56"/>
      <c r="C23" s="38" t="s">
        <v>212</v>
      </c>
      <c r="H23" s="66">
        <v>0</v>
      </c>
      <c r="I23" s="67">
        <v>0</v>
      </c>
      <c r="J23" s="57"/>
    </row>
    <row r="24" spans="2:10" ht="13" thickBot="1" x14ac:dyDescent="0.3">
      <c r="B24" s="56"/>
      <c r="C24" s="38" t="s">
        <v>213</v>
      </c>
      <c r="H24" s="68">
        <v>2</v>
      </c>
      <c r="I24" s="69">
        <v>450301</v>
      </c>
      <c r="J24" s="57"/>
    </row>
    <row r="25" spans="2:10" ht="13" x14ac:dyDescent="0.3">
      <c r="B25" s="56"/>
      <c r="C25" s="58" t="s">
        <v>214</v>
      </c>
      <c r="D25" s="58"/>
      <c r="E25" s="58"/>
      <c r="F25" s="58"/>
      <c r="H25" s="64">
        <f>H19+H20+H21+H22+H24+H23</f>
        <v>67</v>
      </c>
      <c r="I25" s="65">
        <f>I19+I20+I21+I22+I24+I23</f>
        <v>104639013</v>
      </c>
      <c r="J25" s="57"/>
    </row>
    <row r="26" spans="2:10" x14ac:dyDescent="0.25">
      <c r="B26" s="56"/>
      <c r="C26" s="38" t="s">
        <v>215</v>
      </c>
      <c r="H26" s="66">
        <v>2</v>
      </c>
      <c r="I26" s="67">
        <v>9079903</v>
      </c>
      <c r="J26" s="57"/>
    </row>
    <row r="27" spans="2:10" ht="13" thickBot="1" x14ac:dyDescent="0.3">
      <c r="B27" s="56"/>
      <c r="C27" s="38" t="s">
        <v>216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217</v>
      </c>
      <c r="D28" s="58"/>
      <c r="E28" s="58"/>
      <c r="F28" s="58"/>
      <c r="H28" s="64">
        <f>H26+H27</f>
        <v>2</v>
      </c>
      <c r="I28" s="65">
        <f>I26+I27</f>
        <v>9079903</v>
      </c>
      <c r="J28" s="57"/>
    </row>
    <row r="29" spans="2:10" ht="13.5" thickBot="1" x14ac:dyDescent="0.35">
      <c r="B29" s="56"/>
      <c r="C29" s="38" t="s">
        <v>218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219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220</v>
      </c>
      <c r="D32" s="58"/>
      <c r="H32" s="71">
        <f>H25+H28+H30</f>
        <v>69</v>
      </c>
      <c r="I32" s="72">
        <f>I25+I28+I30</f>
        <v>113718916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236</v>
      </c>
      <c r="D37" s="75"/>
      <c r="H37" s="74" t="s">
        <v>221</v>
      </c>
      <c r="I37" s="75"/>
      <c r="J37" s="57"/>
    </row>
    <row r="38" spans="2:10" ht="13" x14ac:dyDescent="0.3">
      <c r="B38" s="56"/>
      <c r="C38" s="58" t="s">
        <v>237</v>
      </c>
      <c r="D38" s="73"/>
      <c r="H38" s="76" t="s">
        <v>222</v>
      </c>
      <c r="I38" s="73"/>
      <c r="J38" s="57"/>
    </row>
    <row r="39" spans="2:10" ht="13" x14ac:dyDescent="0.3">
      <c r="B39" s="56"/>
      <c r="C39" s="58" t="s">
        <v>238</v>
      </c>
      <c r="H39" s="58" t="s">
        <v>223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95" t="s">
        <v>224</v>
      </c>
      <c r="D41" s="95"/>
      <c r="E41" s="95"/>
      <c r="F41" s="95"/>
      <c r="G41" s="95"/>
      <c r="H41" s="95"/>
      <c r="I41" s="95"/>
      <c r="J41" s="57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F34" sqref="F34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87" t="s">
        <v>225</v>
      </c>
      <c r="E2" s="88"/>
      <c r="F2" s="88"/>
      <c r="G2" s="88"/>
      <c r="H2" s="88"/>
      <c r="I2" s="89"/>
      <c r="J2" s="93" t="s">
        <v>203</v>
      </c>
    </row>
    <row r="3" spans="2:10" ht="15.75" customHeight="1" thickBot="1" x14ac:dyDescent="0.3">
      <c r="B3" s="41"/>
      <c r="C3" s="42"/>
      <c r="D3" s="90"/>
      <c r="E3" s="91"/>
      <c r="F3" s="91"/>
      <c r="G3" s="91"/>
      <c r="H3" s="91"/>
      <c r="I3" s="92"/>
      <c r="J3" s="94"/>
    </row>
    <row r="4" spans="2:10" ht="13" x14ac:dyDescent="0.25">
      <c r="B4" s="41"/>
      <c r="C4" s="42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96" t="s">
        <v>226</v>
      </c>
      <c r="E5" s="97"/>
      <c r="F5" s="97"/>
      <c r="G5" s="97"/>
      <c r="H5" s="97"/>
      <c r="I5" s="98"/>
      <c r="J5" s="49" t="s">
        <v>227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tr">
        <f ca="1">+CONCATENATE("Santiago de Cali, ",TEXT(TODAY()-3,"MMMM DD YYYY"))</f>
        <v>Santiago de Cali, septiembre 30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CEAN SAS</v>
      </c>
      <c r="J11" s="57"/>
    </row>
    <row r="12" spans="2:10" ht="13" x14ac:dyDescent="0.3">
      <c r="B12" s="56"/>
      <c r="C12" s="58" t="str">
        <f>+'FOR-CSA-018'!C13</f>
        <v>NIT: 890316171</v>
      </c>
      <c r="J12" s="57"/>
    </row>
    <row r="13" spans="2:10" x14ac:dyDescent="0.25">
      <c r="B13" s="56"/>
      <c r="J13" s="57"/>
    </row>
    <row r="14" spans="2:10" x14ac:dyDescent="0.25">
      <c r="B14" s="56"/>
      <c r="C14" s="38" t="s">
        <v>228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0"/>
      <c r="D16" s="59"/>
      <c r="H16" s="81" t="s">
        <v>229</v>
      </c>
      <c r="I16" s="81" t="s">
        <v>230</v>
      </c>
      <c r="J16" s="57"/>
    </row>
    <row r="17" spans="2:10" ht="13" x14ac:dyDescent="0.3">
      <c r="B17" s="56"/>
      <c r="C17" s="58" t="s">
        <v>207</v>
      </c>
      <c r="D17" s="58"/>
      <c r="E17" s="58"/>
      <c r="F17" s="58"/>
      <c r="H17" s="62">
        <f>+SUM(H18:H21)</f>
        <v>64</v>
      </c>
      <c r="I17" s="82">
        <f>+SUM(I18:I21)</f>
        <v>93912701</v>
      </c>
      <c r="J17" s="57"/>
    </row>
    <row r="18" spans="2:10" x14ac:dyDescent="0.25">
      <c r="B18" s="56"/>
      <c r="C18" s="38" t="s">
        <v>208</v>
      </c>
      <c r="H18" s="83">
        <f>+'FOR-CSA-018'!H19</f>
        <v>62</v>
      </c>
      <c r="I18" s="84">
        <f>+'FOR-CSA-018'!I19</f>
        <v>93462400</v>
      </c>
      <c r="J18" s="57"/>
    </row>
    <row r="19" spans="2:10" x14ac:dyDescent="0.25">
      <c r="B19" s="56"/>
      <c r="C19" s="38" t="s">
        <v>209</v>
      </c>
      <c r="H19" s="83">
        <f>+'FOR-CSA-018'!H20</f>
        <v>0</v>
      </c>
      <c r="I19" s="84">
        <f>+'FOR-CSA-018'!I20</f>
        <v>0</v>
      </c>
      <c r="J19" s="57"/>
    </row>
    <row r="20" spans="2:10" x14ac:dyDescent="0.25">
      <c r="B20" s="56"/>
      <c r="C20" s="38" t="s">
        <v>211</v>
      </c>
      <c r="H20" s="83">
        <f>+'FOR-CSA-018'!H22</f>
        <v>0</v>
      </c>
      <c r="I20" s="84">
        <f>+'FOR-CSA-018'!I22</f>
        <v>0</v>
      </c>
      <c r="J20" s="57"/>
    </row>
    <row r="21" spans="2:10" x14ac:dyDescent="0.25">
      <c r="B21" s="56"/>
      <c r="C21" s="38" t="s">
        <v>231</v>
      </c>
      <c r="H21" s="83">
        <f>+'FOR-CSA-018'!H24</f>
        <v>2</v>
      </c>
      <c r="I21" s="84">
        <f>+'FOR-CSA-018'!I24</f>
        <v>450301</v>
      </c>
      <c r="J21" s="57"/>
    </row>
    <row r="22" spans="2:10" ht="13" x14ac:dyDescent="0.3">
      <c r="B22" s="56"/>
      <c r="C22" s="58" t="s">
        <v>232</v>
      </c>
      <c r="D22" s="58"/>
      <c r="E22" s="58"/>
      <c r="F22" s="58"/>
      <c r="H22" s="62">
        <f>SUM(H18:H21)</f>
        <v>64</v>
      </c>
      <c r="I22" s="82">
        <f>+SUBTOTAL(9,I18:I21)</f>
        <v>93912701</v>
      </c>
      <c r="J22" s="57"/>
    </row>
    <row r="23" spans="2:10" ht="13.5" thickBot="1" x14ac:dyDescent="0.35">
      <c r="B23" s="56"/>
      <c r="C23" s="58"/>
      <c r="D23" s="58"/>
      <c r="H23" s="85"/>
      <c r="I23" s="86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Juan David Copete</v>
      </c>
      <c r="D28" s="74"/>
      <c r="G28" s="74" t="s">
        <v>221</v>
      </c>
      <c r="H28" s="75"/>
      <c r="I28" s="73"/>
      <c r="J28" s="57"/>
    </row>
    <row r="29" spans="2:10" ht="13" x14ac:dyDescent="0.3">
      <c r="B29" s="56"/>
      <c r="C29" s="76" t="str">
        <f>+'FOR-CSA-018'!C38</f>
        <v>Dirección de ventas</v>
      </c>
      <c r="D29" s="76"/>
      <c r="G29" s="76" t="s">
        <v>233</v>
      </c>
      <c r="H29" s="73"/>
      <c r="I29" s="73"/>
      <c r="J29" s="57"/>
    </row>
    <row r="30" spans="2:10" ht="18.75" customHeight="1" thickBot="1" x14ac:dyDescent="0.3">
      <c r="B30" s="77"/>
      <c r="C30" s="78"/>
      <c r="D30" s="78"/>
      <c r="E30" s="78"/>
      <c r="F30" s="78"/>
      <c r="G30" s="75"/>
      <c r="H30" s="75"/>
      <c r="I30" s="75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cp:lastPrinted>2024-10-03T16:22:40Z</cp:lastPrinted>
  <dcterms:created xsi:type="dcterms:W3CDTF">2023-12-19T17:51:37Z</dcterms:created>
  <dcterms:modified xsi:type="dcterms:W3CDTF">2024-10-03T16:26:24Z</dcterms:modified>
</cp:coreProperties>
</file>