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802036 ESE HOSP SAN MARCOS\"/>
    </mc:Choice>
  </mc:AlternateContent>
  <bookViews>
    <workbookView xWindow="-120" yWindow="-120" windowWidth="20730" windowHeight="11160" activeTab="3"/>
  </bookViews>
  <sheets>
    <sheet name="INFO IPS" sheetId="1" r:id="rId1"/>
    <sheet name="TD" sheetId="7" r:id="rId2"/>
    <sheet name="ESTADO DE CADA FACTURA" sheetId="6" r:id="rId3"/>
    <sheet name="FOR-CSA-018" sheetId="8" r:id="rId4"/>
    <sheet name="CIRCULAR 030" sheetId="9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80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9" l="1"/>
  <c r="C28" i="9"/>
  <c r="I22" i="9"/>
  <c r="H22" i="9"/>
  <c r="I21" i="9"/>
  <c r="I17" i="9" s="1"/>
  <c r="H21" i="9"/>
  <c r="I20" i="9"/>
  <c r="H20" i="9"/>
  <c r="I19" i="9"/>
  <c r="H19" i="9"/>
  <c r="I18" i="9"/>
  <c r="H18" i="9"/>
  <c r="H17" i="9"/>
  <c r="C12" i="9"/>
  <c r="C11" i="9"/>
  <c r="C9" i="9"/>
  <c r="I30" i="8"/>
  <c r="H30" i="8"/>
  <c r="I28" i="8"/>
  <c r="H28" i="8"/>
  <c r="I25" i="8"/>
  <c r="I32" i="8" s="1"/>
  <c r="I33" i="8" s="1"/>
  <c r="H25" i="8"/>
  <c r="H32" i="8" s="1"/>
  <c r="H33" i="8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<sst xmlns="http://schemas.openxmlformats.org/spreadsheetml/2006/main" count="284" uniqueCount="123">
  <si>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</si>
  <si>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</si>
  <si>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</si>
  <si>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</si>
  <si>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</si>
  <si>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</si>
  <si>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</si>
  <si>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</si>
  <si>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</si>
  <si>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</si>
  <si>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</si>
  <si>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</si>
  <si>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EJEMPLO:
AMBUTALORIO 
HOSPITALARIO 
URGENCIAS</t>
  </si>
  <si>
    <t>HSMC</t>
  </si>
  <si>
    <t>E.S.E. HOSPITAL SAN MARCOS DE CHINCHINA</t>
  </si>
  <si>
    <t>EVENTO</t>
  </si>
  <si>
    <t>CHINCHINA</t>
  </si>
  <si>
    <t>FACT</t>
  </si>
  <si>
    <t>LLAVE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</si>
  <si>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</si>
  <si>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</si>
  <si>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</si>
  <si>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</si>
  <si>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</si>
  <si>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</si>
  <si>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</si>
  <si>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</si>
  <si>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</si>
  <si>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</si>
  <si>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</si>
  <si>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</si>
  <si>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</si>
  <si>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</si>
  <si>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</si>
  <si>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</si>
  <si>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</si>
  <si>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</si>
  <si>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</si>
  <si>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FOR-CSA-018</t>
  </si>
  <si>
    <t>HOJA 1 DE 1</t>
  </si>
  <si>
    <t>RESUMEN DE CARTERA REVISADA POR LA EPS</t>
  </si>
  <si>
    <t>VERSION 2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</si>
  <si>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</si>
  <si>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</si>
  <si>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</si>
  <si>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</si>
  <si>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</si>
  <si>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</si>
  <si>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</si>
  <si>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</si>
  <si>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</si>
  <si>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</si>
  <si>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</si>
  <si>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</si>
  <si>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</si>
  <si>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</si>
  <si>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</si>
  <si>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</si>
  <si>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</si>
  <si>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</si>
  <si>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</si>
  <si>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</si>
  <si>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</si>
  <si>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</si>
  <si>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</si>
  <si>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</si>
  <si>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</si>
  <si>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</si>
  <si>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</si>
  <si>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</si>
  <si>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NIT: 890802036</t>
  </si>
  <si>
    <t>JOLIANA HERNANDEZ ARIAS</t>
  </si>
  <si>
    <t>Cartera</t>
  </si>
  <si>
    <t>ESTADO EPS 28-09-2024</t>
  </si>
  <si>
    <t>HSMC186242</t>
  </si>
  <si>
    <t>890802036_HSMC186242</t>
  </si>
  <si>
    <t>Factura pendiente en programacion de pago</t>
  </si>
  <si>
    <t>Finalizada</t>
  </si>
  <si>
    <t>HSMC186241</t>
  </si>
  <si>
    <t>890802036_HSMC186241</t>
  </si>
  <si>
    <t>HSMC186245</t>
  </si>
  <si>
    <t>890802036_HSMC186245</t>
  </si>
  <si>
    <t>HSMC186243</t>
  </si>
  <si>
    <t>890802036_HSMC186243</t>
  </si>
  <si>
    <t>HSMC101656</t>
  </si>
  <si>
    <t>890802036_HSMC101656</t>
  </si>
  <si>
    <t>Factura no radicada</t>
  </si>
  <si>
    <t>HSMC112153</t>
  </si>
  <si>
    <t>890802036_HSMC112153</t>
  </si>
  <si>
    <t>HSMC114576</t>
  </si>
  <si>
    <t>890802036_HSMC114576</t>
  </si>
  <si>
    <t>HSMC116854</t>
  </si>
  <si>
    <t>890802036_HSMC116854</t>
  </si>
  <si>
    <t>HSMC118375</t>
  </si>
  <si>
    <t>890802036_HSMC118375</t>
  </si>
  <si>
    <t>HSMC120608</t>
  </si>
  <si>
    <t>890802036_HSMC120608</t>
  </si>
  <si>
    <t>HSMC120718</t>
  </si>
  <si>
    <t>890802036_HSMC120718</t>
  </si>
  <si>
    <t>HSMC122504</t>
  </si>
  <si>
    <t>890802036_HSMC122504</t>
  </si>
  <si>
    <t>HSMC48014</t>
  </si>
  <si>
    <t>890802036_HSMC48014</t>
  </si>
  <si>
    <t>HSMC55442</t>
  </si>
  <si>
    <t>890802036_HSMC55442</t>
  </si>
  <si>
    <t>HSMC57242</t>
  </si>
  <si>
    <t>890802036_HSMC57242</t>
  </si>
  <si>
    <t>HSMC58074</t>
  </si>
  <si>
    <t>890802036_HSMC58074</t>
  </si>
  <si>
    <t>HSMC78438</t>
  </si>
  <si>
    <t>890802036_HSMC78438</t>
  </si>
  <si>
    <t>HSMC90851</t>
  </si>
  <si>
    <t>890802036_HSMC90851</t>
  </si>
  <si>
    <t>HSMC94630</t>
  </si>
  <si>
    <t>890802036_HSMC94630</t>
  </si>
  <si>
    <t>Cuenta de LLAVE</t>
  </si>
  <si>
    <t>Etiquetas de fila</t>
  </si>
  <si>
    <t>Total general</t>
  </si>
  <si>
    <t>Suma de IPS Saldo Factura</t>
  </si>
  <si>
    <t>A continuacion me permito remitir nuestra respuesta al estado de cartera presentado en la fecha: 16/09/2024</t>
  </si>
  <si>
    <t>Señores : E.S.E. HOSPITAL SAN MARCOS DE CHINCHINA</t>
  </si>
  <si>
    <t>Santiago de Cali, septiembre 30 2024</t>
  </si>
  <si>
    <t>ESE Hospital San Marcos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</si>
</sst>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86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5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left" vertical="center"/>
    </xf>
    <xf numFmtId="0" fontId="4" fillId="2" borderId="1" xfId="0" applyFont="1" applyFill="1" applyBorder="1" applyAlignment="1">
      <alignment horizontal="left"/>
    </xf>
    <xf numFmtId="0" fontId="6" fillId="0" borderId="1" xfId="0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3" borderId="1" xfId="2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5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6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8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9" fontId="10" fillId="0" borderId="13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9" xfId="3" applyNumberFormat="1" applyFont="1" applyBorder="1"/>
    <xf numFmtId="169" fontId="9" fillId="0" borderId="9" xfId="3" applyNumberFormat="1" applyFont="1" applyBorder="1"/>
    <xf numFmtId="169" fontId="10" fillId="0" borderId="0" xfId="3" applyNumberFormat="1" applyFont="1"/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9" fillId="2" borderId="0" xfId="3" applyFont="1" applyFill="1"/>
    <xf numFmtId="0" fontId="10" fillId="0" borderId="0" xfId="3" applyFont="1" applyAlignment="1">
      <alignment horizontal="center"/>
    </xf>
    <xf numFmtId="170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71" fontId="9" fillId="0" borderId="13" xfId="5" applyNumberFormat="1" applyFont="1" applyBorder="1" applyAlignment="1">
      <alignment horizontal="center"/>
    </xf>
    <xf numFmtId="170" fontId="9" fillId="0" borderId="13" xfId="5" applyNumberFormat="1" applyFont="1" applyBorder="1" applyAlignment="1">
      <alignment horizontal="right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1" fillId="0" borderId="0" xfId="3" applyFont="1" applyAlignment="1">
      <alignment horizontal="center" vertical="center" wrapText="1"/>
    </xf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7" fillId="0" borderId="1" xfId="0" applyFont="1" applyBorder="1" applyAlignment="1"/>
    <xf numFmtId="14" fontId="7" fillId="0" borderId="1" xfId="0" applyNumberFormat="1" applyFont="1" applyBorder="1" applyAlignment="1"/>
    <xf numFmtId="164" fontId="7" fillId="0" borderId="1" xfId="1" applyNumberFormat="1" applyFont="1" applyBorder="1" applyAlignment="1"/>
    <xf numFmtId="0" fontId="7" fillId="0" borderId="0" xfId="0" applyFont="1" applyAlignment="1"/>
    <xf numFmtId="164" fontId="7" fillId="0" borderId="0" xfId="1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" fontId="9" fillId="0" borderId="9" xfId="3" applyNumberFormat="1" applyFont="1" applyBorder="1" applyAlignment="1">
      <alignment horizontal="center"/>
    </xf>
    <xf numFmtId="169" fontId="9" fillId="0" borderId="9" xfId="3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547687</xdr:colOff>
      <xdr:row>20</xdr:row>
      <xdr:rowOff>111125</xdr:rowOff>
    </xdr:from>
    <xdr:to>
      <xdr:col>11</xdr:col>
      <xdr:colOff>284916</xdr:colOff>
      <xdr:row>34</xdr:row>
      <xdr:rowOff>25077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7527EDF3-2F67-8529-72AF-8622880E4B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44687" y="4111625"/>
          <a:ext cx="6666667" cy="258095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65.629637500002" createdVersion="5" refreshedVersion="5" minRefreshableVersion="3" recordCount="19">
  <cacheSource type="worksheet">
    <worksheetSource ref="A1:AA20" sheet="ESTADO DE CADA FACTURA"/>
  </cacheSource>
  <cacheFields count="27">
    <cacheField name="NIT IPS" numFmtId="0">
      <sharedItems containsSemiMixedTypes="0" containsString="0" containsNumber="1" containsInteger="1" minValue="890802036" maxValue="89080203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8014" maxValue="186245"/>
    </cacheField>
    <cacheField name="FACT" numFmtId="0">
      <sharedItems/>
    </cacheField>
    <cacheField name="LLAVE" numFmtId="0">
      <sharedItems/>
    </cacheField>
    <cacheField name="IPS Saldo Factura" numFmtId="164">
      <sharedItems containsSemiMixedTypes="0" containsString="0" containsNumber="1" containsInteger="1" minValue="0" maxValue="229956"/>
    </cacheField>
    <cacheField name="ESTADO EPS 28-09-2024" numFmtId="0">
      <sharedItems count="2">
        <s v="Factura pendiente en programacion de pago"/>
        <s v="Factura no radicada"/>
      </sharedItems>
    </cacheField>
    <cacheField name="POR PAGAR SAP" numFmtId="164">
      <sharedItems containsSemiMixedTypes="0" containsString="0" containsNumber="1" containsInteger="1" minValue="0" maxValue="229956"/>
    </cacheField>
    <cacheField name="DOC CONTA" numFmtId="0">
      <sharedItems containsString="0" containsBlank="1" containsNumber="1" containsInteger="1" minValue="1222477873" maxValue="1222483643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4-01-29T00:00:00" maxDate="2024-01-30T00:00:00"/>
    </cacheField>
    <cacheField name="Fecha Radicacion" numFmtId="14">
      <sharedItems containsNonDate="0" containsDate="1" containsString="0" containsBlank="1" minDate="2024-07-02T00:00:00" maxDate="2024-07-03T00:00:00"/>
    </cacheField>
    <cacheField name="Valor Bruto" numFmtId="164">
      <sharedItems containsSemiMixedTypes="0" containsString="0" containsNumber="1" containsInteger="1" minValue="0" maxValue="229956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4">
      <sharedItems containsSemiMixedTypes="0" containsString="0" containsNumber="1" containsInteger="1" minValue="0" maxValue="22995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9">
  <r>
    <n v="890802036"/>
    <s v="E.S.E. HOSPITAL SAN MARCOS DE CHINCHINA"/>
    <s v="HSMC"/>
    <n v="186242"/>
    <s v="HSMC186242"/>
    <s v="890802036_HSMC186242"/>
    <n v="7000"/>
    <x v="0"/>
    <n v="7000"/>
    <n v="1222483643"/>
    <n v="0"/>
    <n v="0"/>
    <m/>
    <m/>
    <m/>
    <n v="0"/>
    <s v="Finalizada"/>
    <d v="2024-01-29T00:00:00"/>
    <d v="2024-07-02T00:00:00"/>
    <n v="7000"/>
    <n v="0"/>
    <n v="0"/>
    <n v="0"/>
    <m/>
    <m/>
    <m/>
    <n v="7000"/>
  </r>
  <r>
    <n v="890802036"/>
    <s v="E.S.E. HOSPITAL SAN MARCOS DE CHINCHINA"/>
    <s v="HSMC"/>
    <n v="186241"/>
    <s v="HSMC186241"/>
    <s v="890802036_HSMC186241"/>
    <n v="28000"/>
    <x v="0"/>
    <n v="28000"/>
    <n v="1222483642"/>
    <n v="0"/>
    <n v="0"/>
    <m/>
    <m/>
    <m/>
    <n v="0"/>
    <s v="Finalizada"/>
    <d v="2024-01-29T00:00:00"/>
    <d v="2024-07-02T00:00:00"/>
    <n v="28000"/>
    <n v="0"/>
    <n v="0"/>
    <n v="0"/>
    <m/>
    <m/>
    <m/>
    <n v="28000"/>
  </r>
  <r>
    <n v="890802036"/>
    <s v="E.S.E. HOSPITAL SAN MARCOS DE CHINCHINA"/>
    <s v="HSMC"/>
    <n v="186245"/>
    <s v="HSMC186245"/>
    <s v="890802036_HSMC186245"/>
    <n v="229956"/>
    <x v="0"/>
    <n v="229956"/>
    <n v="1222477873"/>
    <n v="0"/>
    <n v="0"/>
    <m/>
    <m/>
    <m/>
    <n v="0"/>
    <s v="Finalizada"/>
    <d v="2024-01-29T00:00:00"/>
    <d v="2024-07-02T00:00:00"/>
    <n v="229956"/>
    <n v="0"/>
    <n v="0"/>
    <n v="0"/>
    <m/>
    <m/>
    <m/>
    <n v="229956"/>
  </r>
  <r>
    <n v="890802036"/>
    <s v="E.S.E. HOSPITAL SAN MARCOS DE CHINCHINA"/>
    <s v="HSMC"/>
    <n v="186243"/>
    <s v="HSMC186243"/>
    <s v="890802036_HSMC186243"/>
    <n v="49400"/>
    <x v="0"/>
    <n v="0"/>
    <m/>
    <n v="0"/>
    <n v="0"/>
    <m/>
    <m/>
    <m/>
    <n v="0"/>
    <s v="Finalizada"/>
    <d v="2024-01-29T00:00:00"/>
    <d v="2024-07-02T00:00:00"/>
    <n v="49400"/>
    <n v="0"/>
    <n v="0"/>
    <n v="0"/>
    <m/>
    <m/>
    <m/>
    <n v="49400"/>
  </r>
  <r>
    <n v="890802036"/>
    <s v="E.S.E. HOSPITAL SAN MARCOS DE CHINCHINA"/>
    <s v="HSMC"/>
    <n v="101656"/>
    <s v="HSMC101656"/>
    <s v="890802036_HSMC101656"/>
    <n v="0"/>
    <x v="1"/>
    <n v="0"/>
    <m/>
    <n v="0"/>
    <n v="0"/>
    <m/>
    <m/>
    <m/>
    <n v="0"/>
    <m/>
    <m/>
    <m/>
    <n v="0"/>
    <n v="0"/>
    <n v="0"/>
    <n v="0"/>
    <m/>
    <m/>
    <m/>
    <n v="0"/>
  </r>
  <r>
    <n v="890802036"/>
    <s v="E.S.E. HOSPITAL SAN MARCOS DE CHINCHINA"/>
    <s v="HSMC"/>
    <n v="112153"/>
    <s v="HSMC112153"/>
    <s v="890802036_HSMC112153"/>
    <n v="0"/>
    <x v="1"/>
    <n v="0"/>
    <m/>
    <n v="0"/>
    <n v="0"/>
    <m/>
    <m/>
    <m/>
    <n v="0"/>
    <m/>
    <m/>
    <m/>
    <n v="0"/>
    <n v="0"/>
    <n v="0"/>
    <n v="0"/>
    <m/>
    <m/>
    <m/>
    <n v="0"/>
  </r>
  <r>
    <n v="890802036"/>
    <s v="E.S.E. HOSPITAL SAN MARCOS DE CHINCHINA"/>
    <s v="HSMC"/>
    <n v="114576"/>
    <s v="HSMC114576"/>
    <s v="890802036_HSMC114576"/>
    <n v="0"/>
    <x v="1"/>
    <n v="0"/>
    <m/>
    <n v="0"/>
    <n v="0"/>
    <m/>
    <m/>
    <m/>
    <n v="0"/>
    <m/>
    <m/>
    <m/>
    <n v="0"/>
    <n v="0"/>
    <n v="0"/>
    <n v="0"/>
    <m/>
    <m/>
    <m/>
    <n v="0"/>
  </r>
  <r>
    <n v="890802036"/>
    <s v="E.S.E. HOSPITAL SAN MARCOS DE CHINCHINA"/>
    <s v="HSMC"/>
    <n v="116854"/>
    <s v="HSMC116854"/>
    <s v="890802036_HSMC116854"/>
    <n v="0"/>
    <x v="1"/>
    <n v="0"/>
    <m/>
    <n v="0"/>
    <n v="0"/>
    <m/>
    <m/>
    <m/>
    <n v="0"/>
    <m/>
    <m/>
    <m/>
    <n v="0"/>
    <n v="0"/>
    <n v="0"/>
    <n v="0"/>
    <m/>
    <m/>
    <m/>
    <n v="0"/>
  </r>
  <r>
    <n v="890802036"/>
    <s v="E.S.E. HOSPITAL SAN MARCOS DE CHINCHINA"/>
    <s v="HSMC"/>
    <n v="118375"/>
    <s v="HSMC118375"/>
    <s v="890802036_HSMC118375"/>
    <n v="0"/>
    <x v="1"/>
    <n v="0"/>
    <m/>
    <n v="0"/>
    <n v="0"/>
    <m/>
    <m/>
    <m/>
    <n v="0"/>
    <m/>
    <m/>
    <m/>
    <n v="0"/>
    <n v="0"/>
    <n v="0"/>
    <n v="0"/>
    <m/>
    <m/>
    <m/>
    <n v="0"/>
  </r>
  <r>
    <n v="890802036"/>
    <s v="E.S.E. HOSPITAL SAN MARCOS DE CHINCHINA"/>
    <s v="HSMC"/>
    <n v="120608"/>
    <s v="HSMC120608"/>
    <s v="890802036_HSMC120608"/>
    <n v="0"/>
    <x v="1"/>
    <n v="0"/>
    <m/>
    <n v="0"/>
    <n v="0"/>
    <m/>
    <m/>
    <m/>
    <n v="0"/>
    <m/>
    <m/>
    <m/>
    <n v="0"/>
    <n v="0"/>
    <n v="0"/>
    <n v="0"/>
    <m/>
    <m/>
    <m/>
    <n v="0"/>
  </r>
  <r>
    <n v="890802036"/>
    <s v="E.S.E. HOSPITAL SAN MARCOS DE CHINCHINA"/>
    <s v="HSMC"/>
    <n v="120718"/>
    <s v="HSMC120718"/>
    <s v="890802036_HSMC120718"/>
    <n v="0"/>
    <x v="1"/>
    <n v="0"/>
    <m/>
    <n v="0"/>
    <n v="0"/>
    <m/>
    <m/>
    <m/>
    <n v="0"/>
    <m/>
    <m/>
    <m/>
    <n v="0"/>
    <n v="0"/>
    <n v="0"/>
    <n v="0"/>
    <m/>
    <m/>
    <m/>
    <n v="0"/>
  </r>
  <r>
    <n v="890802036"/>
    <s v="E.S.E. HOSPITAL SAN MARCOS DE CHINCHINA"/>
    <s v="HSMC"/>
    <n v="122504"/>
    <s v="HSMC122504"/>
    <s v="890802036_HSMC122504"/>
    <n v="0"/>
    <x v="1"/>
    <n v="0"/>
    <m/>
    <n v="0"/>
    <n v="0"/>
    <m/>
    <m/>
    <m/>
    <n v="0"/>
    <m/>
    <m/>
    <m/>
    <n v="0"/>
    <n v="0"/>
    <n v="0"/>
    <n v="0"/>
    <m/>
    <m/>
    <m/>
    <n v="0"/>
  </r>
  <r>
    <n v="890802036"/>
    <s v="E.S.E. HOSPITAL SAN MARCOS DE CHINCHINA"/>
    <s v="HSMC"/>
    <n v="48014"/>
    <s v="HSMC48014"/>
    <s v="890802036_HSMC48014"/>
    <n v="0"/>
    <x v="1"/>
    <n v="0"/>
    <m/>
    <n v="0"/>
    <n v="0"/>
    <m/>
    <m/>
    <m/>
    <n v="0"/>
    <m/>
    <m/>
    <m/>
    <n v="0"/>
    <n v="0"/>
    <n v="0"/>
    <n v="0"/>
    <m/>
    <m/>
    <m/>
    <n v="0"/>
  </r>
  <r>
    <n v="890802036"/>
    <s v="E.S.E. HOSPITAL SAN MARCOS DE CHINCHINA"/>
    <s v="HSMC"/>
    <n v="55442"/>
    <s v="HSMC55442"/>
    <s v="890802036_HSMC55442"/>
    <n v="0"/>
    <x v="1"/>
    <n v="0"/>
    <m/>
    <n v="0"/>
    <n v="0"/>
    <m/>
    <m/>
    <m/>
    <n v="0"/>
    <m/>
    <m/>
    <m/>
    <n v="0"/>
    <n v="0"/>
    <n v="0"/>
    <n v="0"/>
    <m/>
    <m/>
    <m/>
    <n v="0"/>
  </r>
  <r>
    <n v="890802036"/>
    <s v="E.S.E. HOSPITAL SAN MARCOS DE CHINCHINA"/>
    <s v="HSMC"/>
    <n v="57242"/>
    <s v="HSMC57242"/>
    <s v="890802036_HSMC57242"/>
    <n v="0"/>
    <x v="1"/>
    <n v="0"/>
    <m/>
    <n v="0"/>
    <n v="0"/>
    <m/>
    <m/>
    <m/>
    <n v="0"/>
    <m/>
    <m/>
    <m/>
    <n v="0"/>
    <n v="0"/>
    <n v="0"/>
    <n v="0"/>
    <m/>
    <m/>
    <m/>
    <n v="0"/>
  </r>
  <r>
    <n v="890802036"/>
    <s v="E.S.E. HOSPITAL SAN MARCOS DE CHINCHINA"/>
    <s v="HSMC"/>
    <n v="58074"/>
    <s v="HSMC58074"/>
    <s v="890802036_HSMC58074"/>
    <n v="0"/>
    <x v="1"/>
    <n v="0"/>
    <m/>
    <n v="0"/>
    <n v="0"/>
    <m/>
    <m/>
    <m/>
    <n v="0"/>
    <m/>
    <m/>
    <m/>
    <n v="0"/>
    <n v="0"/>
    <n v="0"/>
    <n v="0"/>
    <m/>
    <m/>
    <m/>
    <n v="0"/>
  </r>
  <r>
    <n v="890802036"/>
    <s v="E.S.E. HOSPITAL SAN MARCOS DE CHINCHINA"/>
    <s v="HSMC"/>
    <n v="78438"/>
    <s v="HSMC78438"/>
    <s v="890802036_HSMC78438"/>
    <n v="0"/>
    <x v="1"/>
    <n v="0"/>
    <m/>
    <n v="0"/>
    <n v="0"/>
    <m/>
    <m/>
    <m/>
    <n v="0"/>
    <m/>
    <m/>
    <m/>
    <n v="0"/>
    <n v="0"/>
    <n v="0"/>
    <n v="0"/>
    <m/>
    <m/>
    <m/>
    <n v="0"/>
  </r>
  <r>
    <n v="890802036"/>
    <s v="E.S.E. HOSPITAL SAN MARCOS DE CHINCHINA"/>
    <s v="HSMC"/>
    <n v="90851"/>
    <s v="HSMC90851"/>
    <s v="890802036_HSMC90851"/>
    <n v="0"/>
    <x v="1"/>
    <n v="0"/>
    <m/>
    <n v="0"/>
    <n v="0"/>
    <m/>
    <m/>
    <m/>
    <n v="0"/>
    <m/>
    <m/>
    <m/>
    <n v="0"/>
    <n v="0"/>
    <n v="0"/>
    <n v="0"/>
    <m/>
    <m/>
    <m/>
    <n v="0"/>
  </r>
  <r>
    <n v="890802036"/>
    <s v="E.S.E. HOSPITAL SAN MARCOS DE CHINCHINA"/>
    <s v="HSMC"/>
    <n v="94630"/>
    <s v="HSMC94630"/>
    <s v="890802036_HSMC94630"/>
    <n v="0"/>
    <x v="1"/>
    <n v="0"/>
    <m/>
    <n v="0"/>
    <n v="0"/>
    <m/>
    <m/>
    <m/>
    <n v="0"/>
    <m/>
    <m/>
    <m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1" cacheId="8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27">
    <pivotField showAll="0"/>
    <pivotField showAll="0"/>
    <pivotField showAll="0"/>
    <pivotField showAll="0"/>
    <pivotField showAll="0"/>
    <pivotField dataField="1" showAll="0"/>
    <pivotField dataField="1" numFmtId="164" showAll="0"/>
    <pivotField axis="axisRow" showAll="0">
      <items count="3">
        <item x="1"/>
        <item x="0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7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6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20"/>
  <sheetViews>
    <sheetView showGridLines="0" zoomScale="120" zoomScaleNormal="120" workbookViewId="0">
      <selection sqref="A1:L20"/>
    </sheetView>
  </sheetViews>
  <sheetFormatPr baseColWidth="10" defaultRowHeight="14.5" x14ac:dyDescent="0.35"/>
  <cols>
    <col min="2" max="2" width="9.54296875" customWidth="1"/>
    <col min="3" max="3" width="9" customWidth="1"/>
    <col min="4" max="4" width="8.81640625" customWidth="1"/>
    <col min="5" max="5" width="10.1796875" customWidth="1"/>
    <col min="6" max="6" width="14.54296875" customWidth="1"/>
    <col min="7" max="7" width="9.453125" customWidth="1"/>
    <col min="8" max="8" width="9.81640625" customWidth="1"/>
    <col min="9" max="9" width="15.54296875" bestFit="1" customWidth="1"/>
    <col min="10" max="10" width="11.453125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7">
        <v>890802036</v>
      </c>
      <c r="B2" s="8" t="s">
        <v>14</v>
      </c>
      <c r="C2" s="7" t="s">
        <v>13</v>
      </c>
      <c r="D2" s="7">
        <v>48014</v>
      </c>
      <c r="E2" s="6"/>
      <c r="F2" s="6"/>
      <c r="G2" s="1"/>
      <c r="H2" s="1"/>
      <c r="I2" s="5" t="s">
        <v>15</v>
      </c>
      <c r="J2" s="4" t="s">
        <v>16</v>
      </c>
      <c r="K2" s="9" t="s">
        <v>12</v>
      </c>
    </row>
    <row r="3" spans="1:12" x14ac:dyDescent="0.35">
      <c r="A3" s="7">
        <v>890802036</v>
      </c>
      <c r="B3" s="8" t="s">
        <v>14</v>
      </c>
      <c r="C3" s="7" t="s">
        <v>13</v>
      </c>
      <c r="D3" s="7">
        <v>55442</v>
      </c>
      <c r="E3" s="6"/>
      <c r="F3" s="6"/>
      <c r="G3" s="1"/>
      <c r="H3" s="1"/>
      <c r="I3" s="5" t="s">
        <v>15</v>
      </c>
      <c r="J3" s="4" t="s">
        <v>16</v>
      </c>
      <c r="K3" s="9" t="s">
        <v>12</v>
      </c>
    </row>
    <row r="4" spans="1:12" x14ac:dyDescent="0.35">
      <c r="A4" s="7">
        <v>890802036</v>
      </c>
      <c r="B4" s="8" t="s">
        <v>14</v>
      </c>
      <c r="C4" s="7" t="s">
        <v>13</v>
      </c>
      <c r="D4" s="7">
        <v>57242</v>
      </c>
      <c r="E4" s="6"/>
      <c r="F4" s="6"/>
      <c r="G4" s="1"/>
      <c r="H4" s="1"/>
      <c r="I4" s="5" t="s">
        <v>15</v>
      </c>
      <c r="J4" s="4" t="s">
        <v>16</v>
      </c>
      <c r="K4" s="9" t="s">
        <v>12</v>
      </c>
    </row>
    <row r="5" spans="1:12" x14ac:dyDescent="0.35">
      <c r="A5" s="7">
        <v>890802036</v>
      </c>
      <c r="B5" s="8" t="s">
        <v>14</v>
      </c>
      <c r="C5" s="7" t="s">
        <v>13</v>
      </c>
      <c r="D5" s="7">
        <v>58074</v>
      </c>
      <c r="E5" s="6"/>
      <c r="F5" s="6"/>
      <c r="G5" s="1"/>
      <c r="H5" s="1"/>
      <c r="I5" s="5" t="s">
        <v>15</v>
      </c>
      <c r="J5" s="4" t="s">
        <v>16</v>
      </c>
      <c r="K5" s="9" t="s">
        <v>12</v>
      </c>
    </row>
    <row r="6" spans="1:12" x14ac:dyDescent="0.35">
      <c r="A6" s="7">
        <v>890802036</v>
      </c>
      <c r="B6" s="8" t="s">
        <v>14</v>
      </c>
      <c r="C6" s="7" t="s">
        <v>13</v>
      </c>
      <c r="D6" s="7">
        <v>78438</v>
      </c>
      <c r="E6" s="6"/>
      <c r="F6" s="6"/>
      <c r="G6" s="1"/>
      <c r="H6" s="1"/>
      <c r="I6" s="5" t="s">
        <v>15</v>
      </c>
      <c r="J6" s="4" t="s">
        <v>16</v>
      </c>
      <c r="K6" s="9" t="s">
        <v>12</v>
      </c>
    </row>
    <row r="7" spans="1:12" x14ac:dyDescent="0.35">
      <c r="A7" s="7">
        <v>890802036</v>
      </c>
      <c r="B7" s="8" t="s">
        <v>14</v>
      </c>
      <c r="C7" s="7" t="s">
        <v>13</v>
      </c>
      <c r="D7" s="7">
        <v>186243</v>
      </c>
      <c r="E7" s="6"/>
      <c r="F7" s="6"/>
      <c r="G7" s="1"/>
      <c r="H7" s="1"/>
      <c r="I7" s="5" t="s">
        <v>15</v>
      </c>
      <c r="J7" s="4" t="s">
        <v>16</v>
      </c>
      <c r="K7" s="9" t="s">
        <v>12</v>
      </c>
    </row>
    <row r="8" spans="1:12" x14ac:dyDescent="0.35">
      <c r="A8" s="7">
        <v>890802036</v>
      </c>
      <c r="B8" s="8" t="s">
        <v>14</v>
      </c>
      <c r="C8" s="7" t="s">
        <v>13</v>
      </c>
      <c r="D8" s="7">
        <v>186241</v>
      </c>
      <c r="E8" s="6"/>
      <c r="F8" s="6"/>
      <c r="G8" s="1"/>
      <c r="H8" s="1"/>
      <c r="I8" s="5" t="s">
        <v>15</v>
      </c>
      <c r="J8" s="4" t="s">
        <v>16</v>
      </c>
      <c r="K8" s="9" t="s">
        <v>12</v>
      </c>
    </row>
    <row r="9" spans="1:12" x14ac:dyDescent="0.35">
      <c r="A9" s="7">
        <v>890802036</v>
      </c>
      <c r="B9" s="8" t="s">
        <v>14</v>
      </c>
      <c r="C9" s="7" t="s">
        <v>13</v>
      </c>
      <c r="D9" s="7">
        <v>186242</v>
      </c>
      <c r="E9" s="6"/>
      <c r="F9" s="6"/>
      <c r="G9" s="1"/>
      <c r="H9" s="1"/>
      <c r="I9" s="5" t="s">
        <v>15</v>
      </c>
      <c r="J9" s="4" t="s">
        <v>16</v>
      </c>
      <c r="K9" s="9" t="s">
        <v>12</v>
      </c>
    </row>
    <row r="10" spans="1:12" x14ac:dyDescent="0.35">
      <c r="A10" s="7">
        <v>890802036</v>
      </c>
      <c r="B10" s="8" t="s">
        <v>14</v>
      </c>
      <c r="C10" s="7" t="s">
        <v>13</v>
      </c>
      <c r="D10" s="7">
        <v>186245</v>
      </c>
      <c r="E10" s="6"/>
      <c r="F10" s="6"/>
      <c r="G10" s="1"/>
      <c r="H10" s="1"/>
      <c r="I10" s="5" t="s">
        <v>15</v>
      </c>
      <c r="J10" s="4" t="s">
        <v>16</v>
      </c>
      <c r="K10" s="9" t="s">
        <v>12</v>
      </c>
    </row>
    <row r="11" spans="1:12" x14ac:dyDescent="0.35">
      <c r="A11" s="7">
        <v>890802036</v>
      </c>
      <c r="B11" s="8" t="s">
        <v>14</v>
      </c>
      <c r="C11" s="7" t="s">
        <v>13</v>
      </c>
      <c r="D11" s="7">
        <v>90851</v>
      </c>
      <c r="E11" s="6"/>
      <c r="F11" s="6"/>
      <c r="G11" s="1"/>
      <c r="H11" s="1"/>
      <c r="I11" s="5" t="s">
        <v>15</v>
      </c>
      <c r="J11" s="4" t="s">
        <v>16</v>
      </c>
      <c r="K11" s="9" t="s">
        <v>12</v>
      </c>
    </row>
    <row r="12" spans="1:12" x14ac:dyDescent="0.35">
      <c r="A12" s="7">
        <v>890802036</v>
      </c>
      <c r="B12" s="8" t="s">
        <v>14</v>
      </c>
      <c r="C12" s="7" t="s">
        <v>13</v>
      </c>
      <c r="D12" s="7">
        <v>94630</v>
      </c>
      <c r="E12" s="6"/>
      <c r="F12" s="6"/>
      <c r="G12" s="1"/>
      <c r="H12" s="1"/>
      <c r="I12" s="5" t="s">
        <v>15</v>
      </c>
      <c r="J12" s="4" t="s">
        <v>16</v>
      </c>
      <c r="K12" s="9" t="s">
        <v>12</v>
      </c>
    </row>
    <row r="13" spans="1:12" x14ac:dyDescent="0.35">
      <c r="A13" s="7">
        <v>890802036</v>
      </c>
      <c r="B13" s="8" t="s">
        <v>14</v>
      </c>
      <c r="C13" s="7" t="s">
        <v>13</v>
      </c>
      <c r="D13" s="7">
        <v>101656</v>
      </c>
      <c r="E13" s="6"/>
      <c r="F13" s="6"/>
      <c r="G13" s="1"/>
      <c r="H13" s="1"/>
      <c r="I13" s="5" t="s">
        <v>15</v>
      </c>
      <c r="J13" s="4" t="s">
        <v>16</v>
      </c>
      <c r="K13" s="9" t="s">
        <v>12</v>
      </c>
    </row>
    <row r="14" spans="1:12" x14ac:dyDescent="0.35">
      <c r="A14" s="7">
        <v>890802036</v>
      </c>
      <c r="B14" s="8" t="s">
        <v>14</v>
      </c>
      <c r="C14" s="7" t="s">
        <v>13</v>
      </c>
      <c r="D14" s="7">
        <v>112153</v>
      </c>
      <c r="E14" s="6"/>
      <c r="F14" s="6"/>
      <c r="G14" s="1"/>
      <c r="H14" s="1"/>
      <c r="I14" s="5" t="s">
        <v>15</v>
      </c>
      <c r="J14" s="4" t="s">
        <v>16</v>
      </c>
      <c r="K14" s="9" t="s">
        <v>12</v>
      </c>
    </row>
    <row r="15" spans="1:12" x14ac:dyDescent="0.35">
      <c r="A15" s="7">
        <v>890802036</v>
      </c>
      <c r="B15" s="8" t="s">
        <v>14</v>
      </c>
      <c r="C15" s="7" t="s">
        <v>13</v>
      </c>
      <c r="D15" s="7">
        <v>114576</v>
      </c>
      <c r="E15" s="6"/>
      <c r="F15" s="6"/>
      <c r="G15" s="1"/>
      <c r="H15" s="1"/>
      <c r="I15" s="5" t="s">
        <v>15</v>
      </c>
      <c r="J15" s="4" t="s">
        <v>16</v>
      </c>
      <c r="K15" s="9" t="s">
        <v>12</v>
      </c>
    </row>
    <row r="16" spans="1:12" x14ac:dyDescent="0.35">
      <c r="A16" s="7">
        <v>890802036</v>
      </c>
      <c r="B16" s="8" t="s">
        <v>14</v>
      </c>
      <c r="C16" s="7" t="s">
        <v>13</v>
      </c>
      <c r="D16" s="7">
        <v>118375</v>
      </c>
      <c r="E16" s="6"/>
      <c r="F16" s="6"/>
      <c r="G16" s="1"/>
      <c r="H16" s="1"/>
      <c r="I16" s="5" t="s">
        <v>15</v>
      </c>
      <c r="J16" s="4" t="s">
        <v>16</v>
      </c>
      <c r="K16" s="9" t="s">
        <v>12</v>
      </c>
    </row>
    <row r="17" spans="1:11" x14ac:dyDescent="0.35">
      <c r="A17" s="7">
        <v>890802036</v>
      </c>
      <c r="B17" s="8" t="s">
        <v>14</v>
      </c>
      <c r="C17" s="7" t="s">
        <v>13</v>
      </c>
      <c r="D17" s="7">
        <v>116854</v>
      </c>
      <c r="E17" s="6"/>
      <c r="F17" s="6"/>
      <c r="G17" s="1"/>
      <c r="H17" s="1"/>
      <c r="I17" s="5" t="s">
        <v>15</v>
      </c>
      <c r="J17" s="4" t="s">
        <v>16</v>
      </c>
      <c r="K17" s="9" t="s">
        <v>12</v>
      </c>
    </row>
    <row r="18" spans="1:11" x14ac:dyDescent="0.35">
      <c r="A18" s="7">
        <v>890802036</v>
      </c>
      <c r="B18" s="8" t="s">
        <v>14</v>
      </c>
      <c r="C18" s="7" t="s">
        <v>13</v>
      </c>
      <c r="D18" s="7">
        <v>120718</v>
      </c>
      <c r="E18" s="6"/>
      <c r="F18" s="6"/>
      <c r="G18" s="1"/>
      <c r="H18" s="1"/>
      <c r="I18" s="5" t="s">
        <v>15</v>
      </c>
      <c r="J18" s="4" t="s">
        <v>16</v>
      </c>
      <c r="K18" s="9" t="s">
        <v>12</v>
      </c>
    </row>
    <row r="19" spans="1:11" x14ac:dyDescent="0.35">
      <c r="A19" s="7">
        <v>890802036</v>
      </c>
      <c r="B19" s="8" t="s">
        <v>14</v>
      </c>
      <c r="C19" s="7" t="s">
        <v>13</v>
      </c>
      <c r="D19" s="7">
        <v>120608</v>
      </c>
      <c r="E19" s="6"/>
      <c r="F19" s="6"/>
      <c r="G19" s="1"/>
      <c r="H19" s="1"/>
      <c r="I19" s="5" t="s">
        <v>15</v>
      </c>
      <c r="J19" s="4" t="s">
        <v>16</v>
      </c>
      <c r="K19" s="9" t="s">
        <v>12</v>
      </c>
    </row>
    <row r="20" spans="1:11" x14ac:dyDescent="0.35">
      <c r="A20" s="7">
        <v>890802036</v>
      </c>
      <c r="B20" s="8" t="s">
        <v>14</v>
      </c>
      <c r="C20" s="7" t="s">
        <v>13</v>
      </c>
      <c r="D20" s="7">
        <v>122504</v>
      </c>
      <c r="E20" s="6"/>
      <c r="F20" s="6"/>
      <c r="G20" s="1"/>
      <c r="H20" s="1"/>
      <c r="I20" s="5" t="s">
        <v>15</v>
      </c>
      <c r="J20" s="4" t="s">
        <v>16</v>
      </c>
      <c r="K20" s="9" t="s">
        <v>12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8.08984375" bestFit="1" customWidth="1"/>
    <col min="2" max="2" width="14.81640625" bestFit="1" customWidth="1"/>
    <col min="3" max="3" width="22.90625" bestFit="1" customWidth="1"/>
  </cols>
  <sheetData>
    <row r="3" spans="1:3" x14ac:dyDescent="0.35">
      <c r="A3" s="82" t="s">
        <v>116</v>
      </c>
      <c r="B3" t="s">
        <v>115</v>
      </c>
      <c r="C3" t="s">
        <v>118</v>
      </c>
    </row>
    <row r="4" spans="1:3" x14ac:dyDescent="0.35">
      <c r="A4" s="83" t="s">
        <v>86</v>
      </c>
      <c r="B4" s="81">
        <v>15</v>
      </c>
      <c r="C4" s="81">
        <v>0</v>
      </c>
    </row>
    <row r="5" spans="1:3" x14ac:dyDescent="0.35">
      <c r="A5" s="83" t="s">
        <v>76</v>
      </c>
      <c r="B5" s="81">
        <v>4</v>
      </c>
      <c r="C5" s="81">
        <v>314356</v>
      </c>
    </row>
    <row r="6" spans="1:3" x14ac:dyDescent="0.35">
      <c r="A6" s="83" t="s">
        <v>117</v>
      </c>
      <c r="B6" s="81">
        <v>19</v>
      </c>
      <c r="C6" s="81">
        <v>314356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1"/>
  <sheetViews>
    <sheetView workbookViewId="0">
      <selection activeCell="A4" sqref="A4"/>
    </sheetView>
  </sheetViews>
  <sheetFormatPr baseColWidth="10" defaultRowHeight="14.5" x14ac:dyDescent="0.35"/>
  <sheetData>
    <row r="1" spans="1:27" ht="30" x14ac:dyDescent="0.35">
      <c r="A1" s="10" t="s">
        <v>6</v>
      </c>
      <c r="B1" s="10" t="s">
        <v>8</v>
      </c>
      <c r="C1" s="10" t="s">
        <v>0</v>
      </c>
      <c r="D1" s="10" t="s">
        <v>1</v>
      </c>
      <c r="E1" s="10" t="s">
        <v>17</v>
      </c>
      <c r="F1" s="10" t="s">
        <v>18</v>
      </c>
      <c r="G1" s="11" t="s">
        <v>5</v>
      </c>
      <c r="H1" s="12" t="s">
        <v>73</v>
      </c>
      <c r="I1" s="13" t="s">
        <v>19</v>
      </c>
      <c r="J1" s="14" t="s">
        <v>20</v>
      </c>
      <c r="K1" s="15" t="s">
        <v>21</v>
      </c>
      <c r="L1" s="15" t="s">
        <v>22</v>
      </c>
      <c r="M1" s="16" t="s">
        <v>23</v>
      </c>
      <c r="N1" s="16" t="s">
        <v>24</v>
      </c>
      <c r="O1" s="16" t="s">
        <v>25</v>
      </c>
      <c r="P1" s="15" t="s">
        <v>26</v>
      </c>
      <c r="Q1" s="10" t="s">
        <v>27</v>
      </c>
      <c r="R1" s="10" t="s">
        <v>28</v>
      </c>
      <c r="S1" s="10" t="s">
        <v>29</v>
      </c>
      <c r="T1" s="10" t="s">
        <v>30</v>
      </c>
      <c r="U1" s="10" t="s">
        <v>31</v>
      </c>
      <c r="V1" s="10" t="s">
        <v>32</v>
      </c>
      <c r="W1" s="16" t="s">
        <v>33</v>
      </c>
      <c r="X1" s="16" t="s">
        <v>34</v>
      </c>
      <c r="Y1" s="16" t="s">
        <v>35</v>
      </c>
      <c r="Z1" s="16" t="s">
        <v>36</v>
      </c>
      <c r="AA1" s="10" t="s">
        <v>37</v>
      </c>
    </row>
    <row r="2" spans="1:27" x14ac:dyDescent="0.35">
      <c r="A2" s="76">
        <v>890802036</v>
      </c>
      <c r="B2" s="76" t="s">
        <v>14</v>
      </c>
      <c r="C2" s="76" t="s">
        <v>13</v>
      </c>
      <c r="D2" s="76">
        <v>186242</v>
      </c>
      <c r="E2" s="76" t="s">
        <v>74</v>
      </c>
      <c r="F2" s="76" t="s">
        <v>75</v>
      </c>
      <c r="G2" s="78">
        <v>7000</v>
      </c>
      <c r="H2" s="76" t="s">
        <v>76</v>
      </c>
      <c r="I2" s="78">
        <v>7000</v>
      </c>
      <c r="J2" s="76">
        <v>1222483643</v>
      </c>
      <c r="K2" s="78">
        <v>0</v>
      </c>
      <c r="L2" s="78">
        <v>0</v>
      </c>
      <c r="M2" s="76"/>
      <c r="N2" s="77"/>
      <c r="O2" s="76"/>
      <c r="P2" s="78">
        <v>0</v>
      </c>
      <c r="Q2" s="76" t="s">
        <v>77</v>
      </c>
      <c r="R2" s="77">
        <v>45320</v>
      </c>
      <c r="S2" s="77">
        <v>45475</v>
      </c>
      <c r="T2" s="78">
        <v>7000</v>
      </c>
      <c r="U2" s="78">
        <v>0</v>
      </c>
      <c r="V2" s="78">
        <v>0</v>
      </c>
      <c r="W2" s="78">
        <v>0</v>
      </c>
      <c r="X2" s="76"/>
      <c r="Y2" s="76"/>
      <c r="Z2" s="76"/>
      <c r="AA2" s="78">
        <v>7000</v>
      </c>
    </row>
    <row r="3" spans="1:27" x14ac:dyDescent="0.35">
      <c r="A3" s="76">
        <v>890802036</v>
      </c>
      <c r="B3" s="76" t="s">
        <v>14</v>
      </c>
      <c r="C3" s="76" t="s">
        <v>13</v>
      </c>
      <c r="D3" s="76">
        <v>186241</v>
      </c>
      <c r="E3" s="76" t="s">
        <v>78</v>
      </c>
      <c r="F3" s="76" t="s">
        <v>79</v>
      </c>
      <c r="G3" s="78">
        <v>28000</v>
      </c>
      <c r="H3" s="76" t="s">
        <v>76</v>
      </c>
      <c r="I3" s="78">
        <v>28000</v>
      </c>
      <c r="J3" s="76">
        <v>1222483642</v>
      </c>
      <c r="K3" s="78">
        <v>0</v>
      </c>
      <c r="L3" s="78">
        <v>0</v>
      </c>
      <c r="M3" s="76"/>
      <c r="N3" s="77"/>
      <c r="O3" s="76"/>
      <c r="P3" s="78">
        <v>0</v>
      </c>
      <c r="Q3" s="76" t="s">
        <v>77</v>
      </c>
      <c r="R3" s="77">
        <v>45320</v>
      </c>
      <c r="S3" s="77">
        <v>45475</v>
      </c>
      <c r="T3" s="78">
        <v>28000</v>
      </c>
      <c r="U3" s="78">
        <v>0</v>
      </c>
      <c r="V3" s="78">
        <v>0</v>
      </c>
      <c r="W3" s="78">
        <v>0</v>
      </c>
      <c r="X3" s="76"/>
      <c r="Y3" s="76"/>
      <c r="Z3" s="76"/>
      <c r="AA3" s="78">
        <v>28000</v>
      </c>
    </row>
    <row r="4" spans="1:27" x14ac:dyDescent="0.35">
      <c r="A4" s="76">
        <v>890802036</v>
      </c>
      <c r="B4" s="76" t="s">
        <v>14</v>
      </c>
      <c r="C4" s="76" t="s">
        <v>13</v>
      </c>
      <c r="D4" s="76">
        <v>186245</v>
      </c>
      <c r="E4" s="76" t="s">
        <v>80</v>
      </c>
      <c r="F4" s="76" t="s">
        <v>81</v>
      </c>
      <c r="G4" s="78">
        <v>229956</v>
      </c>
      <c r="H4" s="76" t="s">
        <v>76</v>
      </c>
      <c r="I4" s="78">
        <v>229956</v>
      </c>
      <c r="J4" s="76">
        <v>1222477873</v>
      </c>
      <c r="K4" s="78">
        <v>0</v>
      </c>
      <c r="L4" s="78">
        <v>0</v>
      </c>
      <c r="M4" s="76"/>
      <c r="N4" s="77"/>
      <c r="O4" s="76"/>
      <c r="P4" s="78">
        <v>0</v>
      </c>
      <c r="Q4" s="76" t="s">
        <v>77</v>
      </c>
      <c r="R4" s="77">
        <v>45320</v>
      </c>
      <c r="S4" s="77">
        <v>45475</v>
      </c>
      <c r="T4" s="78">
        <v>229956</v>
      </c>
      <c r="U4" s="78">
        <v>0</v>
      </c>
      <c r="V4" s="78">
        <v>0</v>
      </c>
      <c r="W4" s="78">
        <v>0</v>
      </c>
      <c r="X4" s="76"/>
      <c r="Y4" s="76"/>
      <c r="Z4" s="76"/>
      <c r="AA4" s="78">
        <v>229956</v>
      </c>
    </row>
    <row r="5" spans="1:27" x14ac:dyDescent="0.35">
      <c r="A5" s="76">
        <v>890802036</v>
      </c>
      <c r="B5" s="76" t="s">
        <v>14</v>
      </c>
      <c r="C5" s="76" t="s">
        <v>13</v>
      </c>
      <c r="D5" s="76">
        <v>186243</v>
      </c>
      <c r="E5" s="76" t="s">
        <v>82</v>
      </c>
      <c r="F5" s="76" t="s">
        <v>83</v>
      </c>
      <c r="G5" s="78">
        <v>49400</v>
      </c>
      <c r="H5" s="76" t="s">
        <v>76</v>
      </c>
      <c r="I5" s="78">
        <v>0</v>
      </c>
      <c r="J5" s="76"/>
      <c r="K5" s="78">
        <v>0</v>
      </c>
      <c r="L5" s="78">
        <v>0</v>
      </c>
      <c r="M5" s="76"/>
      <c r="N5" s="77"/>
      <c r="O5" s="76"/>
      <c r="P5" s="78">
        <v>0</v>
      </c>
      <c r="Q5" s="76" t="s">
        <v>77</v>
      </c>
      <c r="R5" s="77">
        <v>45320</v>
      </c>
      <c r="S5" s="77">
        <v>45475</v>
      </c>
      <c r="T5" s="78">
        <v>49400</v>
      </c>
      <c r="U5" s="78">
        <v>0</v>
      </c>
      <c r="V5" s="78">
        <v>0</v>
      </c>
      <c r="W5" s="78">
        <v>0</v>
      </c>
      <c r="X5" s="76"/>
      <c r="Y5" s="76"/>
      <c r="Z5" s="76"/>
      <c r="AA5" s="78">
        <v>49400</v>
      </c>
    </row>
    <row r="6" spans="1:27" x14ac:dyDescent="0.35">
      <c r="A6" s="76">
        <v>890802036</v>
      </c>
      <c r="B6" s="76" t="s">
        <v>14</v>
      </c>
      <c r="C6" s="76" t="s">
        <v>13</v>
      </c>
      <c r="D6" s="76">
        <v>101656</v>
      </c>
      <c r="E6" s="76" t="s">
        <v>84</v>
      </c>
      <c r="F6" s="76" t="s">
        <v>85</v>
      </c>
      <c r="G6" s="78">
        <v>0</v>
      </c>
      <c r="H6" s="76" t="s">
        <v>86</v>
      </c>
      <c r="I6" s="78">
        <v>0</v>
      </c>
      <c r="J6" s="76"/>
      <c r="K6" s="78">
        <v>0</v>
      </c>
      <c r="L6" s="78">
        <v>0</v>
      </c>
      <c r="M6" s="76"/>
      <c r="N6" s="77"/>
      <c r="O6" s="76"/>
      <c r="P6" s="78">
        <v>0</v>
      </c>
      <c r="Q6" s="76"/>
      <c r="R6" s="77"/>
      <c r="S6" s="77"/>
      <c r="T6" s="78">
        <v>0</v>
      </c>
      <c r="U6" s="78">
        <v>0</v>
      </c>
      <c r="V6" s="78">
        <v>0</v>
      </c>
      <c r="W6" s="78">
        <v>0</v>
      </c>
      <c r="X6" s="76"/>
      <c r="Y6" s="76"/>
      <c r="Z6" s="76"/>
      <c r="AA6" s="78">
        <v>0</v>
      </c>
    </row>
    <row r="7" spans="1:27" x14ac:dyDescent="0.35">
      <c r="A7" s="76">
        <v>890802036</v>
      </c>
      <c r="B7" s="76" t="s">
        <v>14</v>
      </c>
      <c r="C7" s="76" t="s">
        <v>13</v>
      </c>
      <c r="D7" s="76">
        <v>112153</v>
      </c>
      <c r="E7" s="76" t="s">
        <v>87</v>
      </c>
      <c r="F7" s="76" t="s">
        <v>88</v>
      </c>
      <c r="G7" s="78">
        <v>0</v>
      </c>
      <c r="H7" s="76" t="s">
        <v>86</v>
      </c>
      <c r="I7" s="78">
        <v>0</v>
      </c>
      <c r="J7" s="76"/>
      <c r="K7" s="78">
        <v>0</v>
      </c>
      <c r="L7" s="78">
        <v>0</v>
      </c>
      <c r="M7" s="76"/>
      <c r="N7" s="77"/>
      <c r="O7" s="76"/>
      <c r="P7" s="78">
        <v>0</v>
      </c>
      <c r="Q7" s="76"/>
      <c r="R7" s="77"/>
      <c r="S7" s="77"/>
      <c r="T7" s="78">
        <v>0</v>
      </c>
      <c r="U7" s="78">
        <v>0</v>
      </c>
      <c r="V7" s="78">
        <v>0</v>
      </c>
      <c r="W7" s="78">
        <v>0</v>
      </c>
      <c r="X7" s="76"/>
      <c r="Y7" s="76"/>
      <c r="Z7" s="76"/>
      <c r="AA7" s="78">
        <v>0</v>
      </c>
    </row>
    <row r="8" spans="1:27" x14ac:dyDescent="0.35">
      <c r="A8" s="76">
        <v>890802036</v>
      </c>
      <c r="B8" s="76" t="s">
        <v>14</v>
      </c>
      <c r="C8" s="76" t="s">
        <v>13</v>
      </c>
      <c r="D8" s="76">
        <v>114576</v>
      </c>
      <c r="E8" s="76" t="s">
        <v>89</v>
      </c>
      <c r="F8" s="76" t="s">
        <v>90</v>
      </c>
      <c r="G8" s="78">
        <v>0</v>
      </c>
      <c r="H8" s="76" t="s">
        <v>86</v>
      </c>
      <c r="I8" s="78">
        <v>0</v>
      </c>
      <c r="J8" s="76"/>
      <c r="K8" s="78">
        <v>0</v>
      </c>
      <c r="L8" s="78">
        <v>0</v>
      </c>
      <c r="M8" s="76"/>
      <c r="N8" s="77"/>
      <c r="O8" s="76"/>
      <c r="P8" s="78">
        <v>0</v>
      </c>
      <c r="Q8" s="76"/>
      <c r="R8" s="77"/>
      <c r="S8" s="77"/>
      <c r="T8" s="78">
        <v>0</v>
      </c>
      <c r="U8" s="78">
        <v>0</v>
      </c>
      <c r="V8" s="78">
        <v>0</v>
      </c>
      <c r="W8" s="78">
        <v>0</v>
      </c>
      <c r="X8" s="76"/>
      <c r="Y8" s="76"/>
      <c r="Z8" s="76"/>
      <c r="AA8" s="78">
        <v>0</v>
      </c>
    </row>
    <row r="9" spans="1:27" x14ac:dyDescent="0.35">
      <c r="A9" s="76">
        <v>890802036</v>
      </c>
      <c r="B9" s="76" t="s">
        <v>14</v>
      </c>
      <c r="C9" s="76" t="s">
        <v>13</v>
      </c>
      <c r="D9" s="76">
        <v>116854</v>
      </c>
      <c r="E9" s="76" t="s">
        <v>91</v>
      </c>
      <c r="F9" s="76" t="s">
        <v>92</v>
      </c>
      <c r="G9" s="78">
        <v>0</v>
      </c>
      <c r="H9" s="76" t="s">
        <v>86</v>
      </c>
      <c r="I9" s="78">
        <v>0</v>
      </c>
      <c r="J9" s="76"/>
      <c r="K9" s="78">
        <v>0</v>
      </c>
      <c r="L9" s="78">
        <v>0</v>
      </c>
      <c r="M9" s="76"/>
      <c r="N9" s="77"/>
      <c r="O9" s="76"/>
      <c r="P9" s="78">
        <v>0</v>
      </c>
      <c r="Q9" s="76"/>
      <c r="R9" s="77"/>
      <c r="S9" s="77"/>
      <c r="T9" s="78">
        <v>0</v>
      </c>
      <c r="U9" s="78">
        <v>0</v>
      </c>
      <c r="V9" s="78">
        <v>0</v>
      </c>
      <c r="W9" s="78">
        <v>0</v>
      </c>
      <c r="X9" s="76"/>
      <c r="Y9" s="76"/>
      <c r="Z9" s="76"/>
      <c r="AA9" s="78">
        <v>0</v>
      </c>
    </row>
    <row r="10" spans="1:27" x14ac:dyDescent="0.35">
      <c r="A10" s="76">
        <v>890802036</v>
      </c>
      <c r="B10" s="76" t="s">
        <v>14</v>
      </c>
      <c r="C10" s="76" t="s">
        <v>13</v>
      </c>
      <c r="D10" s="76">
        <v>118375</v>
      </c>
      <c r="E10" s="76" t="s">
        <v>93</v>
      </c>
      <c r="F10" s="76" t="s">
        <v>94</v>
      </c>
      <c r="G10" s="78">
        <v>0</v>
      </c>
      <c r="H10" s="76" t="s">
        <v>86</v>
      </c>
      <c r="I10" s="78">
        <v>0</v>
      </c>
      <c r="J10" s="76"/>
      <c r="K10" s="78">
        <v>0</v>
      </c>
      <c r="L10" s="78">
        <v>0</v>
      </c>
      <c r="M10" s="76"/>
      <c r="N10" s="77"/>
      <c r="O10" s="76"/>
      <c r="P10" s="78">
        <v>0</v>
      </c>
      <c r="Q10" s="76"/>
      <c r="R10" s="77"/>
      <c r="S10" s="77"/>
      <c r="T10" s="78">
        <v>0</v>
      </c>
      <c r="U10" s="78">
        <v>0</v>
      </c>
      <c r="V10" s="78">
        <v>0</v>
      </c>
      <c r="W10" s="78">
        <v>0</v>
      </c>
      <c r="X10" s="76"/>
      <c r="Y10" s="76"/>
      <c r="Z10" s="76"/>
      <c r="AA10" s="78">
        <v>0</v>
      </c>
    </row>
    <row r="11" spans="1:27" x14ac:dyDescent="0.35">
      <c r="A11" s="76">
        <v>890802036</v>
      </c>
      <c r="B11" s="76" t="s">
        <v>14</v>
      </c>
      <c r="C11" s="76" t="s">
        <v>13</v>
      </c>
      <c r="D11" s="76">
        <v>120608</v>
      </c>
      <c r="E11" s="76" t="s">
        <v>95</v>
      </c>
      <c r="F11" s="76" t="s">
        <v>96</v>
      </c>
      <c r="G11" s="78">
        <v>0</v>
      </c>
      <c r="H11" s="76" t="s">
        <v>86</v>
      </c>
      <c r="I11" s="78">
        <v>0</v>
      </c>
      <c r="J11" s="76"/>
      <c r="K11" s="78">
        <v>0</v>
      </c>
      <c r="L11" s="78">
        <v>0</v>
      </c>
      <c r="M11" s="76"/>
      <c r="N11" s="77"/>
      <c r="O11" s="76"/>
      <c r="P11" s="78">
        <v>0</v>
      </c>
      <c r="Q11" s="76"/>
      <c r="R11" s="77"/>
      <c r="S11" s="77"/>
      <c r="T11" s="78">
        <v>0</v>
      </c>
      <c r="U11" s="78">
        <v>0</v>
      </c>
      <c r="V11" s="78">
        <v>0</v>
      </c>
      <c r="W11" s="78">
        <v>0</v>
      </c>
      <c r="X11" s="76"/>
      <c r="Y11" s="76"/>
      <c r="Z11" s="76"/>
      <c r="AA11" s="78">
        <v>0</v>
      </c>
    </row>
    <row r="12" spans="1:27" x14ac:dyDescent="0.35">
      <c r="A12" s="76">
        <v>890802036</v>
      </c>
      <c r="B12" s="76" t="s">
        <v>14</v>
      </c>
      <c r="C12" s="76" t="s">
        <v>13</v>
      </c>
      <c r="D12" s="76">
        <v>120718</v>
      </c>
      <c r="E12" s="76" t="s">
        <v>97</v>
      </c>
      <c r="F12" s="76" t="s">
        <v>98</v>
      </c>
      <c r="G12" s="78">
        <v>0</v>
      </c>
      <c r="H12" s="76" t="s">
        <v>86</v>
      </c>
      <c r="I12" s="78">
        <v>0</v>
      </c>
      <c r="J12" s="76"/>
      <c r="K12" s="78">
        <v>0</v>
      </c>
      <c r="L12" s="78">
        <v>0</v>
      </c>
      <c r="M12" s="76"/>
      <c r="N12" s="77"/>
      <c r="O12" s="76"/>
      <c r="P12" s="78">
        <v>0</v>
      </c>
      <c r="Q12" s="76"/>
      <c r="R12" s="77"/>
      <c r="S12" s="77"/>
      <c r="T12" s="78">
        <v>0</v>
      </c>
      <c r="U12" s="78">
        <v>0</v>
      </c>
      <c r="V12" s="78">
        <v>0</v>
      </c>
      <c r="W12" s="78">
        <v>0</v>
      </c>
      <c r="X12" s="76"/>
      <c r="Y12" s="76"/>
      <c r="Z12" s="76"/>
      <c r="AA12" s="78">
        <v>0</v>
      </c>
    </row>
    <row r="13" spans="1:27" x14ac:dyDescent="0.35">
      <c r="A13" s="76">
        <v>890802036</v>
      </c>
      <c r="B13" s="76" t="s">
        <v>14</v>
      </c>
      <c r="C13" s="76" t="s">
        <v>13</v>
      </c>
      <c r="D13" s="76">
        <v>122504</v>
      </c>
      <c r="E13" s="76" t="s">
        <v>99</v>
      </c>
      <c r="F13" s="76" t="s">
        <v>100</v>
      </c>
      <c r="G13" s="78">
        <v>0</v>
      </c>
      <c r="H13" s="76" t="s">
        <v>86</v>
      </c>
      <c r="I13" s="78">
        <v>0</v>
      </c>
      <c r="J13" s="76"/>
      <c r="K13" s="78">
        <v>0</v>
      </c>
      <c r="L13" s="78">
        <v>0</v>
      </c>
      <c r="M13" s="76"/>
      <c r="N13" s="77"/>
      <c r="O13" s="76"/>
      <c r="P13" s="78">
        <v>0</v>
      </c>
      <c r="Q13" s="76"/>
      <c r="R13" s="77"/>
      <c r="S13" s="77"/>
      <c r="T13" s="78">
        <v>0</v>
      </c>
      <c r="U13" s="78">
        <v>0</v>
      </c>
      <c r="V13" s="78">
        <v>0</v>
      </c>
      <c r="W13" s="78">
        <v>0</v>
      </c>
      <c r="X13" s="76"/>
      <c r="Y13" s="76"/>
      <c r="Z13" s="76"/>
      <c r="AA13" s="78">
        <v>0</v>
      </c>
    </row>
    <row r="14" spans="1:27" x14ac:dyDescent="0.35">
      <c r="A14" s="76">
        <v>890802036</v>
      </c>
      <c r="B14" s="76" t="s">
        <v>14</v>
      </c>
      <c r="C14" s="76" t="s">
        <v>13</v>
      </c>
      <c r="D14" s="76">
        <v>48014</v>
      </c>
      <c r="E14" s="76" t="s">
        <v>101</v>
      </c>
      <c r="F14" s="76" t="s">
        <v>102</v>
      </c>
      <c r="G14" s="78">
        <v>0</v>
      </c>
      <c r="H14" s="76" t="s">
        <v>86</v>
      </c>
      <c r="I14" s="78">
        <v>0</v>
      </c>
      <c r="J14" s="76"/>
      <c r="K14" s="78">
        <v>0</v>
      </c>
      <c r="L14" s="78">
        <v>0</v>
      </c>
      <c r="M14" s="76"/>
      <c r="N14" s="77"/>
      <c r="O14" s="76"/>
      <c r="P14" s="78">
        <v>0</v>
      </c>
      <c r="Q14" s="76"/>
      <c r="R14" s="77"/>
      <c r="S14" s="77"/>
      <c r="T14" s="78">
        <v>0</v>
      </c>
      <c r="U14" s="78">
        <v>0</v>
      </c>
      <c r="V14" s="78">
        <v>0</v>
      </c>
      <c r="W14" s="78">
        <v>0</v>
      </c>
      <c r="X14" s="76"/>
      <c r="Y14" s="76"/>
      <c r="Z14" s="76"/>
      <c r="AA14" s="78">
        <v>0</v>
      </c>
    </row>
    <row r="15" spans="1:27" x14ac:dyDescent="0.35">
      <c r="A15" s="76">
        <v>890802036</v>
      </c>
      <c r="B15" s="76" t="s">
        <v>14</v>
      </c>
      <c r="C15" s="76" t="s">
        <v>13</v>
      </c>
      <c r="D15" s="76">
        <v>55442</v>
      </c>
      <c r="E15" s="76" t="s">
        <v>103</v>
      </c>
      <c r="F15" s="76" t="s">
        <v>104</v>
      </c>
      <c r="G15" s="78">
        <v>0</v>
      </c>
      <c r="H15" s="76" t="s">
        <v>86</v>
      </c>
      <c r="I15" s="78">
        <v>0</v>
      </c>
      <c r="J15" s="76"/>
      <c r="K15" s="78">
        <v>0</v>
      </c>
      <c r="L15" s="78">
        <v>0</v>
      </c>
      <c r="M15" s="76"/>
      <c r="N15" s="77"/>
      <c r="O15" s="76"/>
      <c r="P15" s="78">
        <v>0</v>
      </c>
      <c r="Q15" s="76"/>
      <c r="R15" s="77"/>
      <c r="S15" s="77"/>
      <c r="T15" s="78">
        <v>0</v>
      </c>
      <c r="U15" s="78">
        <v>0</v>
      </c>
      <c r="V15" s="78">
        <v>0</v>
      </c>
      <c r="W15" s="78">
        <v>0</v>
      </c>
      <c r="X15" s="76"/>
      <c r="Y15" s="76"/>
      <c r="Z15" s="76"/>
      <c r="AA15" s="78">
        <v>0</v>
      </c>
    </row>
    <row r="16" spans="1:27" x14ac:dyDescent="0.35">
      <c r="A16" s="76">
        <v>890802036</v>
      </c>
      <c r="B16" s="76" t="s">
        <v>14</v>
      </c>
      <c r="C16" s="76" t="s">
        <v>13</v>
      </c>
      <c r="D16" s="76">
        <v>57242</v>
      </c>
      <c r="E16" s="76" t="s">
        <v>105</v>
      </c>
      <c r="F16" s="76" t="s">
        <v>106</v>
      </c>
      <c r="G16" s="78">
        <v>0</v>
      </c>
      <c r="H16" s="76" t="s">
        <v>86</v>
      </c>
      <c r="I16" s="78">
        <v>0</v>
      </c>
      <c r="J16" s="76"/>
      <c r="K16" s="78">
        <v>0</v>
      </c>
      <c r="L16" s="78">
        <v>0</v>
      </c>
      <c r="M16" s="76"/>
      <c r="N16" s="77"/>
      <c r="O16" s="76"/>
      <c r="P16" s="78">
        <v>0</v>
      </c>
      <c r="Q16" s="76"/>
      <c r="R16" s="77"/>
      <c r="S16" s="77"/>
      <c r="T16" s="78">
        <v>0</v>
      </c>
      <c r="U16" s="78">
        <v>0</v>
      </c>
      <c r="V16" s="78">
        <v>0</v>
      </c>
      <c r="W16" s="78">
        <v>0</v>
      </c>
      <c r="X16" s="76"/>
      <c r="Y16" s="76"/>
      <c r="Z16" s="76"/>
      <c r="AA16" s="78">
        <v>0</v>
      </c>
    </row>
    <row r="17" spans="1:27" x14ac:dyDescent="0.35">
      <c r="A17" s="76">
        <v>890802036</v>
      </c>
      <c r="B17" s="76" t="s">
        <v>14</v>
      </c>
      <c r="C17" s="76" t="s">
        <v>13</v>
      </c>
      <c r="D17" s="76">
        <v>58074</v>
      </c>
      <c r="E17" s="76" t="s">
        <v>107</v>
      </c>
      <c r="F17" s="76" t="s">
        <v>108</v>
      </c>
      <c r="G17" s="78">
        <v>0</v>
      </c>
      <c r="H17" s="76" t="s">
        <v>86</v>
      </c>
      <c r="I17" s="78">
        <v>0</v>
      </c>
      <c r="J17" s="76"/>
      <c r="K17" s="78">
        <v>0</v>
      </c>
      <c r="L17" s="78">
        <v>0</v>
      </c>
      <c r="M17" s="76"/>
      <c r="N17" s="77"/>
      <c r="O17" s="76"/>
      <c r="P17" s="78">
        <v>0</v>
      </c>
      <c r="Q17" s="76"/>
      <c r="R17" s="77"/>
      <c r="S17" s="77"/>
      <c r="T17" s="78">
        <v>0</v>
      </c>
      <c r="U17" s="78">
        <v>0</v>
      </c>
      <c r="V17" s="78">
        <v>0</v>
      </c>
      <c r="W17" s="78">
        <v>0</v>
      </c>
      <c r="X17" s="76"/>
      <c r="Y17" s="76"/>
      <c r="Z17" s="76"/>
      <c r="AA17" s="78">
        <v>0</v>
      </c>
    </row>
    <row r="18" spans="1:27" x14ac:dyDescent="0.35">
      <c r="A18" s="76">
        <v>890802036</v>
      </c>
      <c r="B18" s="76" t="s">
        <v>14</v>
      </c>
      <c r="C18" s="76" t="s">
        <v>13</v>
      </c>
      <c r="D18" s="76">
        <v>78438</v>
      </c>
      <c r="E18" s="76" t="s">
        <v>109</v>
      </c>
      <c r="F18" s="76" t="s">
        <v>110</v>
      </c>
      <c r="G18" s="78">
        <v>0</v>
      </c>
      <c r="H18" s="76" t="s">
        <v>86</v>
      </c>
      <c r="I18" s="78">
        <v>0</v>
      </c>
      <c r="J18" s="76"/>
      <c r="K18" s="78">
        <v>0</v>
      </c>
      <c r="L18" s="78">
        <v>0</v>
      </c>
      <c r="M18" s="76"/>
      <c r="N18" s="77"/>
      <c r="O18" s="76"/>
      <c r="P18" s="78">
        <v>0</v>
      </c>
      <c r="Q18" s="76"/>
      <c r="R18" s="77"/>
      <c r="S18" s="77"/>
      <c r="T18" s="78">
        <v>0</v>
      </c>
      <c r="U18" s="78">
        <v>0</v>
      </c>
      <c r="V18" s="78">
        <v>0</v>
      </c>
      <c r="W18" s="78">
        <v>0</v>
      </c>
      <c r="X18" s="76"/>
      <c r="Y18" s="76"/>
      <c r="Z18" s="76"/>
      <c r="AA18" s="78">
        <v>0</v>
      </c>
    </row>
    <row r="19" spans="1:27" x14ac:dyDescent="0.35">
      <c r="A19" s="76">
        <v>890802036</v>
      </c>
      <c r="B19" s="76" t="s">
        <v>14</v>
      </c>
      <c r="C19" s="76" t="s">
        <v>13</v>
      </c>
      <c r="D19" s="76">
        <v>90851</v>
      </c>
      <c r="E19" s="76" t="s">
        <v>111</v>
      </c>
      <c r="F19" s="76" t="s">
        <v>112</v>
      </c>
      <c r="G19" s="78">
        <v>0</v>
      </c>
      <c r="H19" s="76" t="s">
        <v>86</v>
      </c>
      <c r="I19" s="78">
        <v>0</v>
      </c>
      <c r="J19" s="76"/>
      <c r="K19" s="78">
        <v>0</v>
      </c>
      <c r="L19" s="78">
        <v>0</v>
      </c>
      <c r="M19" s="76"/>
      <c r="N19" s="77"/>
      <c r="O19" s="76"/>
      <c r="P19" s="78">
        <v>0</v>
      </c>
      <c r="Q19" s="76"/>
      <c r="R19" s="77"/>
      <c r="S19" s="77"/>
      <c r="T19" s="78">
        <v>0</v>
      </c>
      <c r="U19" s="78">
        <v>0</v>
      </c>
      <c r="V19" s="78">
        <v>0</v>
      </c>
      <c r="W19" s="78">
        <v>0</v>
      </c>
      <c r="X19" s="76"/>
      <c r="Y19" s="76"/>
      <c r="Z19" s="76"/>
      <c r="AA19" s="78">
        <v>0</v>
      </c>
    </row>
    <row r="20" spans="1:27" x14ac:dyDescent="0.35">
      <c r="A20" s="76">
        <v>890802036</v>
      </c>
      <c r="B20" s="76" t="s">
        <v>14</v>
      </c>
      <c r="C20" s="76" t="s">
        <v>13</v>
      </c>
      <c r="D20" s="76">
        <v>94630</v>
      </c>
      <c r="E20" s="76" t="s">
        <v>113</v>
      </c>
      <c r="F20" s="76" t="s">
        <v>114</v>
      </c>
      <c r="G20" s="78">
        <v>0</v>
      </c>
      <c r="H20" s="76" t="s">
        <v>86</v>
      </c>
      <c r="I20" s="78">
        <v>0</v>
      </c>
      <c r="J20" s="76"/>
      <c r="K20" s="78">
        <v>0</v>
      </c>
      <c r="L20" s="78">
        <v>0</v>
      </c>
      <c r="M20" s="76"/>
      <c r="N20" s="77"/>
      <c r="O20" s="76"/>
      <c r="P20" s="78">
        <v>0</v>
      </c>
      <c r="Q20" s="76"/>
      <c r="R20" s="77"/>
      <c r="S20" s="77"/>
      <c r="T20" s="78">
        <v>0</v>
      </c>
      <c r="U20" s="78">
        <v>0</v>
      </c>
      <c r="V20" s="78">
        <v>0</v>
      </c>
      <c r="W20" s="78">
        <v>0</v>
      </c>
      <c r="X20" s="76"/>
      <c r="Y20" s="76"/>
      <c r="Z20" s="76"/>
      <c r="AA20" s="78">
        <v>0</v>
      </c>
    </row>
    <row r="21" spans="1:27" x14ac:dyDescent="0.35">
      <c r="A21" s="79"/>
      <c r="B21" s="79"/>
      <c r="C21" s="79"/>
      <c r="D21" s="79"/>
      <c r="E21" s="79"/>
      <c r="F21" s="79"/>
      <c r="G21" s="80"/>
      <c r="H21" s="79"/>
      <c r="I21" s="79"/>
      <c r="J21" s="79"/>
      <c r="K21" s="79"/>
      <c r="L21" s="79"/>
      <c r="M21" s="79"/>
      <c r="N21" s="79"/>
      <c r="O21" s="79"/>
      <c r="P21" s="79"/>
      <c r="Q21" s="79"/>
      <c r="R21" s="79"/>
      <c r="S21" s="79"/>
      <c r="T21" s="79"/>
      <c r="U21" s="79"/>
      <c r="V21" s="79"/>
      <c r="W21" s="79"/>
      <c r="X21" s="79"/>
      <c r="Y21" s="79"/>
      <c r="Z21" s="79"/>
      <c r="AA21" s="79"/>
    </row>
  </sheetData>
  <dataValidations count="1">
    <dataValidation type="whole" operator="greaterThan" allowBlank="1" showInputMessage="1" showErrorMessage="1" errorTitle="DATO ERRADO" error="El valor debe ser diferente de cero" sqref="G5">
      <formula1>1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5" zoomScaleNormal="100" workbookViewId="0">
      <selection activeCell="C13" sqref="C13"/>
    </sheetView>
  </sheetViews>
  <sheetFormatPr baseColWidth="10" defaultRowHeight="12.5" x14ac:dyDescent="0.25"/>
  <cols>
    <col min="1" max="1" width="1" style="17" customWidth="1"/>
    <col min="2" max="2" width="10.90625" style="17"/>
    <col min="3" max="3" width="17.54296875" style="17" customWidth="1"/>
    <col min="4" max="4" width="11.54296875" style="17" customWidth="1"/>
    <col min="5" max="8" width="10.90625" style="17"/>
    <col min="9" max="9" width="22.54296875" style="17" customWidth="1"/>
    <col min="10" max="10" width="14" style="17" customWidth="1"/>
    <col min="11" max="11" width="1.7265625" style="17" customWidth="1"/>
    <col min="12" max="16384" width="10.90625" style="17"/>
  </cols>
  <sheetData>
    <row r="1" spans="2:10" ht="6" customHeight="1" thickBot="1" x14ac:dyDescent="0.3"/>
    <row r="2" spans="2:10" ht="19.5" customHeight="1" x14ac:dyDescent="0.25">
      <c r="B2" s="18"/>
      <c r="C2" s="19"/>
      <c r="D2" s="64" t="s">
        <v>38</v>
      </c>
      <c r="E2" s="65"/>
      <c r="F2" s="65"/>
      <c r="G2" s="65"/>
      <c r="H2" s="65"/>
      <c r="I2" s="66"/>
      <c r="J2" s="70" t="s">
        <v>39</v>
      </c>
    </row>
    <row r="3" spans="2:10" ht="15.75" customHeight="1" thickBot="1" x14ac:dyDescent="0.3">
      <c r="B3" s="20"/>
      <c r="C3" s="21"/>
      <c r="D3" s="67"/>
      <c r="E3" s="68"/>
      <c r="F3" s="68"/>
      <c r="G3" s="68"/>
      <c r="H3" s="68"/>
      <c r="I3" s="69"/>
      <c r="J3" s="71"/>
    </row>
    <row r="4" spans="2:10" ht="13" x14ac:dyDescent="0.25">
      <c r="B4" s="20"/>
      <c r="C4" s="21"/>
      <c r="D4" s="22"/>
      <c r="E4" s="23"/>
      <c r="F4" s="23"/>
      <c r="G4" s="23"/>
      <c r="H4" s="23"/>
      <c r="I4" s="24"/>
      <c r="J4" s="25"/>
    </row>
    <row r="5" spans="2:10" ht="13" x14ac:dyDescent="0.25">
      <c r="B5" s="20"/>
      <c r="C5" s="21"/>
      <c r="D5" s="26" t="s">
        <v>40</v>
      </c>
      <c r="E5" s="27"/>
      <c r="F5" s="27"/>
      <c r="G5" s="27"/>
      <c r="H5" s="27"/>
      <c r="I5" s="28"/>
      <c r="J5" s="28" t="s">
        <v>41</v>
      </c>
    </row>
    <row r="6" spans="2:10" ht="13.5" thickBot="1" x14ac:dyDescent="0.3">
      <c r="B6" s="29"/>
      <c r="C6" s="30"/>
      <c r="D6" s="31"/>
      <c r="E6" s="32"/>
      <c r="F6" s="32"/>
      <c r="G6" s="32"/>
      <c r="H6" s="32"/>
      <c r="I6" s="33"/>
      <c r="J6" s="34"/>
    </row>
    <row r="7" spans="2:10" x14ac:dyDescent="0.25">
      <c r="B7" s="35"/>
      <c r="J7" s="36"/>
    </row>
    <row r="8" spans="2:10" x14ac:dyDescent="0.25">
      <c r="B8" s="35"/>
      <c r="J8" s="36"/>
    </row>
    <row r="9" spans="2:10" x14ac:dyDescent="0.25">
      <c r="B9" s="35"/>
      <c r="J9" s="36"/>
    </row>
    <row r="10" spans="2:10" ht="13" x14ac:dyDescent="0.3">
      <c r="B10" s="35"/>
      <c r="C10" s="37" t="s">
        <v>121</v>
      </c>
      <c r="E10" s="38"/>
      <c r="H10" s="39"/>
      <c r="J10" s="36"/>
    </row>
    <row r="11" spans="2:10" x14ac:dyDescent="0.25">
      <c r="B11" s="35"/>
      <c r="J11" s="36"/>
    </row>
    <row r="12" spans="2:10" ht="13" x14ac:dyDescent="0.3">
      <c r="B12" s="35"/>
      <c r="C12" s="37" t="s">
        <v>120</v>
      </c>
      <c r="J12" s="36"/>
    </row>
    <row r="13" spans="2:10" ht="13" x14ac:dyDescent="0.3">
      <c r="B13" s="35"/>
      <c r="C13" s="37" t="s">
        <v>70</v>
      </c>
      <c r="J13" s="36"/>
    </row>
    <row r="14" spans="2:10" x14ac:dyDescent="0.25">
      <c r="B14" s="35"/>
      <c r="J14" s="36"/>
    </row>
    <row r="15" spans="2:10" x14ac:dyDescent="0.25">
      <c r="B15" s="35"/>
      <c r="C15" s="17" t="s">
        <v>119</v>
      </c>
      <c r="J15" s="36"/>
    </row>
    <row r="16" spans="2:10" x14ac:dyDescent="0.25">
      <c r="B16" s="35"/>
      <c r="C16" s="40"/>
      <c r="J16" s="36"/>
    </row>
    <row r="17" spans="2:10" ht="13" x14ac:dyDescent="0.3">
      <c r="B17" s="35"/>
      <c r="C17" s="17" t="s">
        <v>42</v>
      </c>
      <c r="D17" s="38"/>
      <c r="H17" s="41"/>
      <c r="I17" s="42"/>
      <c r="J17" s="36"/>
    </row>
    <row r="18" spans="2:10" ht="13" x14ac:dyDescent="0.3">
      <c r="B18" s="35"/>
      <c r="C18" s="37" t="s">
        <v>43</v>
      </c>
      <c r="D18" s="37"/>
      <c r="E18" s="37"/>
      <c r="F18" s="37"/>
      <c r="H18" s="43">
        <v>19</v>
      </c>
      <c r="I18" s="44">
        <v>314356</v>
      </c>
      <c r="J18" s="36"/>
    </row>
    <row r="19" spans="2:10" x14ac:dyDescent="0.25">
      <c r="B19" s="35"/>
      <c r="C19" s="17" t="s">
        <v>44</v>
      </c>
      <c r="H19" s="45">
        <v>0</v>
      </c>
      <c r="I19" s="46">
        <v>0</v>
      </c>
      <c r="J19" s="36"/>
    </row>
    <row r="20" spans="2:10" x14ac:dyDescent="0.25">
      <c r="B20" s="35"/>
      <c r="C20" s="17" t="s">
        <v>45</v>
      </c>
      <c r="H20" s="45">
        <v>0</v>
      </c>
      <c r="I20" s="46">
        <v>0</v>
      </c>
      <c r="J20" s="36"/>
    </row>
    <row r="21" spans="2:10" x14ac:dyDescent="0.25">
      <c r="B21" s="35"/>
      <c r="C21" s="17" t="s">
        <v>46</v>
      </c>
      <c r="H21" s="45">
        <v>15</v>
      </c>
      <c r="I21" s="46">
        <v>0</v>
      </c>
      <c r="J21" s="36"/>
    </row>
    <row r="22" spans="2:10" x14ac:dyDescent="0.25">
      <c r="B22" s="35"/>
      <c r="C22" s="17" t="s">
        <v>47</v>
      </c>
      <c r="H22" s="45">
        <v>0</v>
      </c>
      <c r="I22" s="46">
        <v>0</v>
      </c>
      <c r="J22" s="36"/>
    </row>
    <row r="23" spans="2:10" x14ac:dyDescent="0.25">
      <c r="B23" s="35"/>
      <c r="C23" s="17" t="s">
        <v>48</v>
      </c>
      <c r="H23" s="45">
        <v>0</v>
      </c>
      <c r="I23" s="46">
        <v>0</v>
      </c>
      <c r="J23" s="36"/>
    </row>
    <row r="24" spans="2:10" ht="13" thickBot="1" x14ac:dyDescent="0.3">
      <c r="B24" s="35"/>
      <c r="C24" s="17" t="s">
        <v>49</v>
      </c>
      <c r="H24" s="84">
        <v>0</v>
      </c>
      <c r="I24" s="85">
        <v>0</v>
      </c>
      <c r="J24" s="36"/>
    </row>
    <row r="25" spans="2:10" ht="13" x14ac:dyDescent="0.3">
      <c r="B25" s="35"/>
      <c r="C25" s="37" t="s">
        <v>50</v>
      </c>
      <c r="D25" s="37"/>
      <c r="E25" s="37"/>
      <c r="F25" s="37"/>
      <c r="H25" s="43">
        <f>H19+H20+H21+H22+H24+H23</f>
        <v>15</v>
      </c>
      <c r="I25" s="44">
        <f>I19+I20+I21+I22+I24+I23</f>
        <v>0</v>
      </c>
      <c r="J25" s="36"/>
    </row>
    <row r="26" spans="2:10" x14ac:dyDescent="0.25">
      <c r="B26" s="35"/>
      <c r="C26" s="17" t="s">
        <v>51</v>
      </c>
      <c r="H26" s="45">
        <v>4</v>
      </c>
      <c r="I26" s="46">
        <v>314356</v>
      </c>
      <c r="J26" s="36"/>
    </row>
    <row r="27" spans="2:10" ht="13" thickBot="1" x14ac:dyDescent="0.3">
      <c r="B27" s="35"/>
      <c r="C27" s="17" t="s">
        <v>52</v>
      </c>
      <c r="H27" s="84">
        <v>0</v>
      </c>
      <c r="I27" s="85">
        <v>0</v>
      </c>
      <c r="J27" s="36"/>
    </row>
    <row r="28" spans="2:10" ht="13" x14ac:dyDescent="0.3">
      <c r="B28" s="35"/>
      <c r="C28" s="37" t="s">
        <v>53</v>
      </c>
      <c r="D28" s="37"/>
      <c r="E28" s="37"/>
      <c r="F28" s="37"/>
      <c r="H28" s="43">
        <f>H26+H27</f>
        <v>4</v>
      </c>
      <c r="I28" s="44">
        <f>I26+I27</f>
        <v>314356</v>
      </c>
      <c r="J28" s="36"/>
    </row>
    <row r="29" spans="2:10" ht="13.5" thickBot="1" x14ac:dyDescent="0.35">
      <c r="B29" s="35"/>
      <c r="C29" s="17" t="s">
        <v>54</v>
      </c>
      <c r="D29" s="37"/>
      <c r="E29" s="37"/>
      <c r="F29" s="37"/>
      <c r="H29" s="84">
        <v>0</v>
      </c>
      <c r="I29" s="85">
        <v>0</v>
      </c>
      <c r="J29" s="36"/>
    </row>
    <row r="30" spans="2:10" ht="13" x14ac:dyDescent="0.3">
      <c r="B30" s="35"/>
      <c r="C30" s="37" t="s">
        <v>55</v>
      </c>
      <c r="D30" s="37"/>
      <c r="E30" s="37"/>
      <c r="F30" s="37"/>
      <c r="H30" s="45">
        <f>H29</f>
        <v>0</v>
      </c>
      <c r="I30" s="46">
        <f>I29</f>
        <v>0</v>
      </c>
      <c r="J30" s="36"/>
    </row>
    <row r="31" spans="2:10" ht="13" x14ac:dyDescent="0.3">
      <c r="B31" s="35"/>
      <c r="C31" s="37"/>
      <c r="D31" s="37"/>
      <c r="E31" s="37"/>
      <c r="F31" s="37"/>
      <c r="H31" s="47"/>
      <c r="I31" s="44"/>
      <c r="J31" s="36"/>
    </row>
    <row r="32" spans="2:10" ht="13.5" thickBot="1" x14ac:dyDescent="0.35">
      <c r="B32" s="35"/>
      <c r="C32" s="37" t="s">
        <v>56</v>
      </c>
      <c r="D32" s="37"/>
      <c r="H32" s="48">
        <f>H25+H28+H30</f>
        <v>19</v>
      </c>
      <c r="I32" s="49">
        <f>I25+I28+I30</f>
        <v>314356</v>
      </c>
      <c r="J32" s="36"/>
    </row>
    <row r="33" spans="2:10" ht="13.5" thickTop="1" x14ac:dyDescent="0.3">
      <c r="B33" s="35"/>
      <c r="C33" s="37"/>
      <c r="D33" s="37"/>
      <c r="H33" s="50">
        <f>+H18-H32</f>
        <v>0</v>
      </c>
      <c r="I33" s="46">
        <f>+I18-I32</f>
        <v>0</v>
      </c>
      <c r="J33" s="36"/>
    </row>
    <row r="34" spans="2:10" x14ac:dyDescent="0.25">
      <c r="B34" s="35"/>
      <c r="G34" s="50"/>
      <c r="H34" s="50"/>
      <c r="I34" s="50"/>
      <c r="J34" s="36"/>
    </row>
    <row r="35" spans="2:10" x14ac:dyDescent="0.25">
      <c r="B35" s="35"/>
      <c r="G35" s="50"/>
      <c r="H35" s="50"/>
      <c r="I35" s="50"/>
      <c r="J35" s="36"/>
    </row>
    <row r="36" spans="2:10" ht="13" x14ac:dyDescent="0.3">
      <c r="B36" s="35"/>
      <c r="C36" s="37"/>
      <c r="G36" s="50"/>
      <c r="H36" s="50"/>
      <c r="I36" s="50"/>
      <c r="J36" s="36"/>
    </row>
    <row r="37" spans="2:10" ht="13.5" thickBot="1" x14ac:dyDescent="0.35">
      <c r="B37" s="35"/>
      <c r="C37" s="51" t="s">
        <v>71</v>
      </c>
      <c r="D37" s="52"/>
      <c r="H37" s="51" t="s">
        <v>57</v>
      </c>
      <c r="I37" s="52"/>
      <c r="J37" s="36"/>
    </row>
    <row r="38" spans="2:10" ht="13" x14ac:dyDescent="0.3">
      <c r="B38" s="35"/>
      <c r="C38" s="37" t="s">
        <v>72</v>
      </c>
      <c r="D38" s="50"/>
      <c r="H38" s="53" t="s">
        <v>58</v>
      </c>
      <c r="I38" s="50"/>
      <c r="J38" s="36"/>
    </row>
    <row r="39" spans="2:10" ht="13" x14ac:dyDescent="0.3">
      <c r="B39" s="35"/>
      <c r="C39" s="37" t="s">
        <v>122</v>
      </c>
      <c r="H39" s="37" t="s">
        <v>59</v>
      </c>
      <c r="I39" s="50"/>
      <c r="J39" s="36"/>
    </row>
    <row r="40" spans="2:10" x14ac:dyDescent="0.25">
      <c r="B40" s="35"/>
      <c r="G40" s="50"/>
      <c r="H40" s="50"/>
      <c r="I40" s="50"/>
      <c r="J40" s="36"/>
    </row>
    <row r="41" spans="2:10" ht="12.75" customHeight="1" x14ac:dyDescent="0.25">
      <c r="B41" s="35"/>
      <c r="C41" s="72" t="s">
        <v>60</v>
      </c>
      <c r="D41" s="72"/>
      <c r="E41" s="72"/>
      <c r="F41" s="72"/>
      <c r="G41" s="72"/>
      <c r="H41" s="72"/>
      <c r="I41" s="72"/>
      <c r="J41" s="36"/>
    </row>
    <row r="42" spans="2:10" ht="18.75" customHeight="1" thickBot="1" x14ac:dyDescent="0.3">
      <c r="B42" s="54"/>
      <c r="C42" s="55"/>
      <c r="D42" s="55"/>
      <c r="E42" s="55"/>
      <c r="F42" s="55"/>
      <c r="G42" s="55"/>
      <c r="H42" s="55"/>
      <c r="I42" s="55"/>
      <c r="J42" s="5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topLeftCell="A8" zoomScale="84" zoomScaleNormal="84" zoomScaleSheetLayoutView="100" workbookViewId="0">
      <selection activeCell="D35" sqref="D35"/>
    </sheetView>
  </sheetViews>
  <sheetFormatPr baseColWidth="10" defaultColWidth="11.453125" defaultRowHeight="12.5" x14ac:dyDescent="0.25"/>
  <cols>
    <col min="1" max="1" width="4.453125" style="17" customWidth="1"/>
    <col min="2" max="2" width="11.453125" style="17"/>
    <col min="3" max="3" width="12.81640625" style="17" customWidth="1"/>
    <col min="4" max="4" width="22" style="17" customWidth="1"/>
    <col min="5" max="8" width="11.453125" style="17"/>
    <col min="9" max="9" width="24.7265625" style="17" customWidth="1"/>
    <col min="10" max="10" width="12.54296875" style="17" customWidth="1"/>
    <col min="11" max="11" width="1.7265625" style="17" customWidth="1"/>
    <col min="12" max="16384" width="11.453125" style="17"/>
  </cols>
  <sheetData>
    <row r="1" spans="2:10" ht="18" customHeight="1" thickBot="1" x14ac:dyDescent="0.3"/>
    <row r="2" spans="2:10" ht="19.5" customHeight="1" x14ac:dyDescent="0.25">
      <c r="B2" s="18"/>
      <c r="C2" s="19"/>
      <c r="D2" s="64" t="s">
        <v>61</v>
      </c>
      <c r="E2" s="65"/>
      <c r="F2" s="65"/>
      <c r="G2" s="65"/>
      <c r="H2" s="65"/>
      <c r="I2" s="66"/>
      <c r="J2" s="70" t="s">
        <v>39</v>
      </c>
    </row>
    <row r="3" spans="2:10" ht="15.75" customHeight="1" thickBot="1" x14ac:dyDescent="0.3">
      <c r="B3" s="20"/>
      <c r="C3" s="21"/>
      <c r="D3" s="67"/>
      <c r="E3" s="68"/>
      <c r="F3" s="68"/>
      <c r="G3" s="68"/>
      <c r="H3" s="68"/>
      <c r="I3" s="69"/>
      <c r="J3" s="71"/>
    </row>
    <row r="4" spans="2:10" ht="13" x14ac:dyDescent="0.25">
      <c r="B4" s="20"/>
      <c r="C4" s="21"/>
      <c r="E4" s="23"/>
      <c r="F4" s="23"/>
      <c r="G4" s="23"/>
      <c r="H4" s="23"/>
      <c r="I4" s="24"/>
      <c r="J4" s="25"/>
    </row>
    <row r="5" spans="2:10" ht="13" x14ac:dyDescent="0.25">
      <c r="B5" s="20"/>
      <c r="C5" s="21"/>
      <c r="D5" s="73" t="s">
        <v>62</v>
      </c>
      <c r="E5" s="74"/>
      <c r="F5" s="74"/>
      <c r="G5" s="74"/>
      <c r="H5" s="74"/>
      <c r="I5" s="75"/>
      <c r="J5" s="28" t="s">
        <v>63</v>
      </c>
    </row>
    <row r="6" spans="2:10" ht="13.5" thickBot="1" x14ac:dyDescent="0.3">
      <c r="B6" s="29"/>
      <c r="C6" s="30"/>
      <c r="D6" s="31"/>
      <c r="E6" s="32"/>
      <c r="F6" s="32"/>
      <c r="G6" s="32"/>
      <c r="H6" s="32"/>
      <c r="I6" s="33"/>
      <c r="J6" s="34"/>
    </row>
    <row r="7" spans="2:10" x14ac:dyDescent="0.25">
      <c r="B7" s="35"/>
      <c r="J7" s="36"/>
    </row>
    <row r="8" spans="2:10" x14ac:dyDescent="0.25">
      <c r="B8" s="35"/>
      <c r="J8" s="36"/>
    </row>
    <row r="9" spans="2:10" ht="13" x14ac:dyDescent="0.3">
      <c r="B9" s="35"/>
      <c r="C9" s="37" t="str">
        <f ca="1">+CONCATENATE("Santiago de Cali, ",TEXT(TODAY(),"MMMM DD YYYY"))</f>
        <v>Santiago de Cali, septiembre 30 2024</v>
      </c>
      <c r="D9" s="39"/>
      <c r="E9" s="38"/>
      <c r="J9" s="36"/>
    </row>
    <row r="10" spans="2:10" ht="13" x14ac:dyDescent="0.3">
      <c r="B10" s="35"/>
      <c r="C10" s="37"/>
      <c r="J10" s="36"/>
    </row>
    <row r="11" spans="2:10" ht="13" x14ac:dyDescent="0.3">
      <c r="B11" s="35"/>
      <c r="C11" s="37" t="str">
        <f>+'FOR-CSA-018'!C12</f>
        <v>Señores : E.S.E. HOSPITAL SAN MARCOS DE CHINCHINA</v>
      </c>
      <c r="J11" s="36"/>
    </row>
    <row r="12" spans="2:10" ht="13" x14ac:dyDescent="0.3">
      <c r="B12" s="35"/>
      <c r="C12" s="37" t="str">
        <f>+'FOR-CSA-018'!C13</f>
        <v>NIT: 890802036</v>
      </c>
      <c r="J12" s="36"/>
    </row>
    <row r="13" spans="2:10" x14ac:dyDescent="0.25">
      <c r="B13" s="35"/>
      <c r="J13" s="36"/>
    </row>
    <row r="14" spans="2:10" x14ac:dyDescent="0.25">
      <c r="B14" s="35"/>
      <c r="C14" s="17" t="s">
        <v>64</v>
      </c>
      <c r="J14" s="36"/>
    </row>
    <row r="15" spans="2:10" x14ac:dyDescent="0.25">
      <c r="B15" s="35"/>
      <c r="C15" s="40"/>
      <c r="J15" s="36"/>
    </row>
    <row r="16" spans="2:10" ht="13" x14ac:dyDescent="0.3">
      <c r="B16" s="35"/>
      <c r="C16" s="57"/>
      <c r="D16" s="38"/>
      <c r="H16" s="58" t="s">
        <v>65</v>
      </c>
      <c r="I16" s="58" t="s">
        <v>66</v>
      </c>
      <c r="J16" s="36"/>
    </row>
    <row r="17" spans="2:10" ht="13" x14ac:dyDescent="0.3">
      <c r="B17" s="35"/>
      <c r="C17" s="37" t="s">
        <v>43</v>
      </c>
      <c r="D17" s="37"/>
      <c r="E17" s="37"/>
      <c r="F17" s="37"/>
      <c r="H17" s="41">
        <f>+SUM(H18:H21)</f>
        <v>0</v>
      </c>
      <c r="I17" s="59">
        <f>+SUM(I18:I21)</f>
        <v>0</v>
      </c>
      <c r="J17" s="36"/>
    </row>
    <row r="18" spans="2:10" x14ac:dyDescent="0.25">
      <c r="B18" s="35"/>
      <c r="C18" s="17" t="s">
        <v>44</v>
      </c>
      <c r="H18" s="60">
        <f>+'FOR-CSA-018'!H19</f>
        <v>0</v>
      </c>
      <c r="I18" s="61">
        <f>+'FOR-CSA-018'!I19</f>
        <v>0</v>
      </c>
      <c r="J18" s="36"/>
    </row>
    <row r="19" spans="2:10" x14ac:dyDescent="0.25">
      <c r="B19" s="35"/>
      <c r="C19" s="17" t="s">
        <v>45</v>
      </c>
      <c r="H19" s="60">
        <f>+'FOR-CSA-018'!H20</f>
        <v>0</v>
      </c>
      <c r="I19" s="61">
        <f>+'FOR-CSA-018'!I20</f>
        <v>0</v>
      </c>
      <c r="J19" s="36"/>
    </row>
    <row r="20" spans="2:10" x14ac:dyDescent="0.25">
      <c r="B20" s="35"/>
      <c r="C20" s="17" t="s">
        <v>47</v>
      </c>
      <c r="H20" s="60">
        <f>+'FOR-CSA-018'!H22</f>
        <v>0</v>
      </c>
      <c r="I20" s="61">
        <f>+'FOR-CSA-018'!I22</f>
        <v>0</v>
      </c>
      <c r="J20" s="36"/>
    </row>
    <row r="21" spans="2:10" x14ac:dyDescent="0.25">
      <c r="B21" s="35"/>
      <c r="C21" s="17" t="s">
        <v>67</v>
      </c>
      <c r="H21" s="60">
        <f>+'FOR-CSA-018'!H24</f>
        <v>0</v>
      </c>
      <c r="I21" s="61">
        <f>+'FOR-CSA-018'!I24</f>
        <v>0</v>
      </c>
      <c r="J21" s="36"/>
    </row>
    <row r="22" spans="2:10" ht="13" x14ac:dyDescent="0.3">
      <c r="B22" s="35"/>
      <c r="C22" s="37" t="s">
        <v>68</v>
      </c>
      <c r="D22" s="37"/>
      <c r="E22" s="37"/>
      <c r="F22" s="37"/>
      <c r="H22" s="41">
        <f>SUM(H18:H21)</f>
        <v>0</v>
      </c>
      <c r="I22" s="59">
        <f>+SUBTOTAL(9,I18:I21)</f>
        <v>0</v>
      </c>
      <c r="J22" s="36"/>
    </row>
    <row r="23" spans="2:10" ht="13.5" thickBot="1" x14ac:dyDescent="0.35">
      <c r="B23" s="35"/>
      <c r="C23" s="37"/>
      <c r="D23" s="37"/>
      <c r="H23" s="62"/>
      <c r="I23" s="63"/>
      <c r="J23" s="36"/>
    </row>
    <row r="24" spans="2:10" ht="13.5" thickTop="1" x14ac:dyDescent="0.3">
      <c r="B24" s="35"/>
      <c r="C24" s="37"/>
      <c r="D24" s="37"/>
      <c r="H24" s="50"/>
      <c r="I24" s="46"/>
      <c r="J24" s="36"/>
    </row>
    <row r="25" spans="2:10" ht="13" x14ac:dyDescent="0.3">
      <c r="B25" s="35"/>
      <c r="C25" s="37"/>
      <c r="D25" s="37"/>
      <c r="H25" s="50"/>
      <c r="I25" s="46"/>
      <c r="J25" s="36"/>
    </row>
    <row r="26" spans="2:10" ht="13" x14ac:dyDescent="0.3">
      <c r="B26" s="35"/>
      <c r="C26" s="37"/>
      <c r="D26" s="37"/>
      <c r="H26" s="50"/>
      <c r="I26" s="46"/>
      <c r="J26" s="36"/>
    </row>
    <row r="27" spans="2:10" x14ac:dyDescent="0.25">
      <c r="B27" s="35"/>
      <c r="G27" s="50"/>
      <c r="H27" s="50"/>
      <c r="I27" s="50"/>
      <c r="J27" s="36"/>
    </row>
    <row r="28" spans="2:10" ht="13.5" thickBot="1" x14ac:dyDescent="0.35">
      <c r="B28" s="35"/>
      <c r="C28" s="51" t="str">
        <f>+'FOR-CSA-018'!C37</f>
        <v>JOLIANA HERNANDEZ ARIAS</v>
      </c>
      <c r="D28" s="51"/>
      <c r="G28" s="51" t="s">
        <v>57</v>
      </c>
      <c r="H28" s="52"/>
      <c r="I28" s="50"/>
      <c r="J28" s="36"/>
    </row>
    <row r="29" spans="2:10" ht="13" x14ac:dyDescent="0.3">
      <c r="B29" s="35"/>
      <c r="C29" s="53" t="str">
        <f>+'FOR-CSA-018'!C38</f>
        <v>Cartera</v>
      </c>
      <c r="D29" s="53"/>
      <c r="G29" s="53" t="s">
        <v>69</v>
      </c>
      <c r="H29" s="50"/>
      <c r="I29" s="50"/>
      <c r="J29" s="36"/>
    </row>
    <row r="30" spans="2:10" ht="18.75" customHeight="1" thickBot="1" x14ac:dyDescent="0.3">
      <c r="B30" s="54"/>
      <c r="C30" s="55"/>
      <c r="D30" s="55"/>
      <c r="E30" s="55"/>
      <c r="F30" s="55"/>
      <c r="G30" s="52"/>
      <c r="H30" s="52"/>
      <c r="I30" s="52"/>
      <c r="J30" s="5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2024-09-30T20:19:40Z</dcterms:modified>
</cp:coreProperties>
</file>