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6215_CRUZ ROJA COLOMBIAN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9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22" i="5"/>
  <c r="I22" i="5"/>
  <c r="F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<sst xmlns="http://schemas.openxmlformats.org/spreadsheetml/2006/main" count="171" uniqueCount="110">
  <si>
    <t>B4</t>
  </si>
  <si>
    <t>NIT IPS</t>
  </si>
  <si>
    <t>Nombre IPS</t>
  </si>
  <si>
    <t>Prefijo Factura</t>
  </si>
  <si>
    <t>Numero Factura</t>
  </si>
  <si>
    <t>IPS Fecha factura</t>
  </si>
  <si>
    <t>IPS Saldo Factura</t>
  </si>
  <si>
    <t>Sede / Ciudad</t>
  </si>
  <si>
    <t xml:space="preserve">TIPO DE PRESTACION </t>
  </si>
  <si>
    <t>CRUZ ROJA COLOMBIANA</t>
  </si>
  <si>
    <t>CALI</t>
  </si>
  <si>
    <t>SALDO DE GLOSA</t>
  </si>
  <si>
    <t>LABORATORIO</t>
  </si>
  <si>
    <t xml:space="preserve">LABORATORIO </t>
  </si>
  <si>
    <t>FACT</t>
  </si>
  <si>
    <t>LLAVE</t>
  </si>
  <si>
    <t>IPS Fecha radicado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</si>
  <si>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</si>
  <si>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</si>
  <si>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</si>
  <si>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</si>
  <si>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</si>
  <si>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</si>
  <si>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</si>
  <si>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</si>
  <si>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</si>
  <si>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</si>
  <si>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</si>
  <si>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</si>
  <si>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</si>
  <si>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</si>
  <si>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</si>
  <si>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</si>
  <si>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</si>
  <si>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</si>
  <si>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</si>
  <si>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</si>
  <si>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</si>
  <si>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</si>
  <si>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</si>
  <si>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</si>
  <si>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</si>
  <si>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</si>
  <si>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</si>
  <si>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</si>
  <si>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B411160</t>
  </si>
  <si>
    <t>890306215_B411160</t>
  </si>
  <si>
    <t>Factura pendiente en programacion de pago</t>
  </si>
  <si>
    <t>Finalizada</t>
  </si>
  <si>
    <t>NULL</t>
  </si>
  <si>
    <t>B411161</t>
  </si>
  <si>
    <t>890306215_B411161</t>
  </si>
  <si>
    <t>B411736</t>
  </si>
  <si>
    <t>890306215_B411736</t>
  </si>
  <si>
    <t>Factura no radicacion</t>
  </si>
  <si>
    <t>Para cargar RIPS o soportes</t>
  </si>
  <si>
    <t>B411737</t>
  </si>
  <si>
    <t>890306215_B411737</t>
  </si>
  <si>
    <t>B410290</t>
  </si>
  <si>
    <t>890306215_B410290</t>
  </si>
  <si>
    <t>Glosa por contestar IPS</t>
  </si>
  <si>
    <t>Para respuesta prestador</t>
  </si>
  <si>
    <t>GLOSA</t>
  </si>
  <si>
    <t xml:space="preserve">FAVOR SE SOLICITA GENERAR NOTA CREDITO Y REPORTAR EL .ZIP CON XML Y REPRESENTACION GRAFICA DE LA MISMA, AL CORREO DE FACTURACION ELECTRONICA (facturacionelectronica@epsdelagente.com.co), Y EN EL APLICATIVO BOXALUD DEJAR COMO VALOR ACEPTADO POR LA IPS. </t>
  </si>
  <si>
    <t>TARIFA</t>
  </si>
  <si>
    <t>B410293</t>
  </si>
  <si>
    <t>890306215_B410293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</si>
  <si>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</si>
  <si>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</si>
  <si>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</si>
  <si>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</si>
  <si>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</si>
  <si>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</si>
  <si>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</si>
  <si>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</si>
  <si>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</si>
  <si>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</si>
  <si>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</si>
  <si>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</si>
  <si>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</si>
  <si>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</si>
  <si>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</si>
  <si>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</si>
  <si>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</si>
  <si>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</si>
  <si>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</si>
  <si>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</si>
  <si>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</si>
  <si>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</si>
  <si>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</si>
  <si>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</si>
  <si>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</si>
  <si>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</si>
  <si>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</si>
  <si>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</si>
  <si>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</si>
  <si>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</si>
  <si>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</si>
  <si>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</si>
  <si>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</si>
  <si>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</si>
  <si>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</si>
  <si>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</si>
  <si>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</si>
  <si>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890306215</t>
  </si>
  <si>
    <t>Señores : CRUSZ ROJA COLOMBIANA</t>
  </si>
  <si>
    <t>Diana Marcela Mosquera</t>
  </si>
  <si>
    <t>Tesorería y cartera</t>
  </si>
  <si>
    <t>Cruz Roja Seccional Valle del Cauca.</t>
  </si>
  <si>
    <t>Santiago de Cali, septiembre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</si>
</sst>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0" fontId="16" fillId="33" borderId="10" xfId="0" applyFont="1" applyFill="1" applyBorder="1" applyAlignment="1">
      <alignment horizontal="center" vertical="center" wrapText="1"/>
    </xf>
    <xf numFmtId="0" fontId="0" fillId="0" borderId="10" xfId="0" applyBorder="1"/>
    <xf numFmtId="0" fontId="0" fillId="0" borderId="10" xfId="0" applyBorder="1" applyAlignment="1">
      <alignment horizontal="center"/>
    </xf>
    <xf numFmtId="3" fontId="0" fillId="0" borderId="10" xfId="0" applyNumberFormat="1" applyBorder="1" applyAlignment="1">
      <alignment horizontal="center"/>
    </xf>
    <xf numFmtId="3" fontId="0" fillId="0" borderId="10" xfId="0" applyNumberFormat="1" applyBorder="1"/>
    <xf numFmtId="0" fontId="0" fillId="0" borderId="0" xfId="0" applyAlignment="1">
      <alignment horizontal="center"/>
    </xf>
    <xf numFmtId="3" fontId="16" fillId="0" borderId="0" xfId="0" applyNumberFormat="1" applyFont="1"/>
    <xf numFmtId="0" fontId="20" fillId="0" borderId="10" xfId="0" applyFont="1" applyBorder="1" applyAlignment="1">
      <alignment horizontal="center" vertical="center" wrapText="1"/>
    </xf>
    <xf numFmtId="164" fontId="20" fillId="0" borderId="10" xfId="42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165" fontId="20" fillId="34" borderId="10" xfId="43" applyNumberFormat="1" applyFont="1" applyFill="1" applyBorder="1" applyAlignment="1">
      <alignment horizontal="center" vertical="center" wrapText="1"/>
    </xf>
    <xf numFmtId="1" fontId="20" fillId="34" borderId="10" xfId="0" applyNumberFormat="1" applyFont="1" applyFill="1" applyBorder="1" applyAlignment="1">
      <alignment horizontal="center" vertical="center" wrapText="1"/>
    </xf>
    <xf numFmtId="165" fontId="20" fillId="35" borderId="10" xfId="43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/>
    <xf numFmtId="14" fontId="21" fillId="0" borderId="10" xfId="0" applyNumberFormat="1" applyFont="1" applyBorder="1" applyAlignment="1"/>
    <xf numFmtId="164" fontId="21" fillId="0" borderId="10" xfId="42" applyNumberFormat="1" applyFont="1" applyBorder="1" applyAlignment="1"/>
    <xf numFmtId="0" fontId="21" fillId="0" borderId="0" xfId="0" applyFont="1" applyAlignment="1"/>
    <xf numFmtId="164" fontId="21" fillId="0" borderId="0" xfId="4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67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69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0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0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70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70" fontId="24" fillId="0" borderId="22" xfId="44" applyNumberFormat="1" applyFont="1" applyBorder="1" applyAlignment="1">
      <alignment horizontal="right"/>
    </xf>
    <xf numFmtId="170" fontId="23" fillId="0" borderId="0" xfId="44" applyNumberFormat="1" applyFont="1"/>
    <xf numFmtId="170" fontId="24" fillId="0" borderId="18" xfId="44" applyNumberFormat="1" applyFont="1" applyBorder="1"/>
    <xf numFmtId="170" fontId="23" fillId="0" borderId="18" xfId="44" applyNumberFormat="1" applyFont="1" applyBorder="1"/>
    <xf numFmtId="170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3" fillId="36" borderId="0" xfId="44" applyFont="1" applyFill="1"/>
    <xf numFmtId="0" fontId="24" fillId="0" borderId="0" xfId="44" applyFont="1" applyAlignment="1">
      <alignment horizontal="center"/>
    </xf>
    <xf numFmtId="171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1" fontId="23" fillId="0" borderId="0" xfId="46" applyNumberFormat="1" applyFont="1" applyAlignment="1">
      <alignment horizontal="right"/>
    </xf>
    <xf numFmtId="172" fontId="23" fillId="0" borderId="22" xfId="46" applyNumberFormat="1" applyFont="1" applyBorder="1" applyAlignment="1">
      <alignment horizontal="center"/>
    </xf>
    <xf numFmtId="171" fontId="23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6"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682006828705" createdVersion="5" refreshedVersion="5" minRefreshableVersion="3" recordCount="6">
  <cacheSource type="worksheet">
    <worksheetSource ref="A1:AK7" sheet="ESTADO DE CADA FACTURA"/>
  </cacheSource>
  <cacheFields count="37">
    <cacheField name="NIT IPS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173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10T00:00:00" maxDate="2024-08-13T00:00:00"/>
    </cacheField>
    <cacheField name="IPS Fecha radicado" numFmtId="14">
      <sharedItems containsSemiMixedTypes="0" containsNonDate="0" containsDate="1" containsString="0" minDate="2024-01-10T00:00:00" maxDate="2024-08-13T00:00:00"/>
    </cacheField>
    <cacheField name="IPS Saldo Factura" numFmtId="164">
      <sharedItems containsSemiMixedTypes="0" containsString="0" containsNumber="1" containsInteger="1" minValue="4100" maxValue="238000"/>
    </cacheField>
    <cacheField name="ESTADO EPS 12-09-2024" numFmtId="0">
      <sharedItems count="3">
        <s v="Factura pendiente en programacion de pago"/>
        <s v="Factura no radicacion"/>
        <s v="Glosa por contestar IPS"/>
      </sharedItems>
    </cacheField>
    <cacheField name="POR PAGAR SAP" numFmtId="164">
      <sharedItems containsSemiMixedTypes="0" containsString="0" containsNumber="1" containsInteger="1" minValue="0" maxValue="233500"/>
    </cacheField>
    <cacheField name="DOC CONTA" numFmtId="0">
      <sharedItems containsString="0" containsBlank="1" containsNumber="1" containsInteger="1" minValue="1222506114" maxValue="1222506115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10T00:00:00" maxDate="2024-08-13T00:00:00"/>
    </cacheField>
    <cacheField name="Fecha Radicacion" numFmtId="14">
      <sharedItems containsDate="1" containsMixedTypes="1" minDate="2024-01-10T00:00:00" maxDate="2024-08-02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238000" maxValue="238000"/>
    </cacheField>
    <cacheField name="Valor Inicio Factura" numFmtId="164">
      <sharedItems containsSemiMixedTypes="0" containsString="0" containsNumber="1" containsInteger="1" minValue="0" maxValue="238000"/>
    </cacheField>
    <cacheField name="Valor Aprobado" numFmtId="164">
      <sharedItems containsSemiMixedTypes="0" containsString="0" containsNumber="1" containsInteger="1" minValue="0" maxValue="238000"/>
    </cacheField>
    <cacheField name="Valor Deducible " numFmtId="164">
      <sharedItems containsSemiMixedTypes="0" containsString="0" containsNumber="1" containsInteger="1" minValue="0" maxValue="4500"/>
    </cacheField>
    <cacheField name="Valor Autorizado" numFmtId="164">
      <sharedItems containsSemiMixedTypes="0" containsString="0" containsNumber="1" containsInteger="1" minValue="0" maxValue="238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1640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64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33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306215"/>
    <s v="CRUZ ROJA COLOMBIANA"/>
    <s v="B4"/>
    <n v="11160"/>
    <s v="B411160"/>
    <s v="890306215_B411160"/>
    <d v="2024-05-20T00:00:00"/>
    <d v="2024-05-20T00:00:00"/>
    <n v="233500"/>
    <x v="0"/>
    <n v="233500"/>
    <n v="1222506115"/>
    <n v="0"/>
    <n v="0"/>
    <m/>
    <m/>
    <m/>
    <n v="0"/>
    <s v="Finalizada"/>
    <d v="2024-05-20T00:00:00"/>
    <d v="2024-08-01T00:00:00"/>
    <s v="NULL"/>
    <n v="238000"/>
    <n v="233500"/>
    <n v="238000"/>
    <n v="4500"/>
    <n v="238000"/>
    <n v="0"/>
    <n v="0"/>
    <n v="0"/>
    <n v="0"/>
    <n v="0"/>
    <n v="0"/>
    <m/>
    <m/>
    <m/>
    <n v="233500"/>
  </r>
  <r>
    <n v="890306215"/>
    <s v="CRUZ ROJA COLOMBIANA"/>
    <s v="B4"/>
    <n v="11161"/>
    <s v="B411161"/>
    <s v="890306215_B411161"/>
    <d v="2024-05-20T00:00:00"/>
    <d v="2024-05-20T00:00:00"/>
    <n v="233500"/>
    <x v="0"/>
    <n v="233500"/>
    <n v="1222506114"/>
    <n v="0"/>
    <n v="0"/>
    <m/>
    <m/>
    <m/>
    <n v="0"/>
    <s v="Finalizada"/>
    <d v="2024-05-20T00:00:00"/>
    <d v="2024-08-01T00:00:00"/>
    <s v="NULL"/>
    <n v="238000"/>
    <n v="233500"/>
    <n v="238000"/>
    <n v="4500"/>
    <n v="238000"/>
    <n v="0"/>
    <n v="0"/>
    <n v="0"/>
    <n v="0"/>
    <n v="0"/>
    <n v="0"/>
    <m/>
    <m/>
    <m/>
    <n v="233500"/>
  </r>
  <r>
    <n v="890306215"/>
    <s v="CRUZ ROJA COLOMBIANA"/>
    <s v="B4"/>
    <n v="11736"/>
    <s v="B411736"/>
    <s v="890306215_B411736"/>
    <d v="2024-08-12T00:00:00"/>
    <d v="2024-08-12T00:00:00"/>
    <n v="238000"/>
    <x v="1"/>
    <n v="0"/>
    <m/>
    <n v="0"/>
    <n v="0"/>
    <m/>
    <m/>
    <m/>
    <n v="0"/>
    <s v="Para cargar RIPS o soportes"/>
    <d v="2024-08-12T00:00:00"/>
    <s v="NULL"/>
    <s v="NULL"/>
    <n v="238000"/>
    <n v="0"/>
    <n v="0"/>
    <n v="0"/>
    <n v="0"/>
    <n v="0"/>
    <n v="0"/>
    <n v="0"/>
    <n v="0"/>
    <n v="0"/>
    <n v="0"/>
    <m/>
    <m/>
    <m/>
    <n v="0"/>
  </r>
  <r>
    <n v="890306215"/>
    <s v="CRUZ ROJA COLOMBIANA"/>
    <s v="B4"/>
    <n v="11737"/>
    <s v="B411737"/>
    <s v="890306215_B411737"/>
    <d v="2024-08-12T00:00:00"/>
    <d v="2024-08-12T00:00:00"/>
    <n v="233500"/>
    <x v="1"/>
    <n v="0"/>
    <m/>
    <n v="0"/>
    <n v="0"/>
    <m/>
    <m/>
    <m/>
    <n v="0"/>
    <s v="Para cargar RIPS o soportes"/>
    <d v="2024-08-12T00:00:00"/>
    <s v="NULL"/>
    <s v="NULL"/>
    <n v="238000"/>
    <n v="0"/>
    <n v="0"/>
    <n v="0"/>
    <n v="0"/>
    <n v="0"/>
    <n v="0"/>
    <n v="0"/>
    <n v="0"/>
    <n v="0"/>
    <n v="0"/>
    <m/>
    <m/>
    <m/>
    <n v="0"/>
  </r>
  <r>
    <n v="890306215"/>
    <s v="CRUZ ROJA COLOMBIANA"/>
    <s v="B4"/>
    <n v="10290"/>
    <s v="B410290"/>
    <s v="890306215_B410290"/>
    <d v="2024-01-10T00:00:00"/>
    <d v="2024-01-10T00:00:00"/>
    <n v="4100"/>
    <x v="2"/>
    <n v="0"/>
    <m/>
    <n v="0"/>
    <n v="0"/>
    <m/>
    <m/>
    <m/>
    <n v="0"/>
    <s v="Para respuesta prestador"/>
    <d v="2024-01-10T00:00:00"/>
    <d v="2024-01-10T00:00:00"/>
    <s v="NULL"/>
    <n v="238000"/>
    <n v="238000"/>
    <n v="233900"/>
    <n v="0"/>
    <n v="238000"/>
    <n v="0"/>
    <n v="0"/>
    <n v="4100"/>
    <n v="0"/>
    <n v="0"/>
    <n v="41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n v="233900"/>
  </r>
  <r>
    <n v="890306215"/>
    <s v="CRUZ ROJA COLOMBIANA"/>
    <s v="B4"/>
    <n v="10293"/>
    <s v="B410293"/>
    <s v="890306215_B410293"/>
    <d v="2024-01-10T00:00:00"/>
    <d v="2024-01-10T00:00:00"/>
    <n v="16400"/>
    <x v="2"/>
    <n v="0"/>
    <m/>
    <n v="0"/>
    <n v="0"/>
    <m/>
    <m/>
    <m/>
    <n v="0"/>
    <s v="Para respuesta prestador"/>
    <d v="2024-01-10T00:00:00"/>
    <d v="2024-01-10T00:00:00"/>
    <s v="NULL"/>
    <n v="238000"/>
    <n v="238000"/>
    <n v="221600"/>
    <n v="0"/>
    <n v="238000"/>
    <n v="0"/>
    <n v="0"/>
    <n v="16400"/>
    <n v="0"/>
    <n v="0"/>
    <n v="164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n v="221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6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dataField="1" numFmtId="164" showAll="0"/>
    <pivotField axis="axisRow" showAll="0">
      <items count="4">
        <item x="1"/>
        <item x="2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 numFmtId="164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8"/>
  <sheetViews>
    <sheetView workbookViewId="0">
      <selection activeCell="G15" sqref="G15"/>
    </sheetView>
  </sheetViews>
  <sheetFormatPr baseColWidth="10" defaultRowHeight="14.5" x14ac:dyDescent="0.35"/>
  <cols>
    <col min="8" max="8" width="17.453125" customWidth="1"/>
  </cols>
  <sheetData>
    <row r="1" spans="1:8" ht="29" x14ac:dyDescent="0.3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</row>
    <row r="2" spans="1:8" x14ac:dyDescent="0.35">
      <c r="A2" s="2">
        <v>890306215</v>
      </c>
      <c r="B2" s="2" t="s">
        <v>9</v>
      </c>
      <c r="C2" s="3" t="s">
        <v>0</v>
      </c>
      <c r="D2" s="3">
        <v>10290</v>
      </c>
      <c r="E2" s="2">
        <v>20240110</v>
      </c>
      <c r="F2" s="5">
        <v>4100</v>
      </c>
      <c r="G2" s="4" t="s">
        <v>10</v>
      </c>
      <c r="H2" s="2" t="s">
        <v>11</v>
      </c>
    </row>
    <row r="3" spans="1:8" x14ac:dyDescent="0.35">
      <c r="A3" s="2">
        <v>890306215</v>
      </c>
      <c r="B3" s="2" t="s">
        <v>9</v>
      </c>
      <c r="C3" s="3" t="s">
        <v>0</v>
      </c>
      <c r="D3" s="3">
        <v>10293</v>
      </c>
      <c r="E3" s="2">
        <v>20240110</v>
      </c>
      <c r="F3" s="5">
        <v>16400</v>
      </c>
      <c r="G3" s="4" t="s">
        <v>10</v>
      </c>
      <c r="H3" s="2" t="s">
        <v>11</v>
      </c>
    </row>
    <row r="4" spans="1:8" x14ac:dyDescent="0.35">
      <c r="A4" s="2">
        <v>890306215</v>
      </c>
      <c r="B4" s="2" t="s">
        <v>9</v>
      </c>
      <c r="C4" s="3" t="s">
        <v>0</v>
      </c>
      <c r="D4" s="3">
        <v>11160</v>
      </c>
      <c r="E4" s="2">
        <v>20240520</v>
      </c>
      <c r="F4" s="5">
        <v>233500</v>
      </c>
      <c r="G4" s="4" t="s">
        <v>10</v>
      </c>
      <c r="H4" s="2" t="s">
        <v>12</v>
      </c>
    </row>
    <row r="5" spans="1:8" x14ac:dyDescent="0.35">
      <c r="A5" s="2">
        <v>890306215</v>
      </c>
      <c r="B5" s="2" t="s">
        <v>9</v>
      </c>
      <c r="C5" s="3" t="s">
        <v>0</v>
      </c>
      <c r="D5" s="3">
        <v>11161</v>
      </c>
      <c r="E5" s="2">
        <v>20240520</v>
      </c>
      <c r="F5" s="5">
        <v>233500</v>
      </c>
      <c r="G5" s="4" t="s">
        <v>10</v>
      </c>
      <c r="H5" s="2" t="s">
        <v>13</v>
      </c>
    </row>
    <row r="6" spans="1:8" x14ac:dyDescent="0.35">
      <c r="A6" s="2">
        <v>890306215</v>
      </c>
      <c r="B6" s="2" t="s">
        <v>9</v>
      </c>
      <c r="C6" s="3" t="s">
        <v>0</v>
      </c>
      <c r="D6" s="3">
        <v>11736</v>
      </c>
      <c r="E6" s="2">
        <v>20240812</v>
      </c>
      <c r="F6" s="5">
        <v>238000</v>
      </c>
      <c r="G6" s="4" t="s">
        <v>10</v>
      </c>
      <c r="H6" s="2" t="s">
        <v>12</v>
      </c>
    </row>
    <row r="7" spans="1:8" x14ac:dyDescent="0.35">
      <c r="A7" s="2">
        <v>890306215</v>
      </c>
      <c r="B7" s="2" t="s">
        <v>9</v>
      </c>
      <c r="C7" s="3" t="s">
        <v>0</v>
      </c>
      <c r="D7" s="3">
        <v>11737</v>
      </c>
      <c r="E7" s="2">
        <v>20240812</v>
      </c>
      <c r="F7" s="5">
        <v>233500</v>
      </c>
      <c r="G7" s="4" t="s">
        <v>10</v>
      </c>
      <c r="H7" s="2" t="s">
        <v>13</v>
      </c>
    </row>
    <row r="8" spans="1:8" x14ac:dyDescent="0.35">
      <c r="F8" s="7">
        <f>SUM(F2:F7)</f>
        <v>959000</v>
      </c>
      <c r="G8" s="6"/>
    </row>
  </sheetData>
  <dataValidations count="1">
    <dataValidation type="whole" operator="greaterThan" allowBlank="1" showInputMessage="1" showErrorMessage="1" errorTitle="DATO ERRADO" error="El valor debe ser diferente de cero" sqref="F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1" t="s">
        <v>69</v>
      </c>
      <c r="B3" t="s">
        <v>67</v>
      </c>
      <c r="C3" t="s">
        <v>68</v>
      </c>
    </row>
    <row r="4" spans="1:3" x14ac:dyDescent="0.35">
      <c r="A4" s="22" t="s">
        <v>54</v>
      </c>
      <c r="B4" s="20">
        <v>2</v>
      </c>
      <c r="C4" s="23">
        <v>471500</v>
      </c>
    </row>
    <row r="5" spans="1:3" x14ac:dyDescent="0.35">
      <c r="A5" s="22" t="s">
        <v>60</v>
      </c>
      <c r="B5" s="20">
        <v>2</v>
      </c>
      <c r="C5" s="23">
        <v>20500</v>
      </c>
    </row>
    <row r="6" spans="1:3" x14ac:dyDescent="0.35">
      <c r="A6" s="22" t="s">
        <v>47</v>
      </c>
      <c r="B6" s="20">
        <v>2</v>
      </c>
      <c r="C6" s="23">
        <v>467000</v>
      </c>
    </row>
    <row r="7" spans="1:3" x14ac:dyDescent="0.35">
      <c r="A7" s="22" t="s">
        <v>70</v>
      </c>
      <c r="B7" s="20">
        <v>6</v>
      </c>
      <c r="C7" s="23">
        <v>959000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"/>
  <sheetViews>
    <sheetView workbookViewId="0">
      <selection activeCell="D2" sqref="D2"/>
    </sheetView>
  </sheetViews>
  <sheetFormatPr baseColWidth="10" defaultRowHeight="14.5" x14ac:dyDescent="0.35"/>
  <sheetData>
    <row r="1" spans="1:37" ht="30" x14ac:dyDescent="0.35">
      <c r="A1" s="8" t="s">
        <v>1</v>
      </c>
      <c r="B1" s="8" t="s">
        <v>2</v>
      </c>
      <c r="C1" s="8" t="s">
        <v>3</v>
      </c>
      <c r="D1" s="8" t="s">
        <v>4</v>
      </c>
      <c r="E1" s="8" t="s">
        <v>14</v>
      </c>
      <c r="F1" s="8" t="s">
        <v>15</v>
      </c>
      <c r="G1" s="8" t="s">
        <v>5</v>
      </c>
      <c r="H1" s="8" t="s">
        <v>16</v>
      </c>
      <c r="I1" s="9" t="s">
        <v>6</v>
      </c>
      <c r="J1" s="10" t="s">
        <v>17</v>
      </c>
      <c r="K1" s="11" t="s">
        <v>18</v>
      </c>
      <c r="L1" s="12" t="s">
        <v>19</v>
      </c>
      <c r="M1" s="13" t="s">
        <v>20</v>
      </c>
      <c r="N1" s="13" t="s">
        <v>21</v>
      </c>
      <c r="O1" s="14" t="s">
        <v>22</v>
      </c>
      <c r="P1" s="14" t="s">
        <v>23</v>
      </c>
      <c r="Q1" s="14" t="s">
        <v>24</v>
      </c>
      <c r="R1" s="13" t="s">
        <v>25</v>
      </c>
      <c r="S1" s="8" t="s">
        <v>26</v>
      </c>
      <c r="T1" s="8" t="s">
        <v>27</v>
      </c>
      <c r="U1" s="8" t="s">
        <v>28</v>
      </c>
      <c r="V1" s="8" t="s">
        <v>29</v>
      </c>
      <c r="W1" s="8" t="s">
        <v>30</v>
      </c>
      <c r="X1" s="8" t="s">
        <v>31</v>
      </c>
      <c r="Y1" s="8" t="s">
        <v>32</v>
      </c>
      <c r="Z1" s="8" t="s">
        <v>33</v>
      </c>
      <c r="AA1" s="8" t="s">
        <v>34</v>
      </c>
      <c r="AB1" s="8" t="s">
        <v>35</v>
      </c>
      <c r="AC1" s="8" t="s">
        <v>36</v>
      </c>
      <c r="AD1" s="8" t="s">
        <v>37</v>
      </c>
      <c r="AE1" s="8" t="s">
        <v>38</v>
      </c>
      <c r="AF1" s="8" t="s">
        <v>39</v>
      </c>
      <c r="AG1" s="14" t="s">
        <v>40</v>
      </c>
      <c r="AH1" s="14" t="s">
        <v>41</v>
      </c>
      <c r="AI1" s="14" t="s">
        <v>42</v>
      </c>
      <c r="AJ1" s="14" t="s">
        <v>43</v>
      </c>
      <c r="AK1" s="8" t="s">
        <v>44</v>
      </c>
    </row>
    <row r="2" spans="1:37" x14ac:dyDescent="0.35">
      <c r="A2" s="15">
        <v>890306215</v>
      </c>
      <c r="B2" s="15" t="s">
        <v>9</v>
      </c>
      <c r="C2" s="15" t="s">
        <v>0</v>
      </c>
      <c r="D2" s="15">
        <v>11160</v>
      </c>
      <c r="E2" s="15" t="s">
        <v>45</v>
      </c>
      <c r="F2" s="15" t="s">
        <v>46</v>
      </c>
      <c r="G2" s="16">
        <v>45432</v>
      </c>
      <c r="H2" s="16">
        <v>45432</v>
      </c>
      <c r="I2" s="17">
        <v>233500</v>
      </c>
      <c r="J2" s="15" t="s">
        <v>47</v>
      </c>
      <c r="K2" s="17">
        <v>233500</v>
      </c>
      <c r="L2" s="15">
        <v>1222506115</v>
      </c>
      <c r="M2" s="17">
        <v>0</v>
      </c>
      <c r="N2" s="17">
        <v>0</v>
      </c>
      <c r="O2" s="15"/>
      <c r="P2" s="16"/>
      <c r="Q2" s="15"/>
      <c r="R2" s="17">
        <v>0</v>
      </c>
      <c r="S2" s="15" t="s">
        <v>48</v>
      </c>
      <c r="T2" s="16">
        <v>45432</v>
      </c>
      <c r="U2" s="16">
        <v>45505</v>
      </c>
      <c r="V2" s="16" t="s">
        <v>49</v>
      </c>
      <c r="W2" s="17">
        <v>238000</v>
      </c>
      <c r="X2" s="17">
        <v>233500</v>
      </c>
      <c r="Y2" s="17">
        <v>238000</v>
      </c>
      <c r="Z2" s="17">
        <v>4500</v>
      </c>
      <c r="AA2" s="17">
        <v>238000</v>
      </c>
      <c r="AB2" s="17">
        <v>0</v>
      </c>
      <c r="AC2" s="17">
        <v>0</v>
      </c>
      <c r="AD2" s="17">
        <v>0</v>
      </c>
      <c r="AE2" s="17">
        <v>0</v>
      </c>
      <c r="AF2" s="17">
        <v>0</v>
      </c>
      <c r="AG2" s="17">
        <v>0</v>
      </c>
      <c r="AH2" s="15"/>
      <c r="AI2" s="15"/>
      <c r="AJ2" s="15"/>
      <c r="AK2" s="17">
        <v>233500</v>
      </c>
    </row>
    <row r="3" spans="1:37" x14ac:dyDescent="0.35">
      <c r="A3" s="15">
        <v>890306215</v>
      </c>
      <c r="B3" s="15" t="s">
        <v>9</v>
      </c>
      <c r="C3" s="15" t="s">
        <v>0</v>
      </c>
      <c r="D3" s="15">
        <v>11161</v>
      </c>
      <c r="E3" s="15" t="s">
        <v>50</v>
      </c>
      <c r="F3" s="15" t="s">
        <v>51</v>
      </c>
      <c r="G3" s="16">
        <v>45432</v>
      </c>
      <c r="H3" s="16">
        <v>45432</v>
      </c>
      <c r="I3" s="17">
        <v>233500</v>
      </c>
      <c r="J3" s="15" t="s">
        <v>47</v>
      </c>
      <c r="K3" s="17">
        <v>233500</v>
      </c>
      <c r="L3" s="15">
        <v>1222506114</v>
      </c>
      <c r="M3" s="17">
        <v>0</v>
      </c>
      <c r="N3" s="17">
        <v>0</v>
      </c>
      <c r="O3" s="15"/>
      <c r="P3" s="16"/>
      <c r="Q3" s="15"/>
      <c r="R3" s="17">
        <v>0</v>
      </c>
      <c r="S3" s="15" t="s">
        <v>48</v>
      </c>
      <c r="T3" s="16">
        <v>45432</v>
      </c>
      <c r="U3" s="16">
        <v>45505</v>
      </c>
      <c r="V3" s="16" t="s">
        <v>49</v>
      </c>
      <c r="W3" s="17">
        <v>238000</v>
      </c>
      <c r="X3" s="17">
        <v>233500</v>
      </c>
      <c r="Y3" s="17">
        <v>238000</v>
      </c>
      <c r="Z3" s="17">
        <v>4500</v>
      </c>
      <c r="AA3" s="17">
        <v>238000</v>
      </c>
      <c r="AB3" s="17">
        <v>0</v>
      </c>
      <c r="AC3" s="17">
        <v>0</v>
      </c>
      <c r="AD3" s="17">
        <v>0</v>
      </c>
      <c r="AE3" s="17">
        <v>0</v>
      </c>
      <c r="AF3" s="17">
        <v>0</v>
      </c>
      <c r="AG3" s="17">
        <v>0</v>
      </c>
      <c r="AH3" s="15"/>
      <c r="AI3" s="15"/>
      <c r="AJ3" s="15"/>
      <c r="AK3" s="17">
        <v>233500</v>
      </c>
    </row>
    <row r="4" spans="1:37" x14ac:dyDescent="0.35">
      <c r="A4" s="15">
        <v>890306215</v>
      </c>
      <c r="B4" s="15" t="s">
        <v>9</v>
      </c>
      <c r="C4" s="15" t="s">
        <v>0</v>
      </c>
      <c r="D4" s="15">
        <v>11736</v>
      </c>
      <c r="E4" s="15" t="s">
        <v>52</v>
      </c>
      <c r="F4" s="15" t="s">
        <v>53</v>
      </c>
      <c r="G4" s="16">
        <v>45516</v>
      </c>
      <c r="H4" s="16">
        <v>45516</v>
      </c>
      <c r="I4" s="17">
        <v>238000</v>
      </c>
      <c r="J4" s="15" t="s">
        <v>54</v>
      </c>
      <c r="K4" s="17">
        <v>0</v>
      </c>
      <c r="L4" s="15"/>
      <c r="M4" s="17">
        <v>0</v>
      </c>
      <c r="N4" s="17">
        <v>0</v>
      </c>
      <c r="O4" s="15"/>
      <c r="P4" s="16"/>
      <c r="Q4" s="15"/>
      <c r="R4" s="17">
        <v>0</v>
      </c>
      <c r="S4" s="15" t="s">
        <v>55</v>
      </c>
      <c r="T4" s="16">
        <v>45516</v>
      </c>
      <c r="U4" s="16" t="s">
        <v>49</v>
      </c>
      <c r="V4" s="16" t="s">
        <v>49</v>
      </c>
      <c r="W4" s="17">
        <v>238000</v>
      </c>
      <c r="X4" s="17">
        <v>0</v>
      </c>
      <c r="Y4" s="17">
        <v>0</v>
      </c>
      <c r="Z4" s="17">
        <v>0</v>
      </c>
      <c r="AA4" s="17">
        <v>0</v>
      </c>
      <c r="AB4" s="17">
        <v>0</v>
      </c>
      <c r="AC4" s="17">
        <v>0</v>
      </c>
      <c r="AD4" s="17">
        <v>0</v>
      </c>
      <c r="AE4" s="17">
        <v>0</v>
      </c>
      <c r="AF4" s="17">
        <v>0</v>
      </c>
      <c r="AG4" s="17">
        <v>0</v>
      </c>
      <c r="AH4" s="15"/>
      <c r="AI4" s="15"/>
      <c r="AJ4" s="15"/>
      <c r="AK4" s="17">
        <v>0</v>
      </c>
    </row>
    <row r="5" spans="1:37" x14ac:dyDescent="0.35">
      <c r="A5" s="15">
        <v>890306215</v>
      </c>
      <c r="B5" s="15" t="s">
        <v>9</v>
      </c>
      <c r="C5" s="15" t="s">
        <v>0</v>
      </c>
      <c r="D5" s="15">
        <v>11737</v>
      </c>
      <c r="E5" s="15" t="s">
        <v>56</v>
      </c>
      <c r="F5" s="15" t="s">
        <v>57</v>
      </c>
      <c r="G5" s="16">
        <v>45516</v>
      </c>
      <c r="H5" s="16">
        <v>45516</v>
      </c>
      <c r="I5" s="17">
        <v>233500</v>
      </c>
      <c r="J5" s="15" t="s">
        <v>54</v>
      </c>
      <c r="K5" s="17">
        <v>0</v>
      </c>
      <c r="L5" s="15"/>
      <c r="M5" s="17">
        <v>0</v>
      </c>
      <c r="N5" s="17">
        <v>0</v>
      </c>
      <c r="O5" s="15"/>
      <c r="P5" s="16"/>
      <c r="Q5" s="15"/>
      <c r="R5" s="17">
        <v>0</v>
      </c>
      <c r="S5" s="15" t="s">
        <v>55</v>
      </c>
      <c r="T5" s="16">
        <v>45516</v>
      </c>
      <c r="U5" s="16" t="s">
        <v>49</v>
      </c>
      <c r="V5" s="16" t="s">
        <v>49</v>
      </c>
      <c r="W5" s="17">
        <v>238000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5"/>
      <c r="AI5" s="15"/>
      <c r="AJ5" s="15"/>
      <c r="AK5" s="17">
        <v>0</v>
      </c>
    </row>
    <row r="6" spans="1:37" x14ac:dyDescent="0.35">
      <c r="A6" s="15">
        <v>890306215</v>
      </c>
      <c r="B6" s="15" t="s">
        <v>9</v>
      </c>
      <c r="C6" s="15" t="s">
        <v>0</v>
      </c>
      <c r="D6" s="15">
        <v>10290</v>
      </c>
      <c r="E6" s="15" t="s">
        <v>58</v>
      </c>
      <c r="F6" s="15" t="s">
        <v>59</v>
      </c>
      <c r="G6" s="16">
        <v>45301</v>
      </c>
      <c r="H6" s="16">
        <v>45301</v>
      </c>
      <c r="I6" s="17">
        <v>4100</v>
      </c>
      <c r="J6" s="15" t="s">
        <v>60</v>
      </c>
      <c r="K6" s="17">
        <v>0</v>
      </c>
      <c r="L6" s="15"/>
      <c r="M6" s="17">
        <v>0</v>
      </c>
      <c r="N6" s="17">
        <v>0</v>
      </c>
      <c r="O6" s="15"/>
      <c r="P6" s="16"/>
      <c r="Q6" s="15"/>
      <c r="R6" s="17">
        <v>0</v>
      </c>
      <c r="S6" s="15" t="s">
        <v>61</v>
      </c>
      <c r="T6" s="16">
        <v>45301</v>
      </c>
      <c r="U6" s="16">
        <v>45301</v>
      </c>
      <c r="V6" s="16" t="s">
        <v>49</v>
      </c>
      <c r="W6" s="17">
        <v>238000</v>
      </c>
      <c r="X6" s="17">
        <v>238000</v>
      </c>
      <c r="Y6" s="17">
        <v>233900</v>
      </c>
      <c r="Z6" s="17">
        <v>0</v>
      </c>
      <c r="AA6" s="17">
        <v>238000</v>
      </c>
      <c r="AB6" s="17">
        <v>0</v>
      </c>
      <c r="AC6" s="17">
        <v>0</v>
      </c>
      <c r="AD6" s="17">
        <v>4100</v>
      </c>
      <c r="AE6" s="17">
        <v>0</v>
      </c>
      <c r="AF6" s="17">
        <v>0</v>
      </c>
      <c r="AG6" s="17">
        <v>4100</v>
      </c>
      <c r="AH6" s="15" t="s">
        <v>62</v>
      </c>
      <c r="AI6" s="15" t="s">
        <v>63</v>
      </c>
      <c r="AJ6" s="15" t="s">
        <v>64</v>
      </c>
      <c r="AK6" s="17">
        <v>233900</v>
      </c>
    </row>
    <row r="7" spans="1:37" x14ac:dyDescent="0.35">
      <c r="A7" s="15">
        <v>890306215</v>
      </c>
      <c r="B7" s="15" t="s">
        <v>9</v>
      </c>
      <c r="C7" s="15" t="s">
        <v>0</v>
      </c>
      <c r="D7" s="15">
        <v>10293</v>
      </c>
      <c r="E7" s="15" t="s">
        <v>65</v>
      </c>
      <c r="F7" s="15" t="s">
        <v>66</v>
      </c>
      <c r="G7" s="16">
        <v>45301</v>
      </c>
      <c r="H7" s="16">
        <v>45301</v>
      </c>
      <c r="I7" s="17">
        <v>16400</v>
      </c>
      <c r="J7" s="15" t="s">
        <v>60</v>
      </c>
      <c r="K7" s="17">
        <v>0</v>
      </c>
      <c r="L7" s="15"/>
      <c r="M7" s="17">
        <v>0</v>
      </c>
      <c r="N7" s="17">
        <v>0</v>
      </c>
      <c r="O7" s="15"/>
      <c r="P7" s="16"/>
      <c r="Q7" s="15"/>
      <c r="R7" s="17">
        <v>0</v>
      </c>
      <c r="S7" s="15" t="s">
        <v>61</v>
      </c>
      <c r="T7" s="16">
        <v>45301</v>
      </c>
      <c r="U7" s="16">
        <v>45301</v>
      </c>
      <c r="V7" s="16" t="s">
        <v>49</v>
      </c>
      <c r="W7" s="17">
        <v>238000</v>
      </c>
      <c r="X7" s="17">
        <v>238000</v>
      </c>
      <c r="Y7" s="17">
        <v>221600</v>
      </c>
      <c r="Z7" s="17">
        <v>0</v>
      </c>
      <c r="AA7" s="17">
        <v>238000</v>
      </c>
      <c r="AB7" s="17">
        <v>0</v>
      </c>
      <c r="AC7" s="17">
        <v>0</v>
      </c>
      <c r="AD7" s="17">
        <v>16400</v>
      </c>
      <c r="AE7" s="17">
        <v>0</v>
      </c>
      <c r="AF7" s="17">
        <v>0</v>
      </c>
      <c r="AG7" s="17">
        <v>16400</v>
      </c>
      <c r="AH7" s="15" t="s">
        <v>62</v>
      </c>
      <c r="AI7" s="15" t="s">
        <v>63</v>
      </c>
      <c r="AJ7" s="15" t="s">
        <v>64</v>
      </c>
      <c r="AK7" s="17">
        <v>221600</v>
      </c>
    </row>
    <row r="8" spans="1:37" x14ac:dyDescent="0.35">
      <c r="A8" s="18"/>
      <c r="B8" s="18"/>
      <c r="C8" s="18"/>
      <c r="D8" s="18"/>
      <c r="E8" s="18"/>
      <c r="F8" s="18"/>
      <c r="G8" s="18"/>
      <c r="H8" s="18"/>
      <c r="I8" s="19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H12" sqref="H12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71</v>
      </c>
      <c r="E2" s="28"/>
      <c r="F2" s="28"/>
      <c r="G2" s="28"/>
      <c r="H2" s="28"/>
      <c r="I2" s="29"/>
      <c r="J2" s="30" t="s">
        <v>72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73</v>
      </c>
      <c r="E5" s="42"/>
      <c r="F5" s="42"/>
      <c r="G5" s="42"/>
      <c r="H5" s="42"/>
      <c r="I5" s="43"/>
      <c r="J5" s="43" t="s">
        <v>74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109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105</v>
      </c>
      <c r="J12" s="51"/>
    </row>
    <row r="13" spans="2:10" ht="13" x14ac:dyDescent="0.3">
      <c r="B13" s="50"/>
      <c r="C13" s="52" t="s">
        <v>104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75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76</v>
      </c>
      <c r="D17" s="53"/>
      <c r="H17" s="56"/>
      <c r="I17" s="57"/>
      <c r="J17" s="51"/>
    </row>
    <row r="18" spans="2:10" ht="13" x14ac:dyDescent="0.3">
      <c r="B18" s="50"/>
      <c r="C18" s="52" t="s">
        <v>77</v>
      </c>
      <c r="D18" s="52"/>
      <c r="E18" s="52"/>
      <c r="F18" s="52"/>
      <c r="H18" s="58">
        <v>6</v>
      </c>
      <c r="I18" s="59">
        <v>959000</v>
      </c>
      <c r="J18" s="51"/>
    </row>
    <row r="19" spans="2:10" x14ac:dyDescent="0.25">
      <c r="B19" s="50"/>
      <c r="C19" s="24" t="s">
        <v>78</v>
      </c>
      <c r="H19" s="60">
        <v>0</v>
      </c>
      <c r="I19" s="61">
        <v>0</v>
      </c>
      <c r="J19" s="51"/>
    </row>
    <row r="20" spans="2:10" x14ac:dyDescent="0.25">
      <c r="B20" s="50"/>
      <c r="C20" s="24" t="s">
        <v>79</v>
      </c>
      <c r="H20" s="60">
        <v>0</v>
      </c>
      <c r="I20" s="61">
        <v>0</v>
      </c>
      <c r="J20" s="51"/>
    </row>
    <row r="21" spans="2:10" x14ac:dyDescent="0.25">
      <c r="B21" s="50"/>
      <c r="C21" s="24" t="s">
        <v>80</v>
      </c>
      <c r="H21" s="60">
        <v>2</v>
      </c>
      <c r="I21" s="61">
        <v>471500</v>
      </c>
      <c r="J21" s="51"/>
    </row>
    <row r="22" spans="2:10" x14ac:dyDescent="0.25">
      <c r="B22" s="50"/>
      <c r="C22" s="24" t="s">
        <v>81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82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83</v>
      </c>
      <c r="H24" s="62">
        <v>2</v>
      </c>
      <c r="I24" s="63">
        <v>20500</v>
      </c>
      <c r="J24" s="51"/>
    </row>
    <row r="25" spans="2:10" ht="13" x14ac:dyDescent="0.3">
      <c r="B25" s="50"/>
      <c r="C25" s="52" t="s">
        <v>84</v>
      </c>
      <c r="D25" s="52"/>
      <c r="E25" s="52"/>
      <c r="F25" s="52"/>
      <c r="H25" s="58">
        <f>H19+H20+H21+H22+H24+H23</f>
        <v>4</v>
      </c>
      <c r="I25" s="59">
        <f>I19+I20+I21+I22+I24+I23</f>
        <v>492000</v>
      </c>
      <c r="J25" s="51"/>
    </row>
    <row r="26" spans="2:10" x14ac:dyDescent="0.25">
      <c r="B26" s="50"/>
      <c r="C26" s="24" t="s">
        <v>85</v>
      </c>
      <c r="H26" s="60">
        <v>2</v>
      </c>
      <c r="I26" s="61">
        <v>467000</v>
      </c>
      <c r="J26" s="51"/>
    </row>
    <row r="27" spans="2:10" ht="13" thickBot="1" x14ac:dyDescent="0.3">
      <c r="B27" s="50"/>
      <c r="C27" s="24" t="s">
        <v>86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87</v>
      </c>
      <c r="D28" s="52"/>
      <c r="E28" s="52"/>
      <c r="F28" s="52"/>
      <c r="H28" s="58">
        <f>H26+H27</f>
        <v>2</v>
      </c>
      <c r="I28" s="59">
        <f>I26+I27</f>
        <v>467000</v>
      </c>
      <c r="J28" s="51"/>
    </row>
    <row r="29" spans="2:10" ht="13.5" thickBot="1" x14ac:dyDescent="0.35">
      <c r="B29" s="50"/>
      <c r="C29" s="24" t="s">
        <v>88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89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90</v>
      </c>
      <c r="D32" s="52"/>
      <c r="H32" s="65">
        <f>H25+H28+H30</f>
        <v>6</v>
      </c>
      <c r="I32" s="66">
        <f>I25+I28+I30</f>
        <v>959000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106</v>
      </c>
      <c r="D37" s="69"/>
      <c r="H37" s="68" t="s">
        <v>91</v>
      </c>
      <c r="I37" s="69"/>
      <c r="J37" s="51"/>
    </row>
    <row r="38" spans="2:10" ht="13" x14ac:dyDescent="0.3">
      <c r="B38" s="50"/>
      <c r="C38" s="52" t="s">
        <v>107</v>
      </c>
      <c r="D38" s="67"/>
      <c r="H38" s="70" t="s">
        <v>92</v>
      </c>
      <c r="I38" s="67"/>
      <c r="J38" s="51"/>
    </row>
    <row r="39" spans="2:10" ht="13" x14ac:dyDescent="0.3">
      <c r="B39" s="50"/>
      <c r="C39" s="52" t="s">
        <v>108</v>
      </c>
      <c r="H39" s="52" t="s">
        <v>93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94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95</v>
      </c>
      <c r="E2" s="28"/>
      <c r="F2" s="28"/>
      <c r="G2" s="28"/>
      <c r="H2" s="28"/>
      <c r="I2" s="29"/>
      <c r="J2" s="30" t="s">
        <v>72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96</v>
      </c>
      <c r="E5" s="76"/>
      <c r="F5" s="76"/>
      <c r="G5" s="76"/>
      <c r="H5" s="76"/>
      <c r="I5" s="77"/>
      <c r="J5" s="43" t="s">
        <v>97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septiembre 12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CRUSZ ROJA COLOMBIANA</v>
      </c>
      <c r="J11" s="51"/>
    </row>
    <row r="12" spans="2:10" ht="13" x14ac:dyDescent="0.3">
      <c r="B12" s="50"/>
      <c r="C12" s="52" t="str">
        <f>+'FOR-CSA-018'!C13</f>
        <v>NIT: 890306215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98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99</v>
      </c>
      <c r="I16" s="79" t="s">
        <v>100</v>
      </c>
      <c r="J16" s="51"/>
    </row>
    <row r="17" spans="2:10" ht="13" x14ac:dyDescent="0.3">
      <c r="B17" s="50"/>
      <c r="C17" s="52" t="s">
        <v>77</v>
      </c>
      <c r="D17" s="52"/>
      <c r="E17" s="52"/>
      <c r="F17" s="52"/>
      <c r="H17" s="56">
        <f>+SUM(H18:H21)</f>
        <v>2</v>
      </c>
      <c r="I17" s="80">
        <f>+SUM(I18:I21)</f>
        <v>20500</v>
      </c>
      <c r="J17" s="51"/>
    </row>
    <row r="18" spans="2:10" x14ac:dyDescent="0.25">
      <c r="B18" s="50"/>
      <c r="C18" s="24" t="s">
        <v>78</v>
      </c>
      <c r="H18" s="81">
        <f>+'FOR-CSA-018'!H19</f>
        <v>0</v>
      </c>
      <c r="I18" s="82">
        <f>+'FOR-CSA-018'!I19</f>
        <v>0</v>
      </c>
      <c r="J18" s="51"/>
    </row>
    <row r="19" spans="2:10" x14ac:dyDescent="0.25">
      <c r="B19" s="50"/>
      <c r="C19" s="24" t="s">
        <v>79</v>
      </c>
      <c r="H19" s="81">
        <f>+'FOR-CSA-018'!H20</f>
        <v>0</v>
      </c>
      <c r="I19" s="82">
        <f>+'FOR-CSA-018'!I20</f>
        <v>0</v>
      </c>
      <c r="J19" s="51"/>
    </row>
    <row r="20" spans="2:10" x14ac:dyDescent="0.25">
      <c r="B20" s="50"/>
      <c r="C20" s="24" t="s">
        <v>81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101</v>
      </c>
      <c r="H21" s="81">
        <f>+'FOR-CSA-018'!H24</f>
        <v>2</v>
      </c>
      <c r="I21" s="82">
        <f>+'FOR-CSA-018'!I24</f>
        <v>20500</v>
      </c>
      <c r="J21" s="51"/>
    </row>
    <row r="22" spans="2:10" ht="13" x14ac:dyDescent="0.3">
      <c r="B22" s="50"/>
      <c r="C22" s="52" t="s">
        <v>102</v>
      </c>
      <c r="D22" s="52"/>
      <c r="E22" s="52"/>
      <c r="F22" s="52"/>
      <c r="H22" s="56">
        <f>SUM(H18:H21)</f>
        <v>2</v>
      </c>
      <c r="I22" s="80">
        <f>+SUBTOTAL(9,I18:I21)</f>
        <v>20500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Diana Marcela Mosquera</v>
      </c>
      <c r="D28" s="68"/>
      <c r="G28" s="68" t="s">
        <v>91</v>
      </c>
      <c r="H28" s="69"/>
      <c r="I28" s="67"/>
      <c r="J28" s="51"/>
    </row>
    <row r="29" spans="2:10" ht="13" x14ac:dyDescent="0.3">
      <c r="B29" s="50"/>
      <c r="C29" s="70" t="str">
        <f>+'FOR-CSA-018'!C38</f>
        <v>Tesorería y cartera</v>
      </c>
      <c r="D29" s="70"/>
      <c r="G29" s="70" t="s">
        <v>103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Cuentas Por Cobrar</dc:creator>
  <cp:lastModifiedBy>Juan Camilo Paez Ramirez</cp:lastModifiedBy>
  <cp:lastPrinted>2024-09-12T21:30:19Z</cp:lastPrinted>
  <dcterms:created xsi:type="dcterms:W3CDTF">2024-09-05T19:52:00Z</dcterms:created>
  <dcterms:modified xsi:type="dcterms:W3CDTF">2024-09-12T21:30:27Z</dcterms:modified>
</cp:coreProperties>
</file>