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833_HOSP FEDERICO LLERAS_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FACTURA'!$A$2:$BB$13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7" r:id="rId9"/>
  </pivotCaches>
</workbook>
</file>

<file path=xl/calcChain.xml><?xml version="1.0" encoding="utf-8"?>
<calcChain xmlns="http://schemas.openxmlformats.org/spreadsheetml/2006/main">
  <c r="I26" i="4" l="1"/>
  <c r="I19" i="4"/>
  <c r="AU1" i="2"/>
  <c r="AQ1" i="2"/>
  <c r="AP1" i="2"/>
  <c r="AO1" i="2"/>
  <c r="AN1" i="2"/>
  <c r="AM1" i="2"/>
  <c r="AL1" i="2"/>
  <c r="AK1" i="2"/>
  <c r="AJ1" i="2"/>
  <c r="AI1" i="2"/>
  <c r="AH1" i="2"/>
  <c r="AG1" i="2"/>
  <c r="AF1" i="2"/>
  <c r="AE1" i="2"/>
  <c r="U1" i="2"/>
  <c r="K1" i="2"/>
  <c r="O1" i="2"/>
  <c r="J1" i="2"/>
  <c r="C29" i="5"/>
  <c r="C28" i="5"/>
  <c r="I21" i="5"/>
  <c r="H21" i="5"/>
  <c r="I20" i="5"/>
  <c r="H20" i="5"/>
  <c r="I19" i="5"/>
  <c r="H19" i="5"/>
  <c r="I18" i="5"/>
  <c r="I17" i="5" s="1"/>
  <c r="H18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17" i="5"/>
  <c r="H22" i="5"/>
  <c r="I22" i="5"/>
</calcChain>
</file>

<file path=xl/sharedStrings.xml><?xml version="1.0" encoding="utf-8"?>
<sst xmlns="http://schemas.openxmlformats.org/spreadsheetml/2006/main" count="268" uniqueCount="193">
  <si>
    <t>HOSPITAL FEDERICO LLERAS ACOSTA DE IBAGUE E.S.E</t>
  </si>
  <si>
    <t>SALDO DE CARTERA - FECHA DE CORTE 31/07/2024</t>
  </si>
  <si>
    <t>Razon Social</t>
  </si>
  <si>
    <t>32 COMFENALCO VALLE</t>
  </si>
  <si>
    <t>No. Factura</t>
  </si>
  <si>
    <t>Fecha de Factura</t>
  </si>
  <si>
    <t>Fecha Radicacion</t>
  </si>
  <si>
    <t xml:space="preserve">Valor Inicial ($) </t>
  </si>
  <si>
    <t xml:space="preserve">Saldo de Factura ($) </t>
  </si>
  <si>
    <t xml:space="preserve">Interes ($) </t>
  </si>
  <si>
    <t>Saldo de Factura + Interes ($)</t>
  </si>
  <si>
    <t xml:space="preserve">Abono por Aplicar ($) </t>
  </si>
  <si>
    <t>Anticipo 30566</t>
  </si>
  <si>
    <t>17/01/2023</t>
  </si>
  <si>
    <t>-</t>
  </si>
  <si>
    <t>Anticipo 31811</t>
  </si>
  <si>
    <t>23/03/2023</t>
  </si>
  <si>
    <t>Anticipo 31858</t>
  </si>
  <si>
    <t>27/03/2023</t>
  </si>
  <si>
    <t>Anticipo 34593</t>
  </si>
  <si>
    <t>04/09/2023</t>
  </si>
  <si>
    <t>Anticipo 35190</t>
  </si>
  <si>
    <t>25/10/2023</t>
  </si>
  <si>
    <t>Anticipo 37073</t>
  </si>
  <si>
    <t>08/04/2024</t>
  </si>
  <si>
    <t>Anticipo 37258</t>
  </si>
  <si>
    <t>24/04/2024</t>
  </si>
  <si>
    <t>Anticipo 37411</t>
  </si>
  <si>
    <t>09/05/2024</t>
  </si>
  <si>
    <t>HF0000199525</t>
  </si>
  <si>
    <t>15/12/2022</t>
  </si>
  <si>
    <t>02/06/2023</t>
  </si>
  <si>
    <t>HF0000203890</t>
  </si>
  <si>
    <t>05/01/2023</t>
  </si>
  <si>
    <t>01/09/2023</t>
  </si>
  <si>
    <t>HF0000228942</t>
  </si>
  <si>
    <t>11/04/2023</t>
  </si>
  <si>
    <t>14/06/2023</t>
  </si>
  <si>
    <t>HF0000253902</t>
  </si>
  <si>
    <t>04/07/2023</t>
  </si>
  <si>
    <t>HF0000280140</t>
  </si>
  <si>
    <t>30/10/2023</t>
  </si>
  <si>
    <t>04/12/2023</t>
  </si>
  <si>
    <t>HF0000282216</t>
  </si>
  <si>
    <t>11/11/2023</t>
  </si>
  <si>
    <t>18/12/2023</t>
  </si>
  <si>
    <t>HF0000285105</t>
  </si>
  <si>
    <t>27/11/2023</t>
  </si>
  <si>
    <t>HF0000286989</t>
  </si>
  <si>
    <t>05/12/2023</t>
  </si>
  <si>
    <t>11/01/2024</t>
  </si>
  <si>
    <t>HF0000309081</t>
  </si>
  <si>
    <t>27/03/2024</t>
  </si>
  <si>
    <t>12/04/2024</t>
  </si>
  <si>
    <t>HF0000309711</t>
  </si>
  <si>
    <t>31/03/2024</t>
  </si>
  <si>
    <t>HF0000312371</t>
  </si>
  <si>
    <t>15/04/2024</t>
  </si>
  <si>
    <t>Total general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</si>
  <si>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</si>
  <si>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</si>
  <si>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</si>
  <si>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</si>
  <si>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</si>
  <si>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</si>
  <si>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</si>
  <si>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</si>
  <si>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</si>
  <si>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</si>
  <si>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</si>
  <si>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ESTADO EPS 25-09-2024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</si>
  <si>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</si>
  <si>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</si>
  <si>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</si>
  <si>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</si>
  <si>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</si>
  <si>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</si>
  <si>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</si>
  <si>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</si>
  <si>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</si>
  <si>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</si>
  <si>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</si>
  <si>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</si>
  <si>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</si>
  <si>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</si>
  <si>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</si>
  <si>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</si>
  <si>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</si>
  <si>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</si>
  <si>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</si>
  <si>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</si>
  <si>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</si>
  <si>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</si>
  <si>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</si>
  <si>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</si>
  <si>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</si>
  <si>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</si>
  <si>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</si>
  <si>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</si>
  <si>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FEDERICO LLERAS</t>
  </si>
  <si>
    <t>HF</t>
  </si>
  <si>
    <t>HF253902</t>
  </si>
  <si>
    <t xml:space="preserve">'HF253902', </t>
  </si>
  <si>
    <t>890706833_HF253902</t>
  </si>
  <si>
    <t>Factura devuelta</t>
  </si>
  <si>
    <t>Devuelta</t>
  </si>
  <si>
    <t>DEVOLUCION</t>
  </si>
  <si>
    <t xml:space="preserve">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</t>
  </si>
  <si>
    <t>AUTORIZACION</t>
  </si>
  <si>
    <t>HF203890</t>
  </si>
  <si>
    <t xml:space="preserve">'HF203890', </t>
  </si>
  <si>
    <t>890706833_HF203890</t>
  </si>
  <si>
    <t>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</t>
  </si>
  <si>
    <t>HF228942</t>
  </si>
  <si>
    <t xml:space="preserve">'HF228942', </t>
  </si>
  <si>
    <t>890706833_HF228942</t>
  </si>
  <si>
    <t xml:space="preserve">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</t>
  </si>
  <si>
    <t>HF280140</t>
  </si>
  <si>
    <t xml:space="preserve">'HF280140', </t>
  </si>
  <si>
    <t>890706833_HF280140</t>
  </si>
  <si>
    <t>Finalizada</t>
  </si>
  <si>
    <t>HF285105</t>
  </si>
  <si>
    <t xml:space="preserve">'HF285105', </t>
  </si>
  <si>
    <t>890706833_HF285105</t>
  </si>
  <si>
    <t>HF309711</t>
  </si>
  <si>
    <t xml:space="preserve">'HF309711', </t>
  </si>
  <si>
    <t>890706833_HF309711</t>
  </si>
  <si>
    <t>AUTORIZACION: Se devuelve factura  servicio de internación del 16 al 20 de marzo 2024 habitación bipersonal #2. No autorizado. Procedimiento  879910 Reconstrucción tridimensional  no autorizado. (Sólo esta autorizada la atención inicial de urgencias) Favor solicitar autorización final a el área encargada capautorizaciones@epsdelagente.com.co autorizacionescap@epsdelagente.com.co Sin la respectiva autorización final no se puede tramitar la cuenta  /JAM</t>
  </si>
  <si>
    <t>HF309081</t>
  </si>
  <si>
    <t xml:space="preserve">'HF309081', </t>
  </si>
  <si>
    <t>890706833_HF309081</t>
  </si>
  <si>
    <t>HF199525</t>
  </si>
  <si>
    <t xml:space="preserve">'HF199525', </t>
  </si>
  <si>
    <t>890706833_HF199525</t>
  </si>
  <si>
    <t>HF282216</t>
  </si>
  <si>
    <t xml:space="preserve">'HF282216', </t>
  </si>
  <si>
    <t>890706833_HF282216</t>
  </si>
  <si>
    <t>HF312371</t>
  </si>
  <si>
    <t xml:space="preserve">'HF312371', </t>
  </si>
  <si>
    <t>890706833_HF312371</t>
  </si>
  <si>
    <t>HF286989</t>
  </si>
  <si>
    <t xml:space="preserve">'HF286989', </t>
  </si>
  <si>
    <t>890706833_HF286989</t>
  </si>
  <si>
    <t>(en blanco)</t>
  </si>
  <si>
    <t>PAGO DIRECTO REGIMEN SUBSIDIADO ABRIL 2024</t>
  </si>
  <si>
    <t>ANT. SERVICIOS DE SALUD VALERIA OCAMPO GARCIA</t>
  </si>
  <si>
    <t>29.01.2024</t>
  </si>
  <si>
    <t>ANT SERVICIOS DE SALUD DIANA MARCELA GOMEZ OCAMPO  ANT SERVICIOS DE SALUD VALERIA OCAMPO GARCIA</t>
  </si>
  <si>
    <t>Factura cancelada</t>
  </si>
  <si>
    <t>Factura cancelada parcialmente - Saldo en programacion de pago</t>
  </si>
  <si>
    <t>Factura pendiente en programacion de pago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</si>
  <si>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</si>
  <si>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</si>
  <si>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</si>
  <si>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</si>
  <si>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</si>
  <si>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</si>
  <si>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</si>
  <si>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</si>
  <si>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</si>
  <si>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</si>
  <si>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</si>
  <si>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</si>
  <si>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</si>
  <si>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</si>
  <si>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</si>
  <si>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</si>
  <si>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</si>
  <si>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</si>
  <si>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</si>
  <si>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</si>
  <si>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</si>
  <si>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</si>
  <si>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</si>
  <si>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</si>
  <si>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</si>
  <si>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</si>
  <si>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</si>
  <si>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</si>
  <si>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</si>
  <si>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</si>
  <si>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</si>
  <si>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</si>
  <si>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</si>
  <si>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</si>
  <si>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</si>
  <si>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</si>
  <si>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FEDERICO LLERAS</t>
  </si>
  <si>
    <t>NIT: 890706833</t>
  </si>
  <si>
    <t>Santiago de Cali, septiembre 25 2024</t>
  </si>
  <si>
    <t>Gildardo Bernate B.</t>
  </si>
  <si>
    <t>Aux. Adm.</t>
  </si>
  <si>
    <t>Hospital Federico Lleras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</si>
</sst>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5" fillId="0" borderId="0"/>
    <xf numFmtId="168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2">
    <xf numFmtId="0" fontId="0" fillId="0" borderId="0" xfId="0"/>
    <xf numFmtId="0" fontId="1" fillId="0" borderId="0" xfId="0" applyFont="1" applyFill="1"/>
    <xf numFmtId="0" fontId="0" fillId="0" borderId="0" xfId="0" applyFill="1"/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3" fontId="0" fillId="0" borderId="3" xfId="0" applyNumberFormat="1" applyFill="1" applyBorder="1"/>
    <xf numFmtId="0" fontId="0" fillId="0" borderId="4" xfId="0" applyFill="1" applyBorder="1" applyAlignment="1">
      <alignment horizontal="center"/>
    </xf>
    <xf numFmtId="3" fontId="0" fillId="0" borderId="4" xfId="0" applyNumberFormat="1" applyFill="1" applyBorder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5" fontId="3" fillId="2" borderId="1" xfId="2" applyNumberFormat="1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165" fontId="3" fillId="3" borderId="1" xfId="2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/>
    <xf numFmtId="14" fontId="4" fillId="0" borderId="1" xfId="0" applyNumberFormat="1" applyFont="1" applyBorder="1" applyAlignment="1"/>
    <xf numFmtId="164" fontId="4" fillId="0" borderId="1" xfId="1" applyNumberFormat="1" applyFont="1" applyBorder="1" applyAlignment="1"/>
    <xf numFmtId="0" fontId="4" fillId="0" borderId="0" xfId="0" applyFont="1" applyAlignment="1"/>
    <xf numFmtId="14" fontId="4" fillId="0" borderId="0" xfId="0" applyNumberFormat="1" applyFont="1" applyAlignment="1"/>
    <xf numFmtId="164" fontId="4" fillId="0" borderId="0" xfId="1" applyNumberFormat="1" applyFont="1" applyAlignment="1"/>
    <xf numFmtId="165" fontId="3" fillId="5" borderId="1" xfId="2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6" fillId="0" borderId="0" xfId="3" applyFont="1"/>
    <xf numFmtId="0" fontId="6" fillId="0" borderId="5" xfId="3" applyFont="1" applyBorder="1" applyAlignment="1">
      <alignment horizontal="centerContinuous"/>
    </xf>
    <xf numFmtId="0" fontId="6" fillId="0" borderId="6" xfId="3" applyFont="1" applyBorder="1" applyAlignment="1">
      <alignment horizontal="centerContinuous"/>
    </xf>
    <xf numFmtId="0" fontId="7" fillId="0" borderId="5" xfId="3" applyFont="1" applyBorder="1" applyAlignment="1">
      <alignment horizontal="center" vertical="center"/>
    </xf>
    <xf numFmtId="0" fontId="7" fillId="0" borderId="7" xfId="3" applyFont="1" applyBorder="1" applyAlignment="1">
      <alignment horizontal="center" vertical="center"/>
    </xf>
    <xf numFmtId="0" fontId="7" fillId="0" borderId="6" xfId="3" applyFont="1" applyBorder="1" applyAlignment="1">
      <alignment horizontal="center" vertical="center"/>
    </xf>
    <xf numFmtId="0" fontId="7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11" xfId="3" applyFont="1" applyBorder="1" applyAlignment="1">
      <alignment horizontal="center" vertical="center"/>
    </xf>
    <xf numFmtId="0" fontId="7" fillId="0" borderId="12" xfId="3" applyFont="1" applyBorder="1" applyAlignment="1">
      <alignment horizontal="center" vertical="center"/>
    </xf>
    <xf numFmtId="0" fontId="7" fillId="0" borderId="13" xfId="3" applyFont="1" applyBorder="1" applyAlignment="1">
      <alignment horizontal="center" vertical="center"/>
    </xf>
    <xf numFmtId="0" fontId="7" fillId="0" borderId="14" xfId="3" applyFont="1" applyBorder="1" applyAlignment="1">
      <alignment horizontal="center" vertical="center"/>
    </xf>
    <xf numFmtId="0" fontId="7" fillId="0" borderId="5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5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/>
    </xf>
    <xf numFmtId="0" fontId="6" fillId="0" borderId="13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7" fillId="0" borderId="14" xfId="3" applyFont="1" applyBorder="1" applyAlignment="1">
      <alignment horizontal="centerContinuous" vertical="center"/>
    </xf>
    <xf numFmtId="0" fontId="6" fillId="0" borderId="9" xfId="3" applyFont="1" applyBorder="1"/>
    <xf numFmtId="0" fontId="6" fillId="0" borderId="10" xfId="3" applyFont="1" applyBorder="1"/>
    <xf numFmtId="0" fontId="7" fillId="0" borderId="0" xfId="3" applyFont="1"/>
    <xf numFmtId="14" fontId="6" fillId="0" borderId="0" xfId="3" applyNumberFormat="1" applyFont="1"/>
    <xf numFmtId="167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69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0" fontId="6" fillId="0" borderId="0" xfId="3" applyNumberFormat="1" applyFont="1" applyAlignment="1">
      <alignment horizontal="right"/>
    </xf>
    <xf numFmtId="1" fontId="6" fillId="0" borderId="12" xfId="3" applyNumberFormat="1" applyFont="1" applyBorder="1" applyAlignment="1">
      <alignment horizontal="center"/>
    </xf>
    <xf numFmtId="170" fontId="6" fillId="0" borderId="12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6" xfId="3" applyNumberFormat="1" applyFont="1" applyBorder="1" applyAlignment="1">
      <alignment horizontal="center"/>
    </xf>
    <xf numFmtId="170" fontId="7" fillId="0" borderId="16" xfId="3" applyNumberFormat="1" applyFont="1" applyBorder="1" applyAlignment="1">
      <alignment horizontal="right"/>
    </xf>
    <xf numFmtId="170" fontId="6" fillId="0" borderId="0" xfId="3" applyNumberFormat="1" applyFont="1"/>
    <xf numFmtId="170" fontId="7" fillId="0" borderId="12" xfId="3" applyNumberFormat="1" applyFont="1" applyBorder="1"/>
    <xf numFmtId="170" fontId="6" fillId="0" borderId="12" xfId="3" applyNumberFormat="1" applyFont="1" applyBorder="1"/>
    <xf numFmtId="170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11" xfId="3" applyFont="1" applyBorder="1"/>
    <xf numFmtId="0" fontId="6" fillId="0" borderId="12" xfId="3" applyFont="1" applyBorder="1"/>
    <xf numFmtId="0" fontId="6" fillId="0" borderId="13" xfId="3" applyFont="1" applyBorder="1"/>
    <xf numFmtId="0" fontId="7" fillId="0" borderId="9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10" xfId="3" applyFont="1" applyBorder="1" applyAlignment="1">
      <alignment horizontal="center" vertical="center" wrapText="1"/>
    </xf>
    <xf numFmtId="0" fontId="6" fillId="4" borderId="0" xfId="3" applyFont="1" applyFill="1"/>
    <xf numFmtId="0" fontId="7" fillId="0" borderId="0" xfId="3" applyFont="1" applyAlignment="1">
      <alignment horizontal="center"/>
    </xf>
    <xf numFmtId="171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1" fontId="6" fillId="0" borderId="0" xfId="5" applyNumberFormat="1" applyFont="1" applyAlignment="1">
      <alignment horizontal="right"/>
    </xf>
    <xf numFmtId="172" fontId="6" fillId="0" borderId="16" xfId="5" applyNumberFormat="1" applyFont="1" applyBorder="1" applyAlignment="1">
      <alignment horizontal="center"/>
    </xf>
    <xf numFmtId="171" fontId="6" fillId="0" borderId="16" xfId="5" applyNumberFormat="1" applyFont="1" applyBorder="1" applyAlignment="1">
      <alignment horizontal="right"/>
    </xf>
    <xf numFmtId="0" fontId="4" fillId="0" borderId="0" xfId="0" applyFont="1"/>
    <xf numFmtId="164" fontId="4" fillId="0" borderId="0" xfId="1" applyNumberFormat="1" applyFont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8"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0.35902152778" createdVersion="5" refreshedVersion="5" minRefreshableVersion="3" recordCount="11">
  <cacheSource type="worksheet">
    <worksheetSource ref="A2:AU13" sheet="ESTADO DE CADA FACTURA"/>
  </cacheSource>
  <cacheFields count="47">
    <cacheField name="NIT IPS" numFmtId="0">
      <sharedItems containsSemiMixedTypes="0" containsString="0" containsNumber="1" containsInteger="1" minValue="890706833" maxValue="89070683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9525" maxValue="312371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15T00:00:00" maxDate="2024-04-16T00:00:00"/>
    </cacheField>
    <cacheField name="IPS Fecha radicado" numFmtId="14">
      <sharedItems containsSemiMixedTypes="0" containsNonDate="0" containsDate="1" containsString="0" minDate="2023-06-02T00:00:00" maxDate="2024-05-10T00:00:00"/>
    </cacheField>
    <cacheField name="IPS Valor Factura" numFmtId="164">
      <sharedItems containsSemiMixedTypes="0" containsString="0" containsNumber="1" containsInteger="1" minValue="85400" maxValue="19732964"/>
    </cacheField>
    <cacheField name="IPS Saldo Factura" numFmtId="164">
      <sharedItems containsSemiMixedTypes="0" containsString="0" containsNumber="1" containsInteger="1" minValue="85400" maxValue="19732964"/>
    </cacheField>
    <cacheField name="ESTADO EPS 25-09-2024" numFmtId="0">
      <sharedItems count="4">
        <s v="Factura cancelada"/>
        <s v="Factura cancelada parcialmente - Saldo en programacion de pago"/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915872"/>
    </cacheField>
    <cacheField name="DOC CONTA" numFmtId="0">
      <sharedItems containsString="0" containsBlank="1" containsNumber="1" containsInteger="1" minValue="1912695902" maxValue="1912695908"/>
    </cacheField>
    <cacheField name="VALO CANCELADO SAP" numFmtId="164">
      <sharedItems containsSemiMixedTypes="0" containsString="0" containsNumber="1" containsInteger="1" minValue="0" maxValue="1816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422" maxValue="4800062422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181600"/>
    </cacheField>
    <cacheField name="VALO CANCELADO SAP2" numFmtId="164">
      <sharedItems containsSemiMixedTypes="0" containsString="0" containsNumber="1" containsInteger="1" minValue="0" maxValue="9827209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0341" maxValue="4800064229"/>
    </cacheField>
    <cacheField name="FECHA COMPENSACION SAP2" numFmtId="14">
      <sharedItems containsNonDate="0" containsDate="1" containsString="0" containsBlank="1" minDate="2024-04-12T00:00:00" maxDate="2024-08-21T00:00:00"/>
    </cacheField>
    <cacheField name="OBS PAGO2" numFmtId="0">
      <sharedItems containsBlank="1"/>
    </cacheField>
    <cacheField name="VALOR TRANFERENCIA2" numFmtId="164">
      <sharedItems containsSemiMixedTypes="0" containsString="0" containsNumber="1" containsInteger="1" minValue="0" maxValue="1775137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2-15T00:00:00" maxDate="2024-04-16T00:00:00"/>
    </cacheField>
    <cacheField name="Fecha Radicacion" numFmtId="14">
      <sharedItems containsSemiMixedTypes="0" containsNonDate="0" containsDate="1" containsString="0" minDate="2023-11-01T00:00:00" maxDate="2024-09-06T00:00:00"/>
    </cacheField>
    <cacheField name="Fecha Devolucion" numFmtId="14">
      <sharedItems containsNonDate="0" containsDate="1" containsString="0" containsBlank="1" minDate="2023-12-14T00:00:00" maxDate="2024-01-06T00:00:00"/>
    </cacheField>
    <cacheField name="Valor Bruto" numFmtId="164">
      <sharedItems containsSemiMixedTypes="0" containsString="0" containsNumber="1" containsInteger="1" minValue="85400" maxValue="19732964"/>
    </cacheField>
    <cacheField name="Valor Inicio Factura" numFmtId="164">
      <sharedItems containsSemiMixedTypes="0" containsString="0" containsNumber="1" containsInteger="1" minValue="0" maxValue="10131792"/>
    </cacheField>
    <cacheField name="Valor Aprobado" numFmtId="164">
      <sharedItems containsSemiMixedTypes="0" containsString="0" containsNumber="1" containsInteger="1" minValue="0" maxValue="9827209"/>
    </cacheField>
    <cacheField name="Valor Deducible " numFmtId="164">
      <sharedItems containsSemiMixedTypes="0" containsString="0" containsNumber="1" containsInteger="1" minValue="0" maxValue="304583"/>
    </cacheField>
    <cacheField name="Valor Autorizado" numFmtId="164">
      <sharedItems containsSemiMixedTypes="0" containsString="0" containsNumber="1" containsInteger="1" minValue="0" maxValue="10131793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158140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97329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98272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90706833"/>
    <s v="HOSP FEDERICO LLERAS"/>
    <s v="HF"/>
    <n v="282216"/>
    <s v="HF282216"/>
    <s v="'HF282216', "/>
    <s v="890706833_HF282216"/>
    <d v="2023-11-11T00:00:00"/>
    <d v="2023-12-18T00:00:00"/>
    <n v="642555"/>
    <n v="642555"/>
    <x v="0"/>
    <n v="0"/>
    <m/>
    <n v="181600"/>
    <n v="0"/>
    <n v="4800062422"/>
    <s v="29.01.2024"/>
    <s v="ANT SERVICIOS DE SALUD DIANA MARCELA GOMEZ OCAMPO  ANT SERVICIOS DE SALUD VALERIA OCAMPO GARCIA"/>
    <n v="181600"/>
    <n v="460955"/>
    <n v="0"/>
    <n v="2201500341"/>
    <d v="2024-04-12T00:00:00"/>
    <s v="(en blanco)"/>
    <n v="17751379"/>
    <s v="Finalizada"/>
    <d v="2023-11-11T00:00:00"/>
    <d v="2023-12-18T00:00:00"/>
    <m/>
    <n v="642555"/>
    <n v="642555"/>
    <n v="642555"/>
    <n v="0"/>
    <n v="398436"/>
    <n v="0"/>
    <n v="0"/>
    <n v="0"/>
    <n v="0"/>
    <n v="0"/>
    <m/>
    <n v="0"/>
    <n v="0"/>
    <m/>
    <m/>
    <m/>
    <n v="642555"/>
  </r>
  <r>
    <n v="890706833"/>
    <s v="HOSP FEDERICO LLERAS"/>
    <s v="HF"/>
    <n v="312371"/>
    <s v="HF312371"/>
    <s v="'HF312371', "/>
    <s v="890706833_HF312371"/>
    <d v="2024-04-15T00:00:00"/>
    <d v="2024-05-09T00:00:00"/>
    <n v="2350007"/>
    <n v="2350007"/>
    <x v="0"/>
    <n v="0"/>
    <m/>
    <n v="0"/>
    <n v="0"/>
    <m/>
    <m/>
    <m/>
    <n v="0"/>
    <n v="2383107"/>
    <n v="0"/>
    <n v="2201539593"/>
    <d v="2024-08-20T00:00:00"/>
    <s v="(en blanco)"/>
    <n v="2383107"/>
    <s v="Finalizada"/>
    <d v="2024-04-15T00:00:00"/>
    <d v="2024-05-09T00:00:00"/>
    <m/>
    <n v="2350007"/>
    <n v="2350007"/>
    <n v="2350007"/>
    <n v="0"/>
    <n v="240000"/>
    <n v="0"/>
    <n v="0"/>
    <n v="0"/>
    <n v="0"/>
    <n v="0"/>
    <m/>
    <n v="0"/>
    <n v="0"/>
    <m/>
    <m/>
    <m/>
    <n v="2350007"/>
  </r>
  <r>
    <n v="890706833"/>
    <s v="HOSP FEDERICO LLERAS"/>
    <s v="HF"/>
    <n v="280140"/>
    <s v="HF280140"/>
    <s v="'HF280140', "/>
    <s v="890706833_HF280140"/>
    <d v="2023-10-30T00:00:00"/>
    <d v="2023-12-04T00:00:00"/>
    <n v="8028867"/>
    <n v="7724284"/>
    <x v="1"/>
    <n v="915872"/>
    <n v="1912695902"/>
    <n v="0"/>
    <n v="0"/>
    <m/>
    <m/>
    <m/>
    <n v="0"/>
    <n v="6808412"/>
    <n v="0"/>
    <n v="2201500341"/>
    <d v="2024-04-12T00:00:00"/>
    <s v="(en blanco)"/>
    <n v="17751379"/>
    <s v="Finalizada"/>
    <d v="2023-10-30T00:00:00"/>
    <d v="2024-02-01T00:00:00"/>
    <m/>
    <n v="8028867"/>
    <n v="7724284"/>
    <n v="7112995"/>
    <n v="304583"/>
    <n v="7724284"/>
    <n v="0"/>
    <n v="0"/>
    <n v="915872"/>
    <n v="0"/>
    <n v="0"/>
    <m/>
    <n v="0"/>
    <n v="0"/>
    <m/>
    <m/>
    <m/>
    <n v="6808412"/>
  </r>
  <r>
    <n v="890706833"/>
    <s v="HOSP FEDERICO LLERAS"/>
    <s v="HF"/>
    <n v="285105"/>
    <s v="HF285105"/>
    <s v="'HF285105', "/>
    <s v="890706833_HF285105"/>
    <d v="2023-11-27T00:00:00"/>
    <d v="2023-12-18T00:00:00"/>
    <n v="10131792"/>
    <n v="10131792"/>
    <x v="1"/>
    <n v="304583"/>
    <n v="1912695908"/>
    <n v="0"/>
    <n v="0"/>
    <m/>
    <m/>
    <m/>
    <n v="0"/>
    <n v="9827209"/>
    <n v="0"/>
    <n v="2201500341"/>
    <d v="2024-04-12T00:00:00"/>
    <s v="(en blanco)"/>
    <n v="17751379"/>
    <s v="Finalizada"/>
    <d v="2023-11-27T00:00:00"/>
    <d v="2024-02-01T00:00:00"/>
    <m/>
    <n v="10131792"/>
    <n v="10131792"/>
    <n v="9827209"/>
    <n v="0"/>
    <n v="10131793"/>
    <n v="0"/>
    <n v="0"/>
    <n v="304583"/>
    <n v="0"/>
    <n v="0"/>
    <m/>
    <n v="0"/>
    <n v="0"/>
    <m/>
    <m/>
    <m/>
    <n v="9827209"/>
  </r>
  <r>
    <n v="890706833"/>
    <s v="HOSP FEDERICO LLERAS"/>
    <s v="HF"/>
    <n v="309081"/>
    <s v="HF309081"/>
    <s v="'HF309081', "/>
    <s v="890706833_HF309081"/>
    <d v="2024-03-27T00:00:00"/>
    <d v="2024-04-12T00:00:00"/>
    <n v="85400"/>
    <n v="85400"/>
    <x v="0"/>
    <n v="0"/>
    <m/>
    <n v="0"/>
    <n v="0"/>
    <m/>
    <m/>
    <m/>
    <n v="0"/>
    <n v="52300"/>
    <n v="0"/>
    <n v="4800064229"/>
    <d v="2024-06-30T00:00:00"/>
    <s v="ANT. SERVICIOS DE SALUD VALERIA OCAMPO GARCIA"/>
    <n v="52300"/>
    <s v="Finalizada"/>
    <d v="2024-03-27T00:00:00"/>
    <d v="2024-04-12T00:00:00"/>
    <m/>
    <n v="85400"/>
    <n v="85400"/>
    <n v="85400"/>
    <n v="0"/>
    <n v="240000"/>
    <n v="0"/>
    <n v="0"/>
    <n v="0"/>
    <n v="0"/>
    <n v="0"/>
    <m/>
    <n v="0"/>
    <n v="0"/>
    <m/>
    <m/>
    <m/>
    <n v="85400"/>
  </r>
  <r>
    <n v="890706833"/>
    <s v="HOSP FEDERICO LLERAS"/>
    <s v="HF"/>
    <n v="199525"/>
    <s v="HF199525"/>
    <s v="'HF199525', "/>
    <s v="890706833_HF199525"/>
    <d v="2022-12-15T00:00:00"/>
    <d v="2023-06-02T00:00:00"/>
    <n v="530003"/>
    <n v="530003"/>
    <x v="0"/>
    <n v="0"/>
    <m/>
    <n v="0"/>
    <n v="0"/>
    <m/>
    <m/>
    <m/>
    <n v="0"/>
    <n v="530003"/>
    <n v="0"/>
    <n v="2201500341"/>
    <d v="2024-04-12T00:00:00"/>
    <s v="(en blanco)"/>
    <n v="17751379"/>
    <s v="Finalizada"/>
    <d v="2022-12-15T00:00:00"/>
    <d v="2023-11-01T00:00:00"/>
    <m/>
    <n v="530003"/>
    <n v="530003"/>
    <n v="530003"/>
    <n v="0"/>
    <n v="398436"/>
    <n v="0"/>
    <n v="0"/>
    <n v="0"/>
    <n v="0"/>
    <n v="0"/>
    <m/>
    <n v="0"/>
    <n v="0"/>
    <m/>
    <m/>
    <m/>
    <n v="530003"/>
  </r>
  <r>
    <n v="890706833"/>
    <s v="HOSP FEDERICO LLERAS"/>
    <s v="HF"/>
    <n v="286989"/>
    <s v="HF286989"/>
    <s v="'HF286989', "/>
    <s v="890706833_HF286989"/>
    <d v="2023-12-05T00:00:00"/>
    <d v="2024-01-11T00:00:00"/>
    <n v="8729812"/>
    <n v="8729812"/>
    <x v="0"/>
    <n v="0"/>
    <m/>
    <n v="0"/>
    <n v="0"/>
    <m/>
    <m/>
    <m/>
    <n v="0"/>
    <n v="7148412"/>
    <n v="0"/>
    <n v="4800063653"/>
    <d v="2024-05-20T00:00:00"/>
    <s v="PAGO DIRECTO REGIMEN SUBSIDIADO ABRIL 2024"/>
    <n v="7148412"/>
    <s v="Finalizada"/>
    <d v="2023-12-05T00:00:00"/>
    <d v="2024-04-01T00:00:00"/>
    <m/>
    <n v="8729812"/>
    <n v="8729812"/>
    <n v="7148412"/>
    <n v="0"/>
    <n v="8729812"/>
    <n v="0"/>
    <n v="0"/>
    <n v="1581400"/>
    <n v="0"/>
    <n v="0"/>
    <m/>
    <n v="0"/>
    <n v="0"/>
    <m/>
    <m/>
    <m/>
    <n v="7148412"/>
  </r>
  <r>
    <n v="890706833"/>
    <s v="HOSP FEDERICO LLERAS"/>
    <s v="HF"/>
    <n v="253902"/>
    <s v="HF253902"/>
    <s v="'HF253902', "/>
    <s v="890706833_HF253902"/>
    <d v="2023-07-04T00:00:00"/>
    <d v="2023-09-01T00:00:00"/>
    <n v="19732964"/>
    <n v="19732964"/>
    <x v="2"/>
    <n v="0"/>
    <m/>
    <n v="0"/>
    <n v="0"/>
    <m/>
    <m/>
    <m/>
    <n v="0"/>
    <n v="0"/>
    <n v="0"/>
    <m/>
    <m/>
    <m/>
    <n v="0"/>
    <s v="Devuelta"/>
    <d v="2023-07-04T00:00:00"/>
    <d v="2023-12-01T00:00:00"/>
    <d v="2023-12-14T00:00:00"/>
    <n v="19732964"/>
    <n v="0"/>
    <n v="0"/>
    <n v="0"/>
    <n v="0"/>
    <n v="0"/>
    <n v="0"/>
    <n v="0"/>
    <n v="0"/>
    <n v="0"/>
    <m/>
    <n v="0"/>
    <n v="19732964"/>
    <s v="DEVOLUCION"/>
    <s v="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"/>
    <s v="AUTORIZACION"/>
    <n v="0"/>
  </r>
  <r>
    <n v="890706833"/>
    <s v="HOSP FEDERICO LLERAS"/>
    <s v="HF"/>
    <n v="203890"/>
    <s v="HF203890"/>
    <s v="'HF203890', "/>
    <s v="890706833_HF203890"/>
    <d v="2023-01-05T00:00:00"/>
    <d v="2023-09-01T00:00:00"/>
    <n v="6057103"/>
    <n v="6050038"/>
    <x v="2"/>
    <n v="0"/>
    <m/>
    <n v="0"/>
    <n v="0"/>
    <m/>
    <m/>
    <m/>
    <n v="0"/>
    <n v="0"/>
    <n v="0"/>
    <m/>
    <m/>
    <m/>
    <n v="0"/>
    <s v="Devuelta"/>
    <d v="2023-01-05T00:00:00"/>
    <d v="2024-01-02T00:00:00"/>
    <d v="2024-01-05T00:00:00"/>
    <n v="6057103"/>
    <n v="0"/>
    <n v="0"/>
    <n v="0"/>
    <n v="0"/>
    <n v="0"/>
    <n v="0"/>
    <n v="0"/>
    <n v="0"/>
    <n v="0"/>
    <m/>
    <n v="0"/>
    <n v="6057103"/>
    <s v="DEVOLUCION"/>
    <s v="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"/>
    <s v="AUTORIZACION"/>
    <n v="0"/>
  </r>
  <r>
    <n v="890706833"/>
    <s v="HOSP FEDERICO LLERAS"/>
    <s v="HF"/>
    <n v="228942"/>
    <s v="HF228942"/>
    <s v="'HF228942', "/>
    <s v="890706833_HF228942"/>
    <d v="2023-04-11T00:00:00"/>
    <d v="2023-06-14T00:00:00"/>
    <n v="5690149"/>
    <n v="5690149"/>
    <x v="2"/>
    <n v="0"/>
    <m/>
    <n v="0"/>
    <n v="0"/>
    <m/>
    <m/>
    <m/>
    <n v="0"/>
    <n v="0"/>
    <n v="0"/>
    <m/>
    <m/>
    <m/>
    <n v="0"/>
    <s v="Devuelta"/>
    <d v="2023-04-11T00:00:00"/>
    <d v="2023-12-01T00:00:00"/>
    <d v="2023-12-14T00:00:00"/>
    <n v="5690149"/>
    <n v="0"/>
    <n v="0"/>
    <n v="0"/>
    <n v="0"/>
    <n v="0"/>
    <n v="0"/>
    <n v="0"/>
    <n v="0"/>
    <n v="0"/>
    <m/>
    <n v="0"/>
    <n v="5690149"/>
    <s v="DEVOLUCION"/>
    <s v="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"/>
    <s v="AUTORIZACION"/>
    <n v="0"/>
  </r>
  <r>
    <n v="890706833"/>
    <s v="HOSP FEDERICO LLERAS"/>
    <s v="HF"/>
    <n v="309711"/>
    <s v="HF309711"/>
    <s v="'HF309711', "/>
    <s v="890706833_HF309711"/>
    <d v="2024-03-31T00:00:00"/>
    <d v="2024-04-12T00:00:00"/>
    <n v="3739087"/>
    <n v="3739087"/>
    <x v="3"/>
    <n v="0"/>
    <m/>
    <n v="0"/>
    <n v="0"/>
    <m/>
    <m/>
    <m/>
    <n v="0"/>
    <n v="0"/>
    <n v="0"/>
    <m/>
    <m/>
    <m/>
    <n v="0"/>
    <s v="Finalizada"/>
    <d v="2024-03-31T00:00:00"/>
    <d v="2024-09-05T00:00:00"/>
    <m/>
    <n v="3739087"/>
    <n v="3739087"/>
    <n v="3739087"/>
    <n v="0"/>
    <n v="3739087"/>
    <n v="0"/>
    <n v="0"/>
    <n v="0"/>
    <n v="0"/>
    <n v="0"/>
    <m/>
    <n v="0"/>
    <n v="3739087"/>
    <s v="DEVOLUCION"/>
    <s v="AUTORIZACION: Se devuelve factura  servicio de internación del 16 al 20 de marzo 2024 habitación bipersonal #2. No autorizado. Procedimiento  879910 Reconstrucción tridimensional  no autorizado. (Sólo esta autorizada la atención inicial de urgencias) Favor solicitar autorización final a el área encargada capautorizaciones@epsdelagente.com.co autorizacionescap@epsdelagente.com.co Sin la respectiva autorización final no se puede tramitar la cuenta  /JAM"/>
    <s v="AUTORIZACION"/>
    <n v="373908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6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7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5">
        <item x="1"/>
        <item x="0"/>
        <item x="2"/>
        <item x="3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164"/>
  </dataFields>
  <formats count="1">
    <format dxfId="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Z26"/>
  <sheetViews>
    <sheetView workbookViewId="0"/>
  </sheetViews>
  <sheetFormatPr baseColWidth="10" defaultColWidth="11.453125" defaultRowHeight="14.5" x14ac:dyDescent="0.35"/>
  <cols>
    <col min="1" max="1" width="13.81640625" style="2" bestFit="1" customWidth="1"/>
    <col min="2" max="2" width="21.81640625" style="2" bestFit="1" customWidth="1"/>
    <col min="3" max="3" width="16.1796875" style="2" bestFit="1" customWidth="1"/>
    <col min="4" max="4" width="14.7265625" style="2" bestFit="1" customWidth="1"/>
    <col min="5" max="5" width="18.81640625" style="2" bestFit="1" customWidth="1"/>
    <col min="6" max="6" width="10.54296875" style="2" bestFit="1" customWidth="1"/>
    <col min="7" max="7" width="26.81640625" style="2" bestFit="1" customWidth="1"/>
    <col min="8" max="8" width="20.26953125" style="2" bestFit="1" customWidth="1"/>
    <col min="9" max="16384" width="11.453125" style="2"/>
  </cols>
  <sheetData>
    <row r="1" spans="1:26" x14ac:dyDescent="0.35">
      <c r="A1" s="1" t="s">
        <v>0</v>
      </c>
    </row>
    <row r="2" spans="1:26" x14ac:dyDescent="0.35">
      <c r="A2" s="1" t="s">
        <v>1</v>
      </c>
    </row>
    <row r="4" spans="1:26" x14ac:dyDescent="0.35">
      <c r="A4" s="3" t="s">
        <v>2</v>
      </c>
      <c r="B4" s="3" t="s">
        <v>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x14ac:dyDescent="0.3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35">
      <c r="A6" s="4" t="s">
        <v>4</v>
      </c>
      <c r="B6" s="4" t="s">
        <v>5</v>
      </c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4" t="s">
        <v>11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x14ac:dyDescent="0.35">
      <c r="A7" s="5" t="s">
        <v>12</v>
      </c>
      <c r="B7" s="5" t="s">
        <v>13</v>
      </c>
      <c r="C7" s="5" t="s">
        <v>14</v>
      </c>
      <c r="D7" s="6">
        <v>0</v>
      </c>
      <c r="E7" s="6">
        <v>0</v>
      </c>
      <c r="F7" s="6">
        <v>0</v>
      </c>
      <c r="G7" s="6">
        <v>0</v>
      </c>
      <c r="H7" s="6">
        <v>400</v>
      </c>
    </row>
    <row r="8" spans="1:26" x14ac:dyDescent="0.35">
      <c r="A8" s="5" t="s">
        <v>15</v>
      </c>
      <c r="B8" s="5" t="s">
        <v>16</v>
      </c>
      <c r="C8" s="5" t="s">
        <v>14</v>
      </c>
      <c r="D8" s="6">
        <v>0</v>
      </c>
      <c r="E8" s="6">
        <v>0</v>
      </c>
      <c r="F8" s="6">
        <v>0</v>
      </c>
      <c r="G8" s="6">
        <v>0</v>
      </c>
      <c r="H8" s="6">
        <v>75477</v>
      </c>
    </row>
    <row r="9" spans="1:26" x14ac:dyDescent="0.35">
      <c r="A9" s="5" t="s">
        <v>17</v>
      </c>
      <c r="B9" s="5" t="s">
        <v>18</v>
      </c>
      <c r="C9" s="5" t="s">
        <v>14</v>
      </c>
      <c r="D9" s="6">
        <v>0</v>
      </c>
      <c r="E9" s="6">
        <v>0</v>
      </c>
      <c r="F9" s="6">
        <v>0</v>
      </c>
      <c r="G9" s="6">
        <v>0</v>
      </c>
      <c r="H9" s="6">
        <v>62800</v>
      </c>
    </row>
    <row r="10" spans="1:26" x14ac:dyDescent="0.35">
      <c r="A10" s="5" t="s">
        <v>19</v>
      </c>
      <c r="B10" s="5" t="s">
        <v>20</v>
      </c>
      <c r="C10" s="5" t="s">
        <v>14</v>
      </c>
      <c r="D10" s="6">
        <v>0</v>
      </c>
      <c r="E10" s="6">
        <v>0</v>
      </c>
      <c r="F10" s="6">
        <v>0</v>
      </c>
      <c r="G10" s="6">
        <v>0</v>
      </c>
      <c r="H10" s="6">
        <v>23100</v>
      </c>
    </row>
    <row r="11" spans="1:26" x14ac:dyDescent="0.35">
      <c r="A11" s="5" t="s">
        <v>21</v>
      </c>
      <c r="B11" s="5" t="s">
        <v>22</v>
      </c>
      <c r="C11" s="5" t="s">
        <v>14</v>
      </c>
      <c r="D11" s="6">
        <v>0</v>
      </c>
      <c r="E11" s="6">
        <v>0</v>
      </c>
      <c r="F11" s="6">
        <v>0</v>
      </c>
      <c r="G11" s="6">
        <v>0</v>
      </c>
      <c r="H11" s="6">
        <v>66900</v>
      </c>
    </row>
    <row r="12" spans="1:26" x14ac:dyDescent="0.35">
      <c r="A12" s="5" t="s">
        <v>23</v>
      </c>
      <c r="B12" s="5" t="s">
        <v>24</v>
      </c>
      <c r="C12" s="5" t="s">
        <v>14</v>
      </c>
      <c r="D12" s="6">
        <v>0</v>
      </c>
      <c r="E12" s="6">
        <v>0</v>
      </c>
      <c r="F12" s="6">
        <v>0</v>
      </c>
      <c r="G12" s="6">
        <v>0</v>
      </c>
      <c r="H12" s="6">
        <v>66100</v>
      </c>
    </row>
    <row r="13" spans="1:26" x14ac:dyDescent="0.35">
      <c r="A13" s="5" t="s">
        <v>25</v>
      </c>
      <c r="B13" s="5" t="s">
        <v>26</v>
      </c>
      <c r="C13" s="5" t="s">
        <v>14</v>
      </c>
      <c r="D13" s="6">
        <v>0</v>
      </c>
      <c r="E13" s="6">
        <v>0</v>
      </c>
      <c r="F13" s="6">
        <v>0</v>
      </c>
      <c r="G13" s="6">
        <v>0</v>
      </c>
      <c r="H13" s="6">
        <v>17751379</v>
      </c>
    </row>
    <row r="14" spans="1:26" x14ac:dyDescent="0.35">
      <c r="A14" s="5" t="s">
        <v>27</v>
      </c>
      <c r="B14" s="5" t="s">
        <v>28</v>
      </c>
      <c r="C14" s="5" t="s">
        <v>14</v>
      </c>
      <c r="D14" s="6">
        <v>0</v>
      </c>
      <c r="E14" s="6">
        <v>0</v>
      </c>
      <c r="F14" s="6">
        <v>0</v>
      </c>
      <c r="G14" s="6">
        <v>0</v>
      </c>
      <c r="H14" s="6">
        <v>7148412</v>
      </c>
    </row>
    <row r="15" spans="1:26" x14ac:dyDescent="0.35">
      <c r="A15" s="5" t="s">
        <v>29</v>
      </c>
      <c r="B15" s="5" t="s">
        <v>30</v>
      </c>
      <c r="C15" s="5" t="s">
        <v>31</v>
      </c>
      <c r="D15" s="6">
        <v>530003</v>
      </c>
      <c r="E15" s="6">
        <v>530003</v>
      </c>
      <c r="F15" s="6">
        <v>214989</v>
      </c>
      <c r="G15" s="6">
        <v>744992</v>
      </c>
      <c r="H15" s="6">
        <v>0</v>
      </c>
    </row>
    <row r="16" spans="1:26" x14ac:dyDescent="0.35">
      <c r="A16" s="5" t="s">
        <v>32</v>
      </c>
      <c r="B16" s="5" t="s">
        <v>33</v>
      </c>
      <c r="C16" s="5" t="s">
        <v>34</v>
      </c>
      <c r="D16" s="6">
        <v>6057103</v>
      </c>
      <c r="E16" s="6">
        <v>6050038</v>
      </c>
      <c r="F16" s="6">
        <v>1925730</v>
      </c>
      <c r="G16" s="6">
        <v>7975768</v>
      </c>
      <c r="H16" s="6">
        <v>0</v>
      </c>
    </row>
    <row r="17" spans="1:8" x14ac:dyDescent="0.35">
      <c r="A17" s="5" t="s">
        <v>35</v>
      </c>
      <c r="B17" s="5" t="s">
        <v>36</v>
      </c>
      <c r="C17" s="5" t="s">
        <v>37</v>
      </c>
      <c r="D17" s="6">
        <v>5690149</v>
      </c>
      <c r="E17" s="6">
        <v>5690149</v>
      </c>
      <c r="F17" s="6">
        <v>2268365</v>
      </c>
      <c r="G17" s="6">
        <v>7958514</v>
      </c>
      <c r="H17" s="6">
        <v>0</v>
      </c>
    </row>
    <row r="18" spans="1:8" x14ac:dyDescent="0.35">
      <c r="A18" s="5" t="s">
        <v>38</v>
      </c>
      <c r="B18" s="5" t="s">
        <v>39</v>
      </c>
      <c r="C18" s="5" t="s">
        <v>34</v>
      </c>
      <c r="D18" s="6">
        <v>19732964</v>
      </c>
      <c r="E18" s="6">
        <v>19732964</v>
      </c>
      <c r="F18" s="6">
        <v>6281013</v>
      </c>
      <c r="G18" s="6">
        <v>26013977</v>
      </c>
      <c r="H18" s="6">
        <v>0</v>
      </c>
    </row>
    <row r="19" spans="1:8" x14ac:dyDescent="0.35">
      <c r="A19" s="5" t="s">
        <v>40</v>
      </c>
      <c r="B19" s="5" t="s">
        <v>41</v>
      </c>
      <c r="C19" s="5" t="s">
        <v>42</v>
      </c>
      <c r="D19" s="6">
        <v>8028867</v>
      </c>
      <c r="E19" s="6">
        <v>7724284</v>
      </c>
      <c r="F19" s="6">
        <v>1705551</v>
      </c>
      <c r="G19" s="6">
        <v>9429835</v>
      </c>
      <c r="H19" s="6">
        <v>0</v>
      </c>
    </row>
    <row r="20" spans="1:8" x14ac:dyDescent="0.35">
      <c r="A20" s="5" t="s">
        <v>43</v>
      </c>
      <c r="B20" s="5" t="s">
        <v>44</v>
      </c>
      <c r="C20" s="5" t="s">
        <v>45</v>
      </c>
      <c r="D20" s="6">
        <v>642555</v>
      </c>
      <c r="E20" s="6">
        <v>642555</v>
      </c>
      <c r="F20" s="6">
        <v>133138</v>
      </c>
      <c r="G20" s="6">
        <v>775693</v>
      </c>
      <c r="H20" s="6">
        <v>0</v>
      </c>
    </row>
    <row r="21" spans="1:8" x14ac:dyDescent="0.35">
      <c r="A21" s="5" t="s">
        <v>46</v>
      </c>
      <c r="B21" s="5" t="s">
        <v>47</v>
      </c>
      <c r="C21" s="5" t="s">
        <v>45</v>
      </c>
      <c r="D21" s="6">
        <v>10131792</v>
      </c>
      <c r="E21" s="6">
        <v>10131792</v>
      </c>
      <c r="F21" s="6">
        <v>2099324</v>
      </c>
      <c r="G21" s="6">
        <v>12231116</v>
      </c>
      <c r="H21" s="6">
        <v>0</v>
      </c>
    </row>
    <row r="22" spans="1:8" x14ac:dyDescent="0.35">
      <c r="A22" s="5" t="s">
        <v>48</v>
      </c>
      <c r="B22" s="5" t="s">
        <v>49</v>
      </c>
      <c r="C22" s="5" t="s">
        <v>50</v>
      </c>
      <c r="D22" s="6">
        <v>8729812</v>
      </c>
      <c r="E22" s="6">
        <v>8729812</v>
      </c>
      <c r="F22" s="6">
        <v>1611423</v>
      </c>
      <c r="G22" s="6">
        <v>10341235</v>
      </c>
      <c r="H22" s="6">
        <v>0</v>
      </c>
    </row>
    <row r="23" spans="1:8" x14ac:dyDescent="0.35">
      <c r="A23" s="5" t="s">
        <v>51</v>
      </c>
      <c r="B23" s="5" t="s">
        <v>52</v>
      </c>
      <c r="C23" s="5" t="s">
        <v>53</v>
      </c>
      <c r="D23" s="6">
        <v>85400</v>
      </c>
      <c r="E23" s="6">
        <v>85400</v>
      </c>
      <c r="F23" s="6">
        <v>8855</v>
      </c>
      <c r="G23" s="6">
        <v>94255</v>
      </c>
      <c r="H23" s="6">
        <v>0</v>
      </c>
    </row>
    <row r="24" spans="1:8" x14ac:dyDescent="0.35">
      <c r="A24" s="5" t="s">
        <v>54</v>
      </c>
      <c r="B24" s="5" t="s">
        <v>55</v>
      </c>
      <c r="C24" s="5" t="s">
        <v>53</v>
      </c>
      <c r="D24" s="6">
        <v>3739087</v>
      </c>
      <c r="E24" s="6">
        <v>3739087</v>
      </c>
      <c r="F24" s="6">
        <v>387694</v>
      </c>
      <c r="G24" s="6">
        <v>4126781</v>
      </c>
      <c r="H24" s="6">
        <v>0</v>
      </c>
    </row>
    <row r="25" spans="1:8" x14ac:dyDescent="0.35">
      <c r="A25" s="5" t="s">
        <v>56</v>
      </c>
      <c r="B25" s="7" t="s">
        <v>57</v>
      </c>
      <c r="C25" s="7" t="s">
        <v>28</v>
      </c>
      <c r="D25" s="6">
        <v>2350007</v>
      </c>
      <c r="E25" s="6">
        <v>2350007</v>
      </c>
      <c r="F25" s="6">
        <v>190568</v>
      </c>
      <c r="G25" s="6">
        <v>2540575</v>
      </c>
      <c r="H25" s="6">
        <v>0</v>
      </c>
    </row>
    <row r="26" spans="1:8" x14ac:dyDescent="0.35">
      <c r="A26" s="7" t="s">
        <v>58</v>
      </c>
      <c r="D26" s="8">
        <v>65717739</v>
      </c>
      <c r="E26" s="8">
        <v>65406091</v>
      </c>
      <c r="F26" s="8">
        <v>16826650</v>
      </c>
      <c r="G26" s="8">
        <v>82232741</v>
      </c>
      <c r="H26" s="8">
        <v>25194568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topLeftCell="A2" workbookViewId="0">
      <selection activeCell="A3" sqref="A3:C8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</cols>
  <sheetData>
    <row r="3" spans="1:3" x14ac:dyDescent="0.35">
      <c r="A3" s="26" t="s">
        <v>153</v>
      </c>
      <c r="B3" t="s">
        <v>151</v>
      </c>
      <c r="C3" t="s">
        <v>152</v>
      </c>
    </row>
    <row r="4" spans="1:3" x14ac:dyDescent="0.35">
      <c r="A4" s="27" t="s">
        <v>149</v>
      </c>
      <c r="B4" s="25">
        <v>2</v>
      </c>
      <c r="C4" s="28">
        <v>17856076</v>
      </c>
    </row>
    <row r="5" spans="1:3" x14ac:dyDescent="0.35">
      <c r="A5" s="27" t="s">
        <v>148</v>
      </c>
      <c r="B5" s="25">
        <v>5</v>
      </c>
      <c r="C5" s="28">
        <v>12337777</v>
      </c>
    </row>
    <row r="6" spans="1:3" x14ac:dyDescent="0.35">
      <c r="A6" s="27" t="s">
        <v>104</v>
      </c>
      <c r="B6" s="25">
        <v>3</v>
      </c>
      <c r="C6" s="28">
        <v>31473151</v>
      </c>
    </row>
    <row r="7" spans="1:3" x14ac:dyDescent="0.35">
      <c r="A7" s="27" t="s">
        <v>150</v>
      </c>
      <c r="B7" s="25">
        <v>1</v>
      </c>
      <c r="C7" s="28">
        <v>3739087</v>
      </c>
    </row>
    <row r="8" spans="1:3" x14ac:dyDescent="0.35">
      <c r="A8" s="27" t="s">
        <v>58</v>
      </c>
      <c r="B8" s="25">
        <v>11</v>
      </c>
      <c r="C8" s="28">
        <v>65406091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U14"/>
  <sheetViews>
    <sheetView topLeftCell="K1" workbookViewId="0">
      <selection activeCell="U1" sqref="U1"/>
    </sheetView>
  </sheetViews>
  <sheetFormatPr baseColWidth="10" defaultRowHeight="10" x14ac:dyDescent="0.2"/>
  <cols>
    <col min="1" max="9" width="10.90625" style="90"/>
    <col min="10" max="10" width="15.1796875" style="90" bestFit="1" customWidth="1"/>
    <col min="11" max="11" width="14" style="90" bestFit="1" customWidth="1"/>
    <col min="12" max="14" width="10.90625" style="90"/>
    <col min="15" max="15" width="11" style="90" bestFit="1" customWidth="1"/>
    <col min="16" max="20" width="10.90625" style="90"/>
    <col min="21" max="21" width="14" style="90" bestFit="1" customWidth="1"/>
    <col min="22" max="30" width="10.90625" style="90"/>
    <col min="31" max="33" width="14" style="90" bestFit="1" customWidth="1"/>
    <col min="34" max="34" width="11.1796875" style="90" bestFit="1" customWidth="1"/>
    <col min="35" max="35" width="14" style="90" bestFit="1" customWidth="1"/>
    <col min="36" max="37" width="11" style="90" bestFit="1" customWidth="1"/>
    <col min="38" max="38" width="12.90625" style="90" bestFit="1" customWidth="1"/>
    <col min="39" max="43" width="11" style="90" bestFit="1" customWidth="1"/>
    <col min="44" max="46" width="10.90625" style="90"/>
    <col min="47" max="47" width="14" style="90" bestFit="1" customWidth="1"/>
    <col min="48" max="16384" width="10.90625" style="90"/>
  </cols>
  <sheetData>
    <row r="1" spans="1:47" x14ac:dyDescent="0.2">
      <c r="J1" s="91">
        <f>+SUBTOTAL(9,J3:J13)</f>
        <v>18160659</v>
      </c>
      <c r="K1" s="91">
        <f>+SUBTOTAL(9,K3:K13)</f>
        <v>17856076</v>
      </c>
      <c r="O1" s="91">
        <f>+SUBTOTAL(9,O3:O13)</f>
        <v>0</v>
      </c>
      <c r="U1" s="91">
        <f>+SUBTOTAL(9,U3:U13)</f>
        <v>16635621</v>
      </c>
      <c r="AE1" s="91">
        <f t="shared" ref="AE1:AQ1" si="0">+SUBTOTAL(9,AE3:AE13)</f>
        <v>18160659</v>
      </c>
      <c r="AF1" s="91">
        <f t="shared" si="0"/>
        <v>17856076</v>
      </c>
      <c r="AG1" s="91">
        <f t="shared" si="0"/>
        <v>16940204</v>
      </c>
      <c r="AH1" s="91">
        <f t="shared" si="0"/>
        <v>304583</v>
      </c>
      <c r="AI1" s="91">
        <f t="shared" si="0"/>
        <v>17856077</v>
      </c>
      <c r="AJ1" s="91">
        <f t="shared" si="0"/>
        <v>0</v>
      </c>
      <c r="AK1" s="91">
        <f t="shared" si="0"/>
        <v>0</v>
      </c>
      <c r="AL1" s="91">
        <f t="shared" si="0"/>
        <v>1220455</v>
      </c>
      <c r="AM1" s="91">
        <f t="shared" si="0"/>
        <v>0</v>
      </c>
      <c r="AN1" s="91">
        <f t="shared" si="0"/>
        <v>0</v>
      </c>
      <c r="AO1" s="91">
        <f t="shared" si="0"/>
        <v>0</v>
      </c>
      <c r="AP1" s="91">
        <f t="shared" si="0"/>
        <v>0</v>
      </c>
      <c r="AQ1" s="91">
        <f t="shared" si="0"/>
        <v>0</v>
      </c>
      <c r="AU1" s="91">
        <f>+SUBTOTAL(9,AU3:AU13)</f>
        <v>16635621</v>
      </c>
    </row>
    <row r="2" spans="1:47" ht="30" x14ac:dyDescent="0.2">
      <c r="A2" s="9" t="s">
        <v>59</v>
      </c>
      <c r="B2" s="9" t="s">
        <v>60</v>
      </c>
      <c r="C2" s="9" t="s">
        <v>61</v>
      </c>
      <c r="D2" s="9" t="s">
        <v>62</v>
      </c>
      <c r="E2" s="9" t="s">
        <v>63</v>
      </c>
      <c r="F2" s="9" t="s">
        <v>64</v>
      </c>
      <c r="G2" s="9" t="s">
        <v>65</v>
      </c>
      <c r="H2" s="9" t="s">
        <v>66</v>
      </c>
      <c r="I2" s="10" t="s">
        <v>67</v>
      </c>
      <c r="J2" s="11" t="s">
        <v>68</v>
      </c>
      <c r="K2" s="11" t="s">
        <v>69</v>
      </c>
      <c r="L2" s="12" t="s">
        <v>70</v>
      </c>
      <c r="M2" s="13" t="s">
        <v>71</v>
      </c>
      <c r="N2" s="14" t="s">
        <v>72</v>
      </c>
      <c r="O2" s="23" t="s">
        <v>73</v>
      </c>
      <c r="P2" s="23" t="s">
        <v>74</v>
      </c>
      <c r="Q2" s="24" t="s">
        <v>75</v>
      </c>
      <c r="R2" s="24" t="s">
        <v>76</v>
      </c>
      <c r="S2" s="24" t="s">
        <v>77</v>
      </c>
      <c r="T2" s="23" t="s">
        <v>78</v>
      </c>
      <c r="U2" s="15" t="s">
        <v>73</v>
      </c>
      <c r="V2" s="15" t="s">
        <v>74</v>
      </c>
      <c r="W2" s="16" t="s">
        <v>75</v>
      </c>
      <c r="X2" s="16" t="s">
        <v>76</v>
      </c>
      <c r="Y2" s="16" t="s">
        <v>77</v>
      </c>
      <c r="Z2" s="15" t="s">
        <v>78</v>
      </c>
      <c r="AA2" s="9" t="s">
        <v>79</v>
      </c>
      <c r="AB2" s="9" t="s">
        <v>80</v>
      </c>
      <c r="AC2" s="9" t="s">
        <v>6</v>
      </c>
      <c r="AD2" s="9" t="s">
        <v>81</v>
      </c>
      <c r="AE2" s="9" t="s">
        <v>82</v>
      </c>
      <c r="AF2" s="9" t="s">
        <v>83</v>
      </c>
      <c r="AG2" s="9" t="s">
        <v>84</v>
      </c>
      <c r="AH2" s="9" t="s">
        <v>85</v>
      </c>
      <c r="AI2" s="9" t="s">
        <v>86</v>
      </c>
      <c r="AJ2" s="9" t="s">
        <v>87</v>
      </c>
      <c r="AK2" s="9" t="s">
        <v>88</v>
      </c>
      <c r="AL2" s="9" t="s">
        <v>89</v>
      </c>
      <c r="AM2" s="9" t="s">
        <v>90</v>
      </c>
      <c r="AN2" s="9" t="s">
        <v>91</v>
      </c>
      <c r="AO2" s="9" t="s">
        <v>92</v>
      </c>
      <c r="AP2" s="9" t="s">
        <v>93</v>
      </c>
      <c r="AQ2" s="16" t="s">
        <v>94</v>
      </c>
      <c r="AR2" s="16" t="s">
        <v>95</v>
      </c>
      <c r="AS2" s="16" t="s">
        <v>96</v>
      </c>
      <c r="AT2" s="16" t="s">
        <v>97</v>
      </c>
      <c r="AU2" s="9" t="s">
        <v>98</v>
      </c>
    </row>
    <row r="3" spans="1:47" customFormat="1" ht="14.5" hidden="1" x14ac:dyDescent="0.35">
      <c r="A3" s="17">
        <v>890706833</v>
      </c>
      <c r="B3" s="17" t="s">
        <v>99</v>
      </c>
      <c r="C3" s="17" t="s">
        <v>100</v>
      </c>
      <c r="D3" s="17">
        <v>282216</v>
      </c>
      <c r="E3" s="17" t="s">
        <v>134</v>
      </c>
      <c r="F3" s="17" t="s">
        <v>135</v>
      </c>
      <c r="G3" s="17" t="s">
        <v>136</v>
      </c>
      <c r="H3" s="18">
        <v>45241</v>
      </c>
      <c r="I3" s="18">
        <v>45278</v>
      </c>
      <c r="J3" s="19">
        <v>642555</v>
      </c>
      <c r="K3" s="19">
        <v>642555</v>
      </c>
      <c r="L3" s="17" t="s">
        <v>148</v>
      </c>
      <c r="M3" s="19">
        <v>0</v>
      </c>
      <c r="N3" s="17"/>
      <c r="O3" s="19">
        <v>181600</v>
      </c>
      <c r="P3" s="19">
        <v>0</v>
      </c>
      <c r="Q3" s="17">
        <v>4800062422</v>
      </c>
      <c r="R3" s="18" t="s">
        <v>146</v>
      </c>
      <c r="S3" s="17" t="s">
        <v>147</v>
      </c>
      <c r="T3" s="19">
        <v>181600</v>
      </c>
      <c r="U3" s="19">
        <v>460955</v>
      </c>
      <c r="V3" s="19">
        <v>0</v>
      </c>
      <c r="W3" s="17">
        <v>2201500341</v>
      </c>
      <c r="X3" s="18">
        <v>45394</v>
      </c>
      <c r="Y3" s="17" t="s">
        <v>143</v>
      </c>
      <c r="Z3" s="19">
        <v>17751379</v>
      </c>
      <c r="AA3" s="17" t="s">
        <v>120</v>
      </c>
      <c r="AB3" s="18">
        <v>45241</v>
      </c>
      <c r="AC3" s="18">
        <v>45278</v>
      </c>
      <c r="AD3" s="18"/>
      <c r="AE3" s="19">
        <v>642555</v>
      </c>
      <c r="AF3" s="19">
        <v>642555</v>
      </c>
      <c r="AG3" s="19">
        <v>642555</v>
      </c>
      <c r="AH3" s="19">
        <v>0</v>
      </c>
      <c r="AI3" s="19">
        <v>398436</v>
      </c>
      <c r="AJ3" s="19">
        <v>0</v>
      </c>
      <c r="AK3" s="19">
        <v>0</v>
      </c>
      <c r="AL3" s="19">
        <v>0</v>
      </c>
      <c r="AM3" s="19">
        <v>0</v>
      </c>
      <c r="AN3" s="19">
        <v>0</v>
      </c>
      <c r="AO3" s="17"/>
      <c r="AP3" s="19">
        <v>0</v>
      </c>
      <c r="AQ3" s="19">
        <v>0</v>
      </c>
      <c r="AR3" s="17"/>
      <c r="AS3" s="17"/>
      <c r="AT3" s="17"/>
      <c r="AU3" s="19">
        <v>642555</v>
      </c>
    </row>
    <row r="4" spans="1:47" customFormat="1" ht="14.5" hidden="1" x14ac:dyDescent="0.35">
      <c r="A4" s="17">
        <v>890706833</v>
      </c>
      <c r="B4" s="17" t="s">
        <v>99</v>
      </c>
      <c r="C4" s="17" t="s">
        <v>100</v>
      </c>
      <c r="D4" s="17">
        <v>312371</v>
      </c>
      <c r="E4" s="17" t="s">
        <v>137</v>
      </c>
      <c r="F4" s="17" t="s">
        <v>138</v>
      </c>
      <c r="G4" s="17" t="s">
        <v>139</v>
      </c>
      <c r="H4" s="18">
        <v>45397</v>
      </c>
      <c r="I4" s="18">
        <v>45421</v>
      </c>
      <c r="J4" s="19">
        <v>2350007</v>
      </c>
      <c r="K4" s="19">
        <v>2350007</v>
      </c>
      <c r="L4" s="17" t="s">
        <v>148</v>
      </c>
      <c r="M4" s="19">
        <v>0</v>
      </c>
      <c r="N4" s="17"/>
      <c r="O4" s="19">
        <v>0</v>
      </c>
      <c r="P4" s="19">
        <v>0</v>
      </c>
      <c r="Q4" s="17"/>
      <c r="R4" s="18"/>
      <c r="S4" s="17"/>
      <c r="T4" s="19">
        <v>0</v>
      </c>
      <c r="U4" s="19">
        <v>2383107</v>
      </c>
      <c r="V4" s="19">
        <v>0</v>
      </c>
      <c r="W4" s="17">
        <v>2201539593</v>
      </c>
      <c r="X4" s="18">
        <v>45524</v>
      </c>
      <c r="Y4" s="17" t="s">
        <v>143</v>
      </c>
      <c r="Z4" s="19">
        <v>2383107</v>
      </c>
      <c r="AA4" s="17" t="s">
        <v>120</v>
      </c>
      <c r="AB4" s="18">
        <v>45397</v>
      </c>
      <c r="AC4" s="18">
        <v>45421</v>
      </c>
      <c r="AD4" s="18"/>
      <c r="AE4" s="19">
        <v>2350007</v>
      </c>
      <c r="AF4" s="19">
        <v>2350007</v>
      </c>
      <c r="AG4" s="19">
        <v>2350007</v>
      </c>
      <c r="AH4" s="19">
        <v>0</v>
      </c>
      <c r="AI4" s="19">
        <v>240000</v>
      </c>
      <c r="AJ4" s="19">
        <v>0</v>
      </c>
      <c r="AK4" s="19">
        <v>0</v>
      </c>
      <c r="AL4" s="19">
        <v>0</v>
      </c>
      <c r="AM4" s="19">
        <v>0</v>
      </c>
      <c r="AN4" s="19">
        <v>0</v>
      </c>
      <c r="AO4" s="17"/>
      <c r="AP4" s="19">
        <v>0</v>
      </c>
      <c r="AQ4" s="19">
        <v>0</v>
      </c>
      <c r="AR4" s="17"/>
      <c r="AS4" s="17"/>
      <c r="AT4" s="17"/>
      <c r="AU4" s="19">
        <v>2350007</v>
      </c>
    </row>
    <row r="5" spans="1:47" x14ac:dyDescent="0.2">
      <c r="A5" s="17">
        <v>890706833</v>
      </c>
      <c r="B5" s="17" t="s">
        <v>99</v>
      </c>
      <c r="C5" s="17" t="s">
        <v>100</v>
      </c>
      <c r="D5" s="17">
        <v>280140</v>
      </c>
      <c r="E5" s="17" t="s">
        <v>117</v>
      </c>
      <c r="F5" s="17" t="s">
        <v>118</v>
      </c>
      <c r="G5" s="17" t="s">
        <v>119</v>
      </c>
      <c r="H5" s="18">
        <v>45229</v>
      </c>
      <c r="I5" s="18">
        <v>45264</v>
      </c>
      <c r="J5" s="19">
        <v>8028867</v>
      </c>
      <c r="K5" s="19">
        <v>7724284</v>
      </c>
      <c r="L5" s="17" t="s">
        <v>149</v>
      </c>
      <c r="M5" s="19">
        <v>915872</v>
      </c>
      <c r="N5" s="17">
        <v>1912695902</v>
      </c>
      <c r="O5" s="19">
        <v>0</v>
      </c>
      <c r="P5" s="19">
        <v>0</v>
      </c>
      <c r="Q5" s="17"/>
      <c r="R5" s="18"/>
      <c r="S5" s="17"/>
      <c r="T5" s="19">
        <v>0</v>
      </c>
      <c r="U5" s="19">
        <v>6808412</v>
      </c>
      <c r="V5" s="19">
        <v>0</v>
      </c>
      <c r="W5" s="17">
        <v>2201500341</v>
      </c>
      <c r="X5" s="18">
        <v>45394</v>
      </c>
      <c r="Y5" s="17" t="s">
        <v>143</v>
      </c>
      <c r="Z5" s="19">
        <v>17751379</v>
      </c>
      <c r="AA5" s="17" t="s">
        <v>120</v>
      </c>
      <c r="AB5" s="18">
        <v>45229</v>
      </c>
      <c r="AC5" s="18">
        <v>45323</v>
      </c>
      <c r="AD5" s="18"/>
      <c r="AE5" s="19">
        <v>8028867</v>
      </c>
      <c r="AF5" s="19">
        <v>7724284</v>
      </c>
      <c r="AG5" s="19">
        <v>7112995</v>
      </c>
      <c r="AH5" s="19">
        <v>304583</v>
      </c>
      <c r="AI5" s="19">
        <v>7724284</v>
      </c>
      <c r="AJ5" s="19">
        <v>0</v>
      </c>
      <c r="AK5" s="19">
        <v>0</v>
      </c>
      <c r="AL5" s="19">
        <v>915872</v>
      </c>
      <c r="AM5" s="19">
        <v>0</v>
      </c>
      <c r="AN5" s="19">
        <v>0</v>
      </c>
      <c r="AO5" s="17"/>
      <c r="AP5" s="19">
        <v>0</v>
      </c>
      <c r="AQ5" s="19">
        <v>0</v>
      </c>
      <c r="AR5" s="17"/>
      <c r="AS5" s="17"/>
      <c r="AT5" s="17"/>
      <c r="AU5" s="19">
        <v>6808412</v>
      </c>
    </row>
    <row r="6" spans="1:47" x14ac:dyDescent="0.2">
      <c r="A6" s="17">
        <v>890706833</v>
      </c>
      <c r="B6" s="17" t="s">
        <v>99</v>
      </c>
      <c r="C6" s="17" t="s">
        <v>100</v>
      </c>
      <c r="D6" s="17">
        <v>285105</v>
      </c>
      <c r="E6" s="17" t="s">
        <v>121</v>
      </c>
      <c r="F6" s="17" t="s">
        <v>122</v>
      </c>
      <c r="G6" s="17" t="s">
        <v>123</v>
      </c>
      <c r="H6" s="18">
        <v>45257</v>
      </c>
      <c r="I6" s="18">
        <v>45278</v>
      </c>
      <c r="J6" s="19">
        <v>10131792</v>
      </c>
      <c r="K6" s="19">
        <v>10131792</v>
      </c>
      <c r="L6" s="17" t="s">
        <v>149</v>
      </c>
      <c r="M6" s="19">
        <v>304583</v>
      </c>
      <c r="N6" s="17">
        <v>1912695908</v>
      </c>
      <c r="O6" s="19">
        <v>0</v>
      </c>
      <c r="P6" s="19">
        <v>0</v>
      </c>
      <c r="Q6" s="17"/>
      <c r="R6" s="18"/>
      <c r="S6" s="17"/>
      <c r="T6" s="19">
        <v>0</v>
      </c>
      <c r="U6" s="19">
        <v>9827209</v>
      </c>
      <c r="V6" s="19">
        <v>0</v>
      </c>
      <c r="W6" s="17">
        <v>2201500341</v>
      </c>
      <c r="X6" s="18">
        <v>45394</v>
      </c>
      <c r="Y6" s="17" t="s">
        <v>143</v>
      </c>
      <c r="Z6" s="19">
        <v>17751379</v>
      </c>
      <c r="AA6" s="17" t="s">
        <v>120</v>
      </c>
      <c r="AB6" s="18">
        <v>45257</v>
      </c>
      <c r="AC6" s="18">
        <v>45323</v>
      </c>
      <c r="AD6" s="18"/>
      <c r="AE6" s="19">
        <v>10131792</v>
      </c>
      <c r="AF6" s="19">
        <v>10131792</v>
      </c>
      <c r="AG6" s="19">
        <v>9827209</v>
      </c>
      <c r="AH6" s="19">
        <v>0</v>
      </c>
      <c r="AI6" s="19">
        <v>10131793</v>
      </c>
      <c r="AJ6" s="19">
        <v>0</v>
      </c>
      <c r="AK6" s="19">
        <v>0</v>
      </c>
      <c r="AL6" s="19">
        <v>304583</v>
      </c>
      <c r="AM6" s="19">
        <v>0</v>
      </c>
      <c r="AN6" s="19">
        <v>0</v>
      </c>
      <c r="AO6" s="17"/>
      <c r="AP6" s="19">
        <v>0</v>
      </c>
      <c r="AQ6" s="19">
        <v>0</v>
      </c>
      <c r="AR6" s="17"/>
      <c r="AS6" s="17"/>
      <c r="AT6" s="17"/>
      <c r="AU6" s="19">
        <v>9827209</v>
      </c>
    </row>
    <row r="7" spans="1:47" customFormat="1" ht="14.5" hidden="1" x14ac:dyDescent="0.35">
      <c r="A7" s="17">
        <v>890706833</v>
      </c>
      <c r="B7" s="17" t="s">
        <v>99</v>
      </c>
      <c r="C7" s="17" t="s">
        <v>100</v>
      </c>
      <c r="D7" s="17">
        <v>309081</v>
      </c>
      <c r="E7" s="17" t="s">
        <v>128</v>
      </c>
      <c r="F7" s="17" t="s">
        <v>129</v>
      </c>
      <c r="G7" s="17" t="s">
        <v>130</v>
      </c>
      <c r="H7" s="18">
        <v>45378</v>
      </c>
      <c r="I7" s="18">
        <v>45394</v>
      </c>
      <c r="J7" s="19">
        <v>85400</v>
      </c>
      <c r="K7" s="19">
        <v>85400</v>
      </c>
      <c r="L7" s="17" t="s">
        <v>148</v>
      </c>
      <c r="M7" s="19">
        <v>0</v>
      </c>
      <c r="N7" s="17"/>
      <c r="O7" s="19">
        <v>0</v>
      </c>
      <c r="P7" s="19">
        <v>0</v>
      </c>
      <c r="Q7" s="17"/>
      <c r="R7" s="18"/>
      <c r="S7" s="17"/>
      <c r="T7" s="19">
        <v>0</v>
      </c>
      <c r="U7" s="19">
        <v>52300</v>
      </c>
      <c r="V7" s="19">
        <v>0</v>
      </c>
      <c r="W7" s="17">
        <v>4800064229</v>
      </c>
      <c r="X7" s="18">
        <v>45473</v>
      </c>
      <c r="Y7" s="17" t="s">
        <v>145</v>
      </c>
      <c r="Z7" s="19">
        <v>52300</v>
      </c>
      <c r="AA7" s="17" t="s">
        <v>120</v>
      </c>
      <c r="AB7" s="18">
        <v>45378</v>
      </c>
      <c r="AC7" s="18">
        <v>45394</v>
      </c>
      <c r="AD7" s="18"/>
      <c r="AE7" s="19">
        <v>85400</v>
      </c>
      <c r="AF7" s="19">
        <v>85400</v>
      </c>
      <c r="AG7" s="19">
        <v>85400</v>
      </c>
      <c r="AH7" s="19">
        <v>0</v>
      </c>
      <c r="AI7" s="19">
        <v>240000</v>
      </c>
      <c r="AJ7" s="19">
        <v>0</v>
      </c>
      <c r="AK7" s="19">
        <v>0</v>
      </c>
      <c r="AL7" s="19">
        <v>0</v>
      </c>
      <c r="AM7" s="19">
        <v>0</v>
      </c>
      <c r="AN7" s="19">
        <v>0</v>
      </c>
      <c r="AO7" s="17"/>
      <c r="AP7" s="19">
        <v>0</v>
      </c>
      <c r="AQ7" s="19">
        <v>0</v>
      </c>
      <c r="AR7" s="17"/>
      <c r="AS7" s="17"/>
      <c r="AT7" s="17"/>
      <c r="AU7" s="19">
        <v>85400</v>
      </c>
    </row>
    <row r="8" spans="1:47" customFormat="1" ht="14.5" hidden="1" x14ac:dyDescent="0.35">
      <c r="A8" s="17">
        <v>890706833</v>
      </c>
      <c r="B8" s="17" t="s">
        <v>99</v>
      </c>
      <c r="C8" s="17" t="s">
        <v>100</v>
      </c>
      <c r="D8" s="17">
        <v>199525</v>
      </c>
      <c r="E8" s="17" t="s">
        <v>131</v>
      </c>
      <c r="F8" s="17" t="s">
        <v>132</v>
      </c>
      <c r="G8" s="17" t="s">
        <v>133</v>
      </c>
      <c r="H8" s="18">
        <v>44910</v>
      </c>
      <c r="I8" s="18">
        <v>45079</v>
      </c>
      <c r="J8" s="19">
        <v>530003</v>
      </c>
      <c r="K8" s="19">
        <v>530003</v>
      </c>
      <c r="L8" s="17" t="s">
        <v>148</v>
      </c>
      <c r="M8" s="19">
        <v>0</v>
      </c>
      <c r="N8" s="17"/>
      <c r="O8" s="19">
        <v>0</v>
      </c>
      <c r="P8" s="19">
        <v>0</v>
      </c>
      <c r="Q8" s="17"/>
      <c r="R8" s="18"/>
      <c r="S8" s="17"/>
      <c r="T8" s="19">
        <v>0</v>
      </c>
      <c r="U8" s="19">
        <v>530003</v>
      </c>
      <c r="V8" s="19">
        <v>0</v>
      </c>
      <c r="W8" s="17">
        <v>2201500341</v>
      </c>
      <c r="X8" s="18">
        <v>45394</v>
      </c>
      <c r="Y8" s="17" t="s">
        <v>143</v>
      </c>
      <c r="Z8" s="19">
        <v>17751379</v>
      </c>
      <c r="AA8" s="17" t="s">
        <v>120</v>
      </c>
      <c r="AB8" s="18">
        <v>44910</v>
      </c>
      <c r="AC8" s="18">
        <v>45231</v>
      </c>
      <c r="AD8" s="18"/>
      <c r="AE8" s="19">
        <v>530003</v>
      </c>
      <c r="AF8" s="19">
        <v>530003</v>
      </c>
      <c r="AG8" s="19">
        <v>530003</v>
      </c>
      <c r="AH8" s="19">
        <v>0</v>
      </c>
      <c r="AI8" s="19">
        <v>398436</v>
      </c>
      <c r="AJ8" s="19">
        <v>0</v>
      </c>
      <c r="AK8" s="19">
        <v>0</v>
      </c>
      <c r="AL8" s="19">
        <v>0</v>
      </c>
      <c r="AM8" s="19">
        <v>0</v>
      </c>
      <c r="AN8" s="19">
        <v>0</v>
      </c>
      <c r="AO8" s="17"/>
      <c r="AP8" s="19">
        <v>0</v>
      </c>
      <c r="AQ8" s="19">
        <v>0</v>
      </c>
      <c r="AR8" s="17"/>
      <c r="AS8" s="17"/>
      <c r="AT8" s="17"/>
      <c r="AU8" s="19">
        <v>530003</v>
      </c>
    </row>
    <row r="9" spans="1:47" customFormat="1" ht="14.5" hidden="1" x14ac:dyDescent="0.35">
      <c r="A9" s="17">
        <v>890706833</v>
      </c>
      <c r="B9" s="17" t="s">
        <v>99</v>
      </c>
      <c r="C9" s="17" t="s">
        <v>100</v>
      </c>
      <c r="D9" s="17">
        <v>286989</v>
      </c>
      <c r="E9" s="17" t="s">
        <v>140</v>
      </c>
      <c r="F9" s="17" t="s">
        <v>141</v>
      </c>
      <c r="G9" s="17" t="s">
        <v>142</v>
      </c>
      <c r="H9" s="18">
        <v>45265</v>
      </c>
      <c r="I9" s="18">
        <v>45302</v>
      </c>
      <c r="J9" s="19">
        <v>8729812</v>
      </c>
      <c r="K9" s="19">
        <v>8729812</v>
      </c>
      <c r="L9" s="17" t="s">
        <v>148</v>
      </c>
      <c r="M9" s="19">
        <v>0</v>
      </c>
      <c r="N9" s="17"/>
      <c r="O9" s="19">
        <v>0</v>
      </c>
      <c r="P9" s="19">
        <v>0</v>
      </c>
      <c r="Q9" s="17"/>
      <c r="R9" s="18"/>
      <c r="S9" s="17"/>
      <c r="T9" s="19">
        <v>0</v>
      </c>
      <c r="U9" s="19">
        <v>7148412</v>
      </c>
      <c r="V9" s="19">
        <v>0</v>
      </c>
      <c r="W9" s="17">
        <v>4800063653</v>
      </c>
      <c r="X9" s="18">
        <v>45432</v>
      </c>
      <c r="Y9" s="17" t="s">
        <v>144</v>
      </c>
      <c r="Z9" s="19">
        <v>7148412</v>
      </c>
      <c r="AA9" s="17" t="s">
        <v>120</v>
      </c>
      <c r="AB9" s="18">
        <v>45265</v>
      </c>
      <c r="AC9" s="18">
        <v>45383</v>
      </c>
      <c r="AD9" s="18"/>
      <c r="AE9" s="19">
        <v>8729812</v>
      </c>
      <c r="AF9" s="19">
        <v>8729812</v>
      </c>
      <c r="AG9" s="19">
        <v>7148412</v>
      </c>
      <c r="AH9" s="19">
        <v>0</v>
      </c>
      <c r="AI9" s="19">
        <v>8729812</v>
      </c>
      <c r="AJ9" s="19">
        <v>0</v>
      </c>
      <c r="AK9" s="19">
        <v>0</v>
      </c>
      <c r="AL9" s="19">
        <v>1581400</v>
      </c>
      <c r="AM9" s="19">
        <v>0</v>
      </c>
      <c r="AN9" s="19">
        <v>0</v>
      </c>
      <c r="AO9" s="17"/>
      <c r="AP9" s="19">
        <v>0</v>
      </c>
      <c r="AQ9" s="19">
        <v>0</v>
      </c>
      <c r="AR9" s="17"/>
      <c r="AS9" s="17"/>
      <c r="AT9" s="17"/>
      <c r="AU9" s="19">
        <v>7148412</v>
      </c>
    </row>
    <row r="10" spans="1:47" customFormat="1" ht="14.5" hidden="1" x14ac:dyDescent="0.35">
      <c r="A10" s="17">
        <v>890706833</v>
      </c>
      <c r="B10" s="17" t="s">
        <v>99</v>
      </c>
      <c r="C10" s="17" t="s">
        <v>100</v>
      </c>
      <c r="D10" s="17">
        <v>253902</v>
      </c>
      <c r="E10" s="17" t="s">
        <v>101</v>
      </c>
      <c r="F10" s="17" t="s">
        <v>102</v>
      </c>
      <c r="G10" s="17" t="s">
        <v>103</v>
      </c>
      <c r="H10" s="18">
        <v>45111</v>
      </c>
      <c r="I10" s="18">
        <v>45170</v>
      </c>
      <c r="J10" s="19">
        <v>19732964</v>
      </c>
      <c r="K10" s="19">
        <v>19732964</v>
      </c>
      <c r="L10" s="17" t="s">
        <v>104</v>
      </c>
      <c r="M10" s="19">
        <v>0</v>
      </c>
      <c r="N10" s="17"/>
      <c r="O10" s="19">
        <v>0</v>
      </c>
      <c r="P10" s="19">
        <v>0</v>
      </c>
      <c r="Q10" s="17"/>
      <c r="R10" s="18"/>
      <c r="S10" s="17"/>
      <c r="T10" s="19">
        <v>0</v>
      </c>
      <c r="U10" s="19">
        <v>0</v>
      </c>
      <c r="V10" s="19">
        <v>0</v>
      </c>
      <c r="W10" s="17"/>
      <c r="X10" s="18"/>
      <c r="Y10" s="17"/>
      <c r="Z10" s="19">
        <v>0</v>
      </c>
      <c r="AA10" s="17" t="s">
        <v>105</v>
      </c>
      <c r="AB10" s="18">
        <v>45111</v>
      </c>
      <c r="AC10" s="18">
        <v>45261</v>
      </c>
      <c r="AD10" s="18">
        <v>45274</v>
      </c>
      <c r="AE10" s="19">
        <v>19732964</v>
      </c>
      <c r="AF10" s="19">
        <v>0</v>
      </c>
      <c r="AG10" s="19">
        <v>0</v>
      </c>
      <c r="AH10" s="19">
        <v>0</v>
      </c>
      <c r="AI10" s="19">
        <v>0</v>
      </c>
      <c r="AJ10" s="19">
        <v>0</v>
      </c>
      <c r="AK10" s="19">
        <v>0</v>
      </c>
      <c r="AL10" s="19">
        <v>0</v>
      </c>
      <c r="AM10" s="19">
        <v>0</v>
      </c>
      <c r="AN10" s="19">
        <v>0</v>
      </c>
      <c r="AO10" s="17"/>
      <c r="AP10" s="19">
        <v>0</v>
      </c>
      <c r="AQ10" s="19">
        <v>19732964</v>
      </c>
      <c r="AR10" s="17" t="s">
        <v>106</v>
      </c>
      <c r="AS10" s="17" t="s">
        <v>107</v>
      </c>
      <c r="AT10" s="17" t="s">
        <v>108</v>
      </c>
      <c r="AU10" s="19">
        <v>0</v>
      </c>
    </row>
    <row r="11" spans="1:47" customFormat="1" ht="14.5" hidden="1" x14ac:dyDescent="0.35">
      <c r="A11" s="17">
        <v>890706833</v>
      </c>
      <c r="B11" s="17" t="s">
        <v>99</v>
      </c>
      <c r="C11" s="17" t="s">
        <v>100</v>
      </c>
      <c r="D11" s="17">
        <v>203890</v>
      </c>
      <c r="E11" s="17" t="s">
        <v>109</v>
      </c>
      <c r="F11" s="17" t="s">
        <v>110</v>
      </c>
      <c r="G11" s="17" t="s">
        <v>111</v>
      </c>
      <c r="H11" s="18">
        <v>44931</v>
      </c>
      <c r="I11" s="18">
        <v>45170</v>
      </c>
      <c r="J11" s="19">
        <v>6057103</v>
      </c>
      <c r="K11" s="19">
        <v>6050038</v>
      </c>
      <c r="L11" s="17" t="s">
        <v>104</v>
      </c>
      <c r="M11" s="19">
        <v>0</v>
      </c>
      <c r="N11" s="17"/>
      <c r="O11" s="19">
        <v>0</v>
      </c>
      <c r="P11" s="19">
        <v>0</v>
      </c>
      <c r="Q11" s="17"/>
      <c r="R11" s="18"/>
      <c r="S11" s="17"/>
      <c r="T11" s="19">
        <v>0</v>
      </c>
      <c r="U11" s="19">
        <v>0</v>
      </c>
      <c r="V11" s="19">
        <v>0</v>
      </c>
      <c r="W11" s="17"/>
      <c r="X11" s="18"/>
      <c r="Y11" s="17"/>
      <c r="Z11" s="19">
        <v>0</v>
      </c>
      <c r="AA11" s="17" t="s">
        <v>105</v>
      </c>
      <c r="AB11" s="18">
        <v>44931</v>
      </c>
      <c r="AC11" s="18">
        <v>45293</v>
      </c>
      <c r="AD11" s="18">
        <v>45296</v>
      </c>
      <c r="AE11" s="19">
        <v>6057103</v>
      </c>
      <c r="AF11" s="19">
        <v>0</v>
      </c>
      <c r="AG11" s="19">
        <v>0</v>
      </c>
      <c r="AH11" s="19">
        <v>0</v>
      </c>
      <c r="AI11" s="19">
        <v>0</v>
      </c>
      <c r="AJ11" s="19">
        <v>0</v>
      </c>
      <c r="AK11" s="19">
        <v>0</v>
      </c>
      <c r="AL11" s="19">
        <v>0</v>
      </c>
      <c r="AM11" s="19">
        <v>0</v>
      </c>
      <c r="AN11" s="19">
        <v>0</v>
      </c>
      <c r="AO11" s="17"/>
      <c r="AP11" s="19">
        <v>0</v>
      </c>
      <c r="AQ11" s="19">
        <v>6057103</v>
      </c>
      <c r="AR11" s="17" t="s">
        <v>106</v>
      </c>
      <c r="AS11" s="17" t="s">
        <v>112</v>
      </c>
      <c r="AT11" s="17" t="s">
        <v>108</v>
      </c>
      <c r="AU11" s="19">
        <v>0</v>
      </c>
    </row>
    <row r="12" spans="1:47" customFormat="1" ht="14.5" hidden="1" x14ac:dyDescent="0.35">
      <c r="A12" s="17">
        <v>890706833</v>
      </c>
      <c r="B12" s="17" t="s">
        <v>99</v>
      </c>
      <c r="C12" s="17" t="s">
        <v>100</v>
      </c>
      <c r="D12" s="17">
        <v>228942</v>
      </c>
      <c r="E12" s="17" t="s">
        <v>113</v>
      </c>
      <c r="F12" s="17" t="s">
        <v>114</v>
      </c>
      <c r="G12" s="17" t="s">
        <v>115</v>
      </c>
      <c r="H12" s="18">
        <v>45027</v>
      </c>
      <c r="I12" s="18">
        <v>45091</v>
      </c>
      <c r="J12" s="19">
        <v>5690149</v>
      </c>
      <c r="K12" s="19">
        <v>5690149</v>
      </c>
      <c r="L12" s="17" t="s">
        <v>104</v>
      </c>
      <c r="M12" s="19">
        <v>0</v>
      </c>
      <c r="N12" s="17"/>
      <c r="O12" s="19">
        <v>0</v>
      </c>
      <c r="P12" s="19">
        <v>0</v>
      </c>
      <c r="Q12" s="17"/>
      <c r="R12" s="18"/>
      <c r="S12" s="17"/>
      <c r="T12" s="19">
        <v>0</v>
      </c>
      <c r="U12" s="19">
        <v>0</v>
      </c>
      <c r="V12" s="19">
        <v>0</v>
      </c>
      <c r="W12" s="17"/>
      <c r="X12" s="18"/>
      <c r="Y12" s="17"/>
      <c r="Z12" s="19">
        <v>0</v>
      </c>
      <c r="AA12" s="17" t="s">
        <v>105</v>
      </c>
      <c r="AB12" s="18">
        <v>45027</v>
      </c>
      <c r="AC12" s="18">
        <v>45261</v>
      </c>
      <c r="AD12" s="18">
        <v>45274</v>
      </c>
      <c r="AE12" s="19">
        <v>5690149</v>
      </c>
      <c r="AF12" s="19">
        <v>0</v>
      </c>
      <c r="AG12" s="19">
        <v>0</v>
      </c>
      <c r="AH12" s="19">
        <v>0</v>
      </c>
      <c r="AI12" s="19">
        <v>0</v>
      </c>
      <c r="AJ12" s="19">
        <v>0</v>
      </c>
      <c r="AK12" s="19">
        <v>0</v>
      </c>
      <c r="AL12" s="19">
        <v>0</v>
      </c>
      <c r="AM12" s="19">
        <v>0</v>
      </c>
      <c r="AN12" s="19">
        <v>0</v>
      </c>
      <c r="AO12" s="17"/>
      <c r="AP12" s="19">
        <v>0</v>
      </c>
      <c r="AQ12" s="19">
        <v>5690149</v>
      </c>
      <c r="AR12" s="17" t="s">
        <v>106</v>
      </c>
      <c r="AS12" s="17" t="s">
        <v>116</v>
      </c>
      <c r="AT12" s="17" t="s">
        <v>108</v>
      </c>
      <c r="AU12" s="19">
        <v>0</v>
      </c>
    </row>
    <row r="13" spans="1:47" customFormat="1" ht="14.5" hidden="1" x14ac:dyDescent="0.35">
      <c r="A13" s="17">
        <v>890706833</v>
      </c>
      <c r="B13" s="17" t="s">
        <v>99</v>
      </c>
      <c r="C13" s="17" t="s">
        <v>100</v>
      </c>
      <c r="D13" s="17">
        <v>309711</v>
      </c>
      <c r="E13" s="17" t="s">
        <v>124</v>
      </c>
      <c r="F13" s="17" t="s">
        <v>125</v>
      </c>
      <c r="G13" s="17" t="s">
        <v>126</v>
      </c>
      <c r="H13" s="18">
        <v>45382</v>
      </c>
      <c r="I13" s="18">
        <v>45394</v>
      </c>
      <c r="J13" s="19">
        <v>3739087</v>
      </c>
      <c r="K13" s="19">
        <v>3739087</v>
      </c>
      <c r="L13" s="17" t="s">
        <v>150</v>
      </c>
      <c r="M13" s="19">
        <v>0</v>
      </c>
      <c r="N13" s="17"/>
      <c r="O13" s="19">
        <v>0</v>
      </c>
      <c r="P13" s="19">
        <v>0</v>
      </c>
      <c r="Q13" s="17"/>
      <c r="R13" s="18"/>
      <c r="S13" s="17"/>
      <c r="T13" s="19">
        <v>0</v>
      </c>
      <c r="U13" s="19">
        <v>0</v>
      </c>
      <c r="V13" s="19">
        <v>0</v>
      </c>
      <c r="W13" s="17"/>
      <c r="X13" s="18"/>
      <c r="Y13" s="17"/>
      <c r="Z13" s="19">
        <v>0</v>
      </c>
      <c r="AA13" s="17" t="s">
        <v>120</v>
      </c>
      <c r="AB13" s="18">
        <v>45382</v>
      </c>
      <c r="AC13" s="18">
        <v>45540</v>
      </c>
      <c r="AD13" s="18"/>
      <c r="AE13" s="19">
        <v>3739087</v>
      </c>
      <c r="AF13" s="19">
        <v>3739087</v>
      </c>
      <c r="AG13" s="19">
        <v>3739087</v>
      </c>
      <c r="AH13" s="19">
        <v>0</v>
      </c>
      <c r="AI13" s="19">
        <v>3739087</v>
      </c>
      <c r="AJ13" s="19">
        <v>0</v>
      </c>
      <c r="AK13" s="19">
        <v>0</v>
      </c>
      <c r="AL13" s="19">
        <v>0</v>
      </c>
      <c r="AM13" s="19">
        <v>0</v>
      </c>
      <c r="AN13" s="19">
        <v>0</v>
      </c>
      <c r="AO13" s="17"/>
      <c r="AP13" s="19">
        <v>0</v>
      </c>
      <c r="AQ13" s="19">
        <v>3739087</v>
      </c>
      <c r="AR13" s="17" t="s">
        <v>106</v>
      </c>
      <c r="AS13" s="17" t="s">
        <v>127</v>
      </c>
      <c r="AT13" s="17" t="s">
        <v>108</v>
      </c>
      <c r="AU13" s="19">
        <v>3739087</v>
      </c>
    </row>
    <row r="14" spans="1:47" x14ac:dyDescent="0.2">
      <c r="A14" s="20"/>
      <c r="B14" s="20"/>
      <c r="C14" s="20"/>
      <c r="D14" s="20"/>
      <c r="E14" s="20"/>
      <c r="F14" s="20"/>
      <c r="G14" s="20"/>
      <c r="H14" s="20"/>
      <c r="I14" s="21"/>
      <c r="J14" s="22"/>
      <c r="K14" s="22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</row>
  </sheetData>
  <autoFilter ref="A2:BB13">
    <filterColumn colId="11">
      <filters>
        <filter val="Factura cancelada parcialmente - Saldo en programacion de pago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154</v>
      </c>
      <c r="E2" s="33"/>
      <c r="F2" s="33"/>
      <c r="G2" s="33"/>
      <c r="H2" s="33"/>
      <c r="I2" s="34"/>
      <c r="J2" s="35" t="s">
        <v>155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156</v>
      </c>
      <c r="E5" s="47"/>
      <c r="F5" s="47"/>
      <c r="G5" s="47"/>
      <c r="H5" s="47"/>
      <c r="I5" s="48"/>
      <c r="J5" s="48" t="s">
        <v>157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189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187</v>
      </c>
      <c r="J12" s="56"/>
    </row>
    <row r="13" spans="2:10" ht="13" x14ac:dyDescent="0.3">
      <c r="B13" s="55"/>
      <c r="C13" s="57" t="s">
        <v>188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158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159</v>
      </c>
      <c r="D17" s="58"/>
      <c r="H17" s="61"/>
      <c r="I17" s="62"/>
      <c r="J17" s="56"/>
    </row>
    <row r="18" spans="2:10" ht="13" x14ac:dyDescent="0.3">
      <c r="B18" s="55"/>
      <c r="C18" s="57" t="s">
        <v>160</v>
      </c>
      <c r="D18" s="57"/>
      <c r="E18" s="57"/>
      <c r="F18" s="57"/>
      <c r="H18" s="63">
        <v>11</v>
      </c>
      <c r="I18" s="64">
        <v>65406091</v>
      </c>
      <c r="J18" s="56"/>
    </row>
    <row r="19" spans="2:10" x14ac:dyDescent="0.25">
      <c r="B19" s="55"/>
      <c r="C19" s="29" t="s">
        <v>161</v>
      </c>
      <c r="H19" s="65">
        <v>5</v>
      </c>
      <c r="I19" s="66">
        <f>12337777+16635621</f>
        <v>28973398</v>
      </c>
      <c r="J19" s="56"/>
    </row>
    <row r="20" spans="2:10" x14ac:dyDescent="0.25">
      <c r="B20" s="55"/>
      <c r="C20" s="29" t="s">
        <v>162</v>
      </c>
      <c r="H20" s="65">
        <v>3</v>
      </c>
      <c r="I20" s="66">
        <v>31473151</v>
      </c>
      <c r="J20" s="56"/>
    </row>
    <row r="21" spans="2:10" x14ac:dyDescent="0.25">
      <c r="B21" s="55"/>
      <c r="C21" s="29" t="s">
        <v>163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164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165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166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167</v>
      </c>
      <c r="D25" s="57"/>
      <c r="E25" s="57"/>
      <c r="F25" s="57"/>
      <c r="H25" s="63">
        <f>H19+H20+H21+H22+H24+H23</f>
        <v>8</v>
      </c>
      <c r="I25" s="64">
        <f>I19+I20+I21+I22+I24+I23</f>
        <v>60446549</v>
      </c>
      <c r="J25" s="56"/>
    </row>
    <row r="26" spans="2:10" x14ac:dyDescent="0.25">
      <c r="B26" s="55"/>
      <c r="C26" s="29" t="s">
        <v>168</v>
      </c>
      <c r="H26" s="65">
        <v>3</v>
      </c>
      <c r="I26" s="66">
        <f>3739087+1220455</f>
        <v>4959542</v>
      </c>
      <c r="J26" s="56"/>
    </row>
    <row r="27" spans="2:10" ht="13" thickBot="1" x14ac:dyDescent="0.3">
      <c r="B27" s="55"/>
      <c r="C27" s="29" t="s">
        <v>169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170</v>
      </c>
      <c r="D28" s="57"/>
      <c r="E28" s="57"/>
      <c r="F28" s="57"/>
      <c r="H28" s="63">
        <f>H26+H27</f>
        <v>3</v>
      </c>
      <c r="I28" s="64">
        <f>I26+I27</f>
        <v>4959542</v>
      </c>
      <c r="J28" s="56"/>
    </row>
    <row r="29" spans="2:10" ht="13.5" thickBot="1" x14ac:dyDescent="0.35">
      <c r="B29" s="55"/>
      <c r="C29" s="29" t="s">
        <v>171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172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173</v>
      </c>
      <c r="D32" s="57"/>
      <c r="H32" s="70">
        <f>H25+H28+H30</f>
        <v>11</v>
      </c>
      <c r="I32" s="71">
        <f>I25+I28+I30</f>
        <v>65406091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190</v>
      </c>
      <c r="D37" s="74"/>
      <c r="H37" s="73" t="s">
        <v>174</v>
      </c>
      <c r="I37" s="74"/>
      <c r="J37" s="56"/>
    </row>
    <row r="38" spans="2:10" ht="13" x14ac:dyDescent="0.3">
      <c r="B38" s="55"/>
      <c r="C38" s="57" t="s">
        <v>191</v>
      </c>
      <c r="D38" s="72"/>
      <c r="H38" s="75" t="s">
        <v>175</v>
      </c>
      <c r="I38" s="72"/>
      <c r="J38" s="56"/>
    </row>
    <row r="39" spans="2:10" ht="13" x14ac:dyDescent="0.3">
      <c r="B39" s="55"/>
      <c r="C39" s="57" t="s">
        <v>192</v>
      </c>
      <c r="H39" s="57" t="s">
        <v>176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177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J26" sqref="J26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178</v>
      </c>
      <c r="E2" s="33"/>
      <c r="F2" s="33"/>
      <c r="G2" s="33"/>
      <c r="H2" s="33"/>
      <c r="I2" s="34"/>
      <c r="J2" s="35" t="s">
        <v>155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179</v>
      </c>
      <c r="E5" s="81"/>
      <c r="F5" s="81"/>
      <c r="G5" s="81"/>
      <c r="H5" s="81"/>
      <c r="I5" s="82"/>
      <c r="J5" s="48" t="s">
        <v>180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tr">
        <f ca="1">+CONCATENATE("Santiago de Cali, ",TEXT(TODAY(),"MMMM DD YYYY"))</f>
        <v>Santiago de Cali, septiembre 25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HOSP FEDERICO LLERAS</v>
      </c>
      <c r="J11" s="56"/>
    </row>
    <row r="12" spans="2:10" ht="13" x14ac:dyDescent="0.3">
      <c r="B12" s="55"/>
      <c r="C12" s="57" t="str">
        <f>+'FOR-CSA-018'!C13</f>
        <v>NIT: 890706833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181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182</v>
      </c>
      <c r="I16" s="84" t="s">
        <v>183</v>
      </c>
      <c r="J16" s="56"/>
    </row>
    <row r="17" spans="2:10" ht="13" x14ac:dyDescent="0.3">
      <c r="B17" s="55"/>
      <c r="C17" s="57" t="s">
        <v>160</v>
      </c>
      <c r="D17" s="57"/>
      <c r="E17" s="57"/>
      <c r="F17" s="57"/>
      <c r="H17" s="61">
        <f>+SUM(H18:H21)</f>
        <v>8</v>
      </c>
      <c r="I17" s="85">
        <f>+SUM(I18:I21)</f>
        <v>60446549</v>
      </c>
      <c r="J17" s="56"/>
    </row>
    <row r="18" spans="2:10" x14ac:dyDescent="0.25">
      <c r="B18" s="55"/>
      <c r="C18" s="29" t="s">
        <v>161</v>
      </c>
      <c r="H18" s="86">
        <f>+'FOR-CSA-018'!H19</f>
        <v>5</v>
      </c>
      <c r="I18" s="87">
        <f>+'FOR-CSA-018'!I19</f>
        <v>28973398</v>
      </c>
      <c r="J18" s="56"/>
    </row>
    <row r="19" spans="2:10" x14ac:dyDescent="0.25">
      <c r="B19" s="55"/>
      <c r="C19" s="29" t="s">
        <v>162</v>
      </c>
      <c r="H19" s="86">
        <f>+'FOR-CSA-018'!H20</f>
        <v>3</v>
      </c>
      <c r="I19" s="87">
        <f>+'FOR-CSA-018'!I20</f>
        <v>31473151</v>
      </c>
      <c r="J19" s="56"/>
    </row>
    <row r="20" spans="2:10" x14ac:dyDescent="0.25">
      <c r="B20" s="55"/>
      <c r="C20" s="29" t="s">
        <v>164</v>
      </c>
      <c r="H20" s="86">
        <f>+'FOR-CSA-018'!H22</f>
        <v>0</v>
      </c>
      <c r="I20" s="87">
        <f>+'FOR-CSA-018'!I22</f>
        <v>0</v>
      </c>
      <c r="J20" s="56"/>
    </row>
    <row r="21" spans="2:10" x14ac:dyDescent="0.25">
      <c r="B21" s="55"/>
      <c r="C21" s="29" t="s">
        <v>184</v>
      </c>
      <c r="H21" s="86">
        <f>+'FOR-CSA-018'!H24</f>
        <v>0</v>
      </c>
      <c r="I21" s="87">
        <f>+'FOR-CSA-018'!I24</f>
        <v>0</v>
      </c>
      <c r="J21" s="56"/>
    </row>
    <row r="22" spans="2:10" ht="13" x14ac:dyDescent="0.3">
      <c r="B22" s="55"/>
      <c r="C22" s="57" t="s">
        <v>185</v>
      </c>
      <c r="D22" s="57"/>
      <c r="E22" s="57"/>
      <c r="F22" s="57"/>
      <c r="H22" s="61">
        <f>SUM(H18:H21)</f>
        <v>8</v>
      </c>
      <c r="I22" s="85">
        <f>+SUBTOTAL(9,I18:I21)</f>
        <v>60446549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Gildardo Bernate B.</v>
      </c>
      <c r="D28" s="73"/>
      <c r="G28" s="73" t="s">
        <v>174</v>
      </c>
      <c r="H28" s="74"/>
      <c r="I28" s="72"/>
      <c r="J28" s="56"/>
    </row>
    <row r="29" spans="2:10" ht="13" x14ac:dyDescent="0.3">
      <c r="B29" s="55"/>
      <c r="C29" s="75" t="str">
        <f>+'FOR-CSA-018'!C38</f>
        <v>Aux. Adm.</v>
      </c>
      <c r="D29" s="75"/>
      <c r="G29" s="75" t="s">
        <v>186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Gildardo GBB. Bernate Bautista</dc:creator>
  <cp:lastModifiedBy>Juan Camilo Paez Ramirez</cp:lastModifiedBy>
  <cp:lastPrinted>2024-09-25T13:43:34Z</cp:lastPrinted>
  <dcterms:created xsi:type="dcterms:W3CDTF">2024-08-27T15:19:36Z</dcterms:created>
  <dcterms:modified xsi:type="dcterms:W3CDTF">2024-09-25T13:43:41Z</dcterms:modified>
</cp:coreProperties>
</file>